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3\"/>
    </mc:Choice>
  </mc:AlternateContent>
  <xr:revisionPtr revIDLastSave="0" documentId="13_ncr:1_{166817AD-126B-45B4-A045-C9A4D477FE79}" xr6:coauthVersionLast="47" xr6:coauthVersionMax="47" xr10:uidLastSave="{00000000-0000-0000-0000-000000000000}"/>
  <bookViews>
    <workbookView xWindow="-108" yWindow="-108" windowWidth="23256" windowHeight="12576" tabRatio="819" activeTab="12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Acumulado!$E$4:$F$764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Resumen!$B$4:$G$468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12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763" i="19" l="1"/>
  <c r="AO763" i="19"/>
  <c r="AP762" i="19"/>
  <c r="AO762" i="19"/>
  <c r="AP761" i="19"/>
  <c r="AO761" i="19"/>
  <c r="AP760" i="19"/>
  <c r="AO760" i="19"/>
  <c r="AP759" i="19"/>
  <c r="AO759" i="19"/>
  <c r="AP758" i="19"/>
  <c r="AO758" i="19"/>
  <c r="AP757" i="19"/>
  <c r="AO757" i="19"/>
  <c r="AP756" i="19"/>
  <c r="AO756" i="19"/>
  <c r="AP755" i="19"/>
  <c r="AO755" i="19"/>
  <c r="AP754" i="19"/>
  <c r="AO754" i="19"/>
  <c r="AP753" i="19"/>
  <c r="AO753" i="19"/>
  <c r="AP752" i="19"/>
  <c r="AO752" i="19"/>
  <c r="AP751" i="19"/>
  <c r="AO751" i="19"/>
  <c r="AP750" i="19"/>
  <c r="AO750" i="19"/>
  <c r="AP749" i="19"/>
  <c r="AO749" i="19"/>
  <c r="AP748" i="19"/>
  <c r="AO748" i="19"/>
  <c r="AP747" i="19"/>
  <c r="AO747" i="19"/>
  <c r="AP746" i="19"/>
  <c r="AO746" i="19"/>
  <c r="AP745" i="19"/>
  <c r="AO745" i="19"/>
  <c r="AP744" i="19"/>
  <c r="AO744" i="19"/>
  <c r="AP743" i="19"/>
  <c r="AO743" i="19"/>
  <c r="AP742" i="19"/>
  <c r="AO742" i="19"/>
  <c r="AP741" i="19"/>
  <c r="AO741" i="19"/>
  <c r="AP740" i="19"/>
  <c r="AO740" i="19"/>
  <c r="AP739" i="19"/>
  <c r="AO739" i="19"/>
  <c r="AP738" i="19"/>
  <c r="AO738" i="19"/>
  <c r="AP737" i="19"/>
  <c r="AO737" i="19"/>
  <c r="AP736" i="19"/>
  <c r="AO736" i="19"/>
  <c r="AP735" i="19"/>
  <c r="AO735" i="19"/>
  <c r="AP734" i="19"/>
  <c r="AO734" i="19"/>
  <c r="AP733" i="19"/>
  <c r="AO733" i="19"/>
  <c r="AP732" i="19"/>
  <c r="AO732" i="19"/>
  <c r="AP731" i="19"/>
  <c r="AO731" i="19"/>
  <c r="AP730" i="19"/>
  <c r="AO730" i="19"/>
  <c r="AP729" i="19"/>
  <c r="AO729" i="19"/>
  <c r="AP728" i="19"/>
  <c r="AO728" i="19"/>
  <c r="AP727" i="19"/>
  <c r="AO727" i="19"/>
  <c r="AP726" i="19"/>
  <c r="AO726" i="19"/>
  <c r="AP725" i="19"/>
  <c r="AO725" i="19"/>
  <c r="AP724" i="19"/>
  <c r="AO724" i="19"/>
  <c r="AP723" i="19"/>
  <c r="AO723" i="19"/>
  <c r="AP722" i="19"/>
  <c r="AO722" i="19"/>
  <c r="AP721" i="19"/>
  <c r="AO721" i="19"/>
  <c r="AP720" i="19"/>
  <c r="AO720" i="19"/>
  <c r="AP719" i="19"/>
  <c r="AO719" i="19"/>
  <c r="AP718" i="19"/>
  <c r="AO718" i="19"/>
  <c r="AP717" i="19"/>
  <c r="AO717" i="19"/>
  <c r="AP716" i="19"/>
  <c r="AO716" i="19"/>
  <c r="AP715" i="19"/>
  <c r="AO715" i="19"/>
  <c r="AP714" i="19"/>
  <c r="AO714" i="19"/>
  <c r="AP713" i="19"/>
  <c r="AO713" i="19"/>
  <c r="AP712" i="19"/>
  <c r="AO712" i="19"/>
  <c r="AP711" i="19"/>
  <c r="AO711" i="19"/>
  <c r="AP710" i="19"/>
  <c r="AO710" i="19"/>
  <c r="AP709" i="19"/>
  <c r="AO709" i="19"/>
  <c r="AP708" i="19"/>
  <c r="AO708" i="19"/>
  <c r="AP707" i="19"/>
  <c r="AO707" i="19"/>
  <c r="AP706" i="19"/>
  <c r="AO706" i="19"/>
  <c r="AP705" i="19"/>
  <c r="AO705" i="19"/>
  <c r="AP704" i="19"/>
  <c r="AO704" i="19"/>
  <c r="AP703" i="19"/>
  <c r="AO703" i="19"/>
  <c r="AP702" i="19"/>
  <c r="AO702" i="19"/>
  <c r="AP701" i="19"/>
  <c r="AO701" i="19"/>
  <c r="AP700" i="19"/>
  <c r="AO700" i="19"/>
  <c r="AP699" i="19"/>
  <c r="AO699" i="19"/>
  <c r="AP698" i="19"/>
  <c r="AO698" i="19"/>
  <c r="AP697" i="19"/>
  <c r="AO697" i="19"/>
  <c r="AP696" i="19"/>
  <c r="AO696" i="19"/>
  <c r="AP695" i="19"/>
  <c r="AO695" i="19"/>
  <c r="AP694" i="19"/>
  <c r="AO694" i="19"/>
  <c r="AP693" i="19"/>
  <c r="AO693" i="19"/>
  <c r="AP692" i="19"/>
  <c r="AO692" i="19"/>
  <c r="AP691" i="19"/>
  <c r="AO691" i="19"/>
  <c r="AP690" i="19"/>
  <c r="AO690" i="19"/>
  <c r="AP689" i="19"/>
  <c r="AO689" i="19"/>
  <c r="AP688" i="19"/>
  <c r="AO688" i="19"/>
  <c r="AP687" i="19"/>
  <c r="AO687" i="19"/>
  <c r="AP686" i="19"/>
  <c r="AO686" i="19"/>
  <c r="AP685" i="19"/>
  <c r="AO685" i="19"/>
  <c r="AP684" i="19"/>
  <c r="AO684" i="19"/>
  <c r="AP683" i="19"/>
  <c r="AO683" i="19"/>
  <c r="AP682" i="19"/>
  <c r="AO682" i="19"/>
  <c r="AP681" i="19"/>
  <c r="AO681" i="19"/>
  <c r="AP680" i="19"/>
  <c r="AO680" i="19"/>
  <c r="AP679" i="19"/>
  <c r="AO679" i="19"/>
  <c r="AP678" i="19"/>
  <c r="AO678" i="19"/>
  <c r="AP677" i="19"/>
  <c r="AO677" i="19"/>
  <c r="AP676" i="19"/>
  <c r="AO676" i="19"/>
  <c r="AP675" i="19"/>
  <c r="AO675" i="19"/>
  <c r="AP674" i="19"/>
  <c r="AO674" i="19"/>
  <c r="AP673" i="19"/>
  <c r="AO673" i="19"/>
  <c r="AP672" i="19"/>
  <c r="AO672" i="19"/>
  <c r="AP671" i="19"/>
  <c r="AO671" i="19"/>
  <c r="AP670" i="19"/>
  <c r="AO670" i="19"/>
  <c r="AP669" i="19"/>
  <c r="AO669" i="19"/>
  <c r="AP668" i="19"/>
  <c r="AO668" i="19"/>
  <c r="AP667" i="19"/>
  <c r="AO667" i="19"/>
  <c r="AP666" i="19"/>
  <c r="AO666" i="19"/>
  <c r="AP665" i="19"/>
  <c r="AO665" i="19"/>
  <c r="AP664" i="19"/>
  <c r="AO664" i="19"/>
  <c r="AP663" i="19"/>
  <c r="AO663" i="19"/>
  <c r="AP662" i="19"/>
  <c r="AO662" i="19"/>
  <c r="AP661" i="19"/>
  <c r="AO661" i="19"/>
  <c r="AP660" i="19"/>
  <c r="AO660" i="19"/>
  <c r="AP659" i="19"/>
  <c r="AO659" i="19"/>
  <c r="AP658" i="19"/>
  <c r="AO658" i="19"/>
  <c r="AP657" i="19"/>
  <c r="AO657" i="19"/>
  <c r="AP656" i="19"/>
  <c r="AO656" i="19"/>
  <c r="AP655" i="19"/>
  <c r="AO655" i="19"/>
  <c r="AP654" i="19"/>
  <c r="AO654" i="19"/>
  <c r="AP653" i="19"/>
  <c r="AO653" i="19"/>
  <c r="AP652" i="19"/>
  <c r="AO652" i="19"/>
  <c r="AP651" i="19"/>
  <c r="AO651" i="19"/>
  <c r="AP650" i="19"/>
  <c r="AO650" i="19"/>
  <c r="AP649" i="19"/>
  <c r="AO649" i="19"/>
  <c r="AP648" i="19"/>
  <c r="AO648" i="19"/>
  <c r="AP647" i="19"/>
  <c r="AO647" i="19"/>
  <c r="AP646" i="19"/>
  <c r="AO646" i="19"/>
  <c r="AP645" i="19"/>
  <c r="AO645" i="19"/>
  <c r="AP644" i="19"/>
  <c r="AO644" i="19"/>
  <c r="AP643" i="19"/>
  <c r="AO643" i="19"/>
  <c r="AP642" i="19"/>
  <c r="AO642" i="19"/>
  <c r="AP641" i="19"/>
  <c r="AO641" i="19"/>
  <c r="AP640" i="19"/>
  <c r="AO640" i="19"/>
  <c r="AP639" i="19"/>
  <c r="AO639" i="19"/>
  <c r="AP638" i="19"/>
  <c r="AO638" i="19"/>
  <c r="AP637" i="19"/>
  <c r="AO637" i="19"/>
  <c r="AP636" i="19"/>
  <c r="AO636" i="19"/>
  <c r="AP635" i="19"/>
  <c r="AO635" i="19"/>
  <c r="AP634" i="19"/>
  <c r="AO634" i="19"/>
  <c r="AP633" i="19"/>
  <c r="AO633" i="19"/>
  <c r="AP632" i="19"/>
  <c r="AO632" i="19"/>
  <c r="AP631" i="19"/>
  <c r="AO631" i="19"/>
  <c r="AP630" i="19"/>
  <c r="AO630" i="19"/>
  <c r="AP629" i="19"/>
  <c r="AO629" i="19"/>
  <c r="AP628" i="19"/>
  <c r="AO628" i="19"/>
  <c r="AP627" i="19"/>
  <c r="AO627" i="19"/>
  <c r="AP626" i="19"/>
  <c r="AO626" i="19"/>
  <c r="AP625" i="19"/>
  <c r="AO625" i="19"/>
  <c r="AP624" i="19"/>
  <c r="AO624" i="19"/>
  <c r="AP623" i="19"/>
  <c r="AO623" i="19"/>
  <c r="AP622" i="19"/>
  <c r="AO622" i="19"/>
  <c r="AP621" i="19"/>
  <c r="AO621" i="19"/>
  <c r="AP620" i="19"/>
  <c r="AO620" i="19"/>
  <c r="AP619" i="19"/>
  <c r="AO619" i="19"/>
  <c r="AP618" i="19"/>
  <c r="AO618" i="19"/>
  <c r="AP617" i="19"/>
  <c r="AO617" i="19"/>
  <c r="AP616" i="19"/>
  <c r="AO616" i="19"/>
  <c r="AP615" i="19"/>
  <c r="AO615" i="19"/>
  <c r="AP614" i="19"/>
  <c r="AO614" i="19"/>
  <c r="AP613" i="19"/>
  <c r="AO613" i="19"/>
  <c r="AP612" i="19"/>
  <c r="AO612" i="19"/>
  <c r="AP611" i="19"/>
  <c r="AO611" i="19"/>
  <c r="AP610" i="19"/>
  <c r="AO610" i="19"/>
  <c r="AP609" i="19"/>
  <c r="AO609" i="19"/>
  <c r="AP608" i="19"/>
  <c r="AO608" i="19"/>
  <c r="AP607" i="19"/>
  <c r="AO607" i="19"/>
  <c r="AP606" i="19"/>
  <c r="AO606" i="19"/>
  <c r="AP605" i="19"/>
  <c r="AO605" i="19"/>
  <c r="AP604" i="19"/>
  <c r="AO604" i="19"/>
  <c r="AP603" i="19"/>
  <c r="AO603" i="19"/>
  <c r="AP602" i="19"/>
  <c r="AO602" i="19"/>
  <c r="AP601" i="19"/>
  <c r="AO601" i="19"/>
  <c r="AP600" i="19"/>
  <c r="AO600" i="19"/>
  <c r="AP599" i="19"/>
  <c r="AO599" i="19"/>
  <c r="AP598" i="19"/>
  <c r="AO598" i="19"/>
  <c r="AP597" i="19"/>
  <c r="AO597" i="19"/>
  <c r="AP596" i="19"/>
  <c r="AO596" i="19"/>
  <c r="AP595" i="19"/>
  <c r="AO595" i="19"/>
  <c r="AP594" i="19"/>
  <c r="AO594" i="19"/>
  <c r="AP593" i="19"/>
  <c r="AO593" i="19"/>
  <c r="AP592" i="19"/>
  <c r="AO592" i="19"/>
  <c r="AP591" i="19"/>
  <c r="AO591" i="19"/>
  <c r="AP590" i="19"/>
  <c r="AO590" i="19"/>
  <c r="AP589" i="19"/>
  <c r="AO589" i="19"/>
  <c r="AP588" i="19"/>
  <c r="AO588" i="19"/>
  <c r="AP587" i="19"/>
  <c r="AO587" i="19"/>
  <c r="AP586" i="19"/>
  <c r="AO586" i="19"/>
  <c r="AP585" i="19"/>
  <c r="AO585" i="19"/>
  <c r="AP584" i="19"/>
  <c r="AO584" i="19"/>
  <c r="AP583" i="19"/>
  <c r="AO583" i="19"/>
  <c r="AP582" i="19"/>
  <c r="AO582" i="19"/>
  <c r="AP581" i="19"/>
  <c r="AO581" i="19"/>
  <c r="AP580" i="19"/>
  <c r="AO580" i="19"/>
  <c r="AP579" i="19"/>
  <c r="AO579" i="19"/>
  <c r="AP578" i="19"/>
  <c r="AO578" i="19"/>
  <c r="AP577" i="19"/>
  <c r="AO577" i="19"/>
  <c r="AP576" i="19"/>
  <c r="AO576" i="19"/>
  <c r="AP575" i="19"/>
  <c r="AO575" i="19"/>
  <c r="AP574" i="19"/>
  <c r="AO574" i="19"/>
  <c r="AP573" i="19"/>
  <c r="AO573" i="19"/>
  <c r="AP572" i="19"/>
  <c r="AO572" i="19"/>
  <c r="AP571" i="19"/>
  <c r="AO571" i="19"/>
  <c r="AP570" i="19"/>
  <c r="AO570" i="19"/>
  <c r="AP569" i="19"/>
  <c r="AO569" i="19"/>
  <c r="AP568" i="19"/>
  <c r="AO568" i="19"/>
  <c r="AP567" i="19"/>
  <c r="AO567" i="19"/>
  <c r="AP566" i="19"/>
  <c r="AO566" i="19"/>
  <c r="AP565" i="19"/>
  <c r="AO565" i="19"/>
  <c r="AP564" i="19"/>
  <c r="AO564" i="19"/>
  <c r="AP563" i="19"/>
  <c r="AO563" i="19"/>
  <c r="AP562" i="19"/>
  <c r="AO562" i="19"/>
  <c r="AP561" i="19"/>
  <c r="AO561" i="19"/>
  <c r="AP560" i="19"/>
  <c r="AO560" i="19"/>
  <c r="AP559" i="19"/>
  <c r="AO559" i="19"/>
  <c r="AP558" i="19"/>
  <c r="AO558" i="19"/>
  <c r="AP557" i="19"/>
  <c r="AO557" i="19"/>
  <c r="AP556" i="19"/>
  <c r="AO556" i="19"/>
  <c r="AP555" i="19"/>
  <c r="AO555" i="19"/>
  <c r="AP554" i="19"/>
  <c r="AO554" i="19"/>
  <c r="AP553" i="19"/>
  <c r="AO553" i="19"/>
  <c r="AP552" i="19"/>
  <c r="AO552" i="19"/>
  <c r="AP551" i="19"/>
  <c r="AO551" i="19"/>
  <c r="AP550" i="19"/>
  <c r="AO550" i="19"/>
  <c r="AP549" i="19"/>
  <c r="AO549" i="19"/>
  <c r="AP548" i="19"/>
  <c r="AO548" i="19"/>
  <c r="AP547" i="19"/>
  <c r="AO547" i="19"/>
  <c r="AP546" i="19"/>
  <c r="AO546" i="19"/>
  <c r="AP545" i="19"/>
  <c r="AO545" i="19"/>
  <c r="AP544" i="19"/>
  <c r="AO544" i="19"/>
  <c r="AP543" i="19"/>
  <c r="AO543" i="19"/>
  <c r="AP542" i="19"/>
  <c r="AO542" i="19"/>
  <c r="AP541" i="19"/>
  <c r="AO541" i="19"/>
  <c r="AP540" i="19"/>
  <c r="AO540" i="19"/>
  <c r="AP539" i="19"/>
  <c r="AO539" i="19"/>
  <c r="AP538" i="19"/>
  <c r="AO538" i="19"/>
  <c r="AP537" i="19"/>
  <c r="AO537" i="19"/>
  <c r="AP536" i="19"/>
  <c r="AO536" i="19"/>
  <c r="AP535" i="19"/>
  <c r="AO535" i="19"/>
  <c r="AP534" i="19"/>
  <c r="AO534" i="19"/>
  <c r="AP533" i="19"/>
  <c r="AO533" i="19"/>
  <c r="AP532" i="19"/>
  <c r="AO532" i="19"/>
  <c r="AP531" i="19"/>
  <c r="AO531" i="19"/>
  <c r="AP530" i="19"/>
  <c r="AO530" i="19"/>
  <c r="AP529" i="19"/>
  <c r="AO529" i="19"/>
  <c r="AP528" i="19"/>
  <c r="AO528" i="19"/>
  <c r="AP527" i="19"/>
  <c r="AO527" i="19"/>
  <c r="AP526" i="19"/>
  <c r="AO526" i="19"/>
  <c r="AP525" i="19"/>
  <c r="AO525" i="19"/>
  <c r="AP524" i="19"/>
  <c r="AO524" i="19"/>
  <c r="AP523" i="19"/>
  <c r="AO523" i="19"/>
  <c r="AP522" i="19"/>
  <c r="AO522" i="19"/>
  <c r="AP521" i="19"/>
  <c r="AO521" i="19"/>
  <c r="AP520" i="19"/>
  <c r="AO520" i="19"/>
  <c r="AP519" i="19"/>
  <c r="AO519" i="19"/>
  <c r="AP518" i="19"/>
  <c r="AO518" i="19"/>
  <c r="AP517" i="19"/>
  <c r="AO517" i="19"/>
  <c r="AP516" i="19"/>
  <c r="AO516" i="19"/>
  <c r="AP515" i="19"/>
  <c r="AO515" i="19"/>
  <c r="AP514" i="19"/>
  <c r="AO514" i="19"/>
  <c r="AP513" i="19"/>
  <c r="AO513" i="19"/>
  <c r="AP512" i="19"/>
  <c r="AO512" i="19"/>
  <c r="AP511" i="19"/>
  <c r="AO511" i="19"/>
  <c r="AP510" i="19"/>
  <c r="AO510" i="19"/>
  <c r="AP509" i="19"/>
  <c r="AO509" i="19"/>
  <c r="AP508" i="19"/>
  <c r="AO508" i="19"/>
  <c r="AP507" i="19"/>
  <c r="AO507" i="19"/>
  <c r="AP506" i="19"/>
  <c r="AO506" i="19"/>
  <c r="AP505" i="19"/>
  <c r="AO505" i="19"/>
  <c r="AP504" i="19"/>
  <c r="AO504" i="19"/>
  <c r="AP503" i="19"/>
  <c r="AO503" i="19"/>
  <c r="AP502" i="19"/>
  <c r="AO502" i="19"/>
  <c r="AP501" i="19"/>
  <c r="AO501" i="19"/>
  <c r="AP500" i="19"/>
  <c r="AO500" i="19"/>
  <c r="AP499" i="19"/>
  <c r="AO499" i="19"/>
  <c r="AP498" i="19"/>
  <c r="AO498" i="19"/>
  <c r="AP497" i="19"/>
  <c r="AO497" i="19"/>
  <c r="AP496" i="19"/>
  <c r="AO496" i="19"/>
  <c r="AP495" i="19"/>
  <c r="AO495" i="19"/>
  <c r="AP494" i="19"/>
  <c r="AO494" i="19"/>
  <c r="AP493" i="19"/>
  <c r="AO493" i="19"/>
  <c r="AP492" i="19"/>
  <c r="AO492" i="19"/>
  <c r="AP491" i="19"/>
  <c r="AO491" i="19"/>
  <c r="AP490" i="19"/>
  <c r="AO490" i="19"/>
  <c r="AP489" i="19"/>
  <c r="AO489" i="19"/>
  <c r="AP488" i="19"/>
  <c r="AO488" i="19"/>
  <c r="AP487" i="19"/>
  <c r="AO487" i="19"/>
  <c r="AP486" i="19"/>
  <c r="AO486" i="19"/>
  <c r="AP485" i="19"/>
  <c r="AO485" i="19"/>
  <c r="AP484" i="19"/>
  <c r="AO484" i="19"/>
  <c r="AP483" i="19"/>
  <c r="AO483" i="19"/>
  <c r="AP482" i="19"/>
  <c r="AO482" i="19"/>
  <c r="AP481" i="19"/>
  <c r="AO481" i="19"/>
  <c r="AP480" i="19"/>
  <c r="AO480" i="19"/>
  <c r="AP479" i="19"/>
  <c r="AO479" i="19"/>
  <c r="AP478" i="19"/>
  <c r="AO478" i="19"/>
  <c r="AP477" i="19"/>
  <c r="AO477" i="19"/>
  <c r="AP476" i="19"/>
  <c r="AO476" i="19"/>
  <c r="AP475" i="19"/>
  <c r="AO475" i="19"/>
  <c r="AP474" i="19"/>
  <c r="AO474" i="19"/>
  <c r="AP473" i="19"/>
  <c r="AO473" i="19"/>
  <c r="AP472" i="19"/>
  <c r="AO472" i="19"/>
  <c r="AP471" i="19"/>
  <c r="AO471" i="19"/>
  <c r="AP470" i="19"/>
  <c r="AO470" i="19"/>
  <c r="AP469" i="19"/>
  <c r="AO469" i="19"/>
  <c r="AP468" i="19"/>
  <c r="AO468" i="19"/>
  <c r="AP467" i="19"/>
  <c r="AO467" i="19"/>
  <c r="AP466" i="19"/>
  <c r="AO466" i="19"/>
  <c r="AP465" i="19"/>
  <c r="AO465" i="19"/>
  <c r="AP464" i="19"/>
  <c r="AO464" i="19"/>
  <c r="AP463" i="19"/>
  <c r="AO463" i="19"/>
  <c r="AP462" i="19"/>
  <c r="AO462" i="19"/>
  <c r="AP461" i="19"/>
  <c r="AO461" i="19"/>
  <c r="AP460" i="19"/>
  <c r="AO460" i="19"/>
  <c r="AP459" i="19"/>
  <c r="AO459" i="19"/>
  <c r="AP458" i="19"/>
  <c r="AO458" i="19"/>
  <c r="AP457" i="19"/>
  <c r="AO457" i="19"/>
  <c r="AP456" i="19"/>
  <c r="AO456" i="19"/>
  <c r="AP455" i="19"/>
  <c r="AO455" i="19"/>
  <c r="AP454" i="19"/>
  <c r="AO454" i="19"/>
  <c r="AP453" i="19"/>
  <c r="AO453" i="19"/>
  <c r="AP452" i="19"/>
  <c r="AO452" i="19"/>
  <c r="AP451" i="19"/>
  <c r="AO451" i="19"/>
  <c r="AP450" i="19"/>
  <c r="AO450" i="19"/>
  <c r="AP449" i="19"/>
  <c r="AO449" i="19"/>
  <c r="AP448" i="19"/>
  <c r="AO448" i="19"/>
  <c r="AP447" i="19"/>
  <c r="AO447" i="19"/>
  <c r="AP446" i="19"/>
  <c r="AO446" i="19"/>
  <c r="AP445" i="19"/>
  <c r="AO445" i="19"/>
  <c r="AP444" i="19"/>
  <c r="AO444" i="19"/>
  <c r="AP443" i="19"/>
  <c r="AO443" i="19"/>
  <c r="AP442" i="19"/>
  <c r="AO442" i="19"/>
  <c r="AP441" i="19"/>
  <c r="AO441" i="19"/>
  <c r="AP440" i="19"/>
  <c r="AO440" i="19"/>
  <c r="AP439" i="19"/>
  <c r="AO439" i="19"/>
  <c r="AP438" i="19"/>
  <c r="AO438" i="19"/>
  <c r="AP437" i="19"/>
  <c r="AO437" i="19"/>
  <c r="AP436" i="19"/>
  <c r="AO436" i="19"/>
  <c r="AP435" i="19"/>
  <c r="AO435" i="19"/>
  <c r="AP434" i="19"/>
  <c r="AO434" i="19"/>
  <c r="AP433" i="19"/>
  <c r="AO433" i="19"/>
  <c r="AP432" i="19"/>
  <c r="AO432" i="19"/>
  <c r="AP431" i="19"/>
  <c r="AO431" i="19"/>
  <c r="AP430" i="19"/>
  <c r="AO430" i="19"/>
  <c r="AP429" i="19"/>
  <c r="AO429" i="19"/>
  <c r="AP428" i="19"/>
  <c r="AO428" i="19"/>
  <c r="AP427" i="19"/>
  <c r="AO427" i="19"/>
  <c r="AP426" i="19"/>
  <c r="AO426" i="19"/>
  <c r="AP425" i="19"/>
  <c r="AO425" i="19"/>
  <c r="AP424" i="19"/>
  <c r="AO424" i="19"/>
  <c r="AP423" i="19"/>
  <c r="AO423" i="19"/>
  <c r="AP422" i="19"/>
  <c r="AO422" i="19"/>
  <c r="AP421" i="19"/>
  <c r="AO421" i="19"/>
  <c r="AP420" i="19"/>
  <c r="AO420" i="19"/>
  <c r="AP419" i="19"/>
  <c r="AO419" i="19"/>
  <c r="AP418" i="19"/>
  <c r="AO418" i="19"/>
  <c r="AP417" i="19"/>
  <c r="AO417" i="19"/>
  <c r="AP416" i="19"/>
  <c r="AO416" i="19"/>
  <c r="AP415" i="19"/>
  <c r="AO415" i="19"/>
  <c r="AP414" i="19"/>
  <c r="AO414" i="19"/>
  <c r="AP413" i="19"/>
  <c r="AO413" i="19"/>
  <c r="AP412" i="19"/>
  <c r="AO412" i="19"/>
  <c r="AP411" i="19"/>
  <c r="AO411" i="19"/>
  <c r="AP410" i="19"/>
  <c r="AO410" i="19"/>
  <c r="AP409" i="19"/>
  <c r="AO409" i="19"/>
  <c r="AP408" i="19"/>
  <c r="AO408" i="19"/>
  <c r="AP407" i="19"/>
  <c r="AO407" i="19"/>
  <c r="AP406" i="19"/>
  <c r="AO406" i="19"/>
  <c r="AP405" i="19"/>
  <c r="AO405" i="19"/>
  <c r="AP404" i="19"/>
  <c r="AO404" i="19"/>
  <c r="AP403" i="19"/>
  <c r="AO403" i="19"/>
  <c r="AP402" i="19"/>
  <c r="AO402" i="19"/>
  <c r="AP401" i="19"/>
  <c r="AO401" i="19"/>
  <c r="AP400" i="19"/>
  <c r="AO400" i="19"/>
  <c r="AP399" i="19"/>
  <c r="AO399" i="19"/>
  <c r="AP398" i="19"/>
  <c r="AO398" i="19"/>
  <c r="AP397" i="19"/>
  <c r="AO397" i="19"/>
  <c r="AP396" i="19"/>
  <c r="AO396" i="19"/>
  <c r="AP395" i="19"/>
  <c r="AO395" i="19"/>
  <c r="AP394" i="19"/>
  <c r="AO394" i="19"/>
  <c r="AP393" i="19"/>
  <c r="AO393" i="19"/>
  <c r="AP392" i="19"/>
  <c r="AO392" i="19"/>
  <c r="AP391" i="19"/>
  <c r="AO391" i="19"/>
  <c r="AP390" i="19"/>
  <c r="AO390" i="19"/>
  <c r="AP389" i="19"/>
  <c r="AO389" i="19"/>
  <c r="AP388" i="19"/>
  <c r="AO388" i="19"/>
  <c r="AP387" i="19"/>
  <c r="AO387" i="19"/>
  <c r="AP386" i="19"/>
  <c r="AO386" i="19"/>
  <c r="AP385" i="19"/>
  <c r="AO385" i="19"/>
  <c r="AP384" i="19"/>
  <c r="AO384" i="19"/>
  <c r="AP383" i="19"/>
  <c r="AO383" i="19"/>
  <c r="AP382" i="19"/>
  <c r="AO382" i="19"/>
  <c r="AP381" i="19"/>
  <c r="AO381" i="19"/>
  <c r="AP380" i="19"/>
  <c r="AO380" i="19"/>
  <c r="AP379" i="19"/>
  <c r="AO379" i="19"/>
  <c r="AP378" i="19"/>
  <c r="AO378" i="19"/>
  <c r="AP377" i="19"/>
  <c r="AO377" i="19"/>
  <c r="AP376" i="19"/>
  <c r="AO376" i="19"/>
  <c r="AP375" i="19"/>
  <c r="AO375" i="19"/>
  <c r="AP374" i="19"/>
  <c r="AO374" i="19"/>
  <c r="AP373" i="19"/>
  <c r="AO373" i="19"/>
  <c r="AP372" i="19"/>
  <c r="AO372" i="19"/>
  <c r="AP371" i="19"/>
  <c r="AO371" i="19"/>
  <c r="AP370" i="19"/>
  <c r="AO370" i="19"/>
  <c r="AP369" i="19"/>
  <c r="AO369" i="19"/>
  <c r="AP368" i="19"/>
  <c r="AO368" i="19"/>
  <c r="AP367" i="19"/>
  <c r="AO367" i="19"/>
  <c r="AP366" i="19"/>
  <c r="AO366" i="19"/>
  <c r="AP365" i="19"/>
  <c r="AO365" i="19"/>
  <c r="AP364" i="19"/>
  <c r="AO364" i="19"/>
  <c r="AP363" i="19"/>
  <c r="AO363" i="19"/>
  <c r="AP362" i="19"/>
  <c r="AO362" i="19"/>
  <c r="AP361" i="19"/>
  <c r="AO361" i="19"/>
  <c r="AP360" i="19"/>
  <c r="AO360" i="19"/>
  <c r="AP359" i="19"/>
  <c r="AO359" i="19"/>
  <c r="AP358" i="19"/>
  <c r="AO358" i="19"/>
  <c r="AP357" i="19"/>
  <c r="AO357" i="19"/>
  <c r="AP356" i="19"/>
  <c r="AO356" i="19"/>
  <c r="AP355" i="19"/>
  <c r="AO355" i="19"/>
  <c r="AP354" i="19"/>
  <c r="AO354" i="19"/>
  <c r="AP353" i="19"/>
  <c r="AO353" i="19"/>
  <c r="AP352" i="19"/>
  <c r="AO352" i="19"/>
  <c r="AP351" i="19"/>
  <c r="AO351" i="19"/>
  <c r="AP350" i="19"/>
  <c r="AO350" i="19"/>
  <c r="AP349" i="19"/>
  <c r="AO349" i="19"/>
  <c r="AP348" i="19"/>
  <c r="AO348" i="19"/>
  <c r="AP347" i="19"/>
  <c r="AO347" i="19"/>
  <c r="AP346" i="19"/>
  <c r="AO346" i="19"/>
  <c r="AP345" i="19"/>
  <c r="AO345" i="19"/>
  <c r="AP344" i="19"/>
  <c r="AO344" i="19"/>
  <c r="AP343" i="19"/>
  <c r="AO343" i="19"/>
  <c r="AP342" i="19"/>
  <c r="AO342" i="19"/>
  <c r="AP341" i="19"/>
  <c r="AO341" i="19"/>
  <c r="AP340" i="19"/>
  <c r="AO340" i="19"/>
  <c r="AP339" i="19"/>
  <c r="AO339" i="19"/>
  <c r="AP338" i="19"/>
  <c r="AO338" i="19"/>
  <c r="AP337" i="19"/>
  <c r="AO337" i="19"/>
  <c r="AP336" i="19"/>
  <c r="AO336" i="19"/>
  <c r="AP335" i="19"/>
  <c r="AO335" i="19"/>
  <c r="AP334" i="19"/>
  <c r="AO334" i="19"/>
  <c r="AP333" i="19"/>
  <c r="AO333" i="19"/>
  <c r="AP332" i="19"/>
  <c r="AO332" i="19"/>
  <c r="AP331" i="19"/>
  <c r="AO331" i="19"/>
  <c r="AP330" i="19"/>
  <c r="AO330" i="19"/>
  <c r="AP329" i="19"/>
  <c r="AO329" i="19"/>
  <c r="AP328" i="19"/>
  <c r="AO328" i="19"/>
  <c r="AP327" i="19"/>
  <c r="AO327" i="19"/>
  <c r="AP326" i="19"/>
  <c r="AO326" i="19"/>
  <c r="AP325" i="19"/>
  <c r="AO325" i="19"/>
  <c r="AP324" i="19"/>
  <c r="AO324" i="19"/>
  <c r="AP323" i="19"/>
  <c r="AO323" i="19"/>
  <c r="AP322" i="19"/>
  <c r="AO322" i="19"/>
  <c r="AP321" i="19"/>
  <c r="AO321" i="19"/>
  <c r="AP320" i="19"/>
  <c r="AO320" i="19"/>
  <c r="AP319" i="19"/>
  <c r="AO319" i="19"/>
  <c r="AP318" i="19"/>
  <c r="AO318" i="19"/>
  <c r="AP317" i="19"/>
  <c r="AO317" i="19"/>
  <c r="AP316" i="19"/>
  <c r="AO316" i="19"/>
  <c r="AP315" i="19"/>
  <c r="AO315" i="19"/>
  <c r="AP314" i="19"/>
  <c r="AO314" i="19"/>
  <c r="AP313" i="19"/>
  <c r="AO313" i="19"/>
  <c r="AP312" i="19"/>
  <c r="AO312" i="19"/>
  <c r="AP311" i="19"/>
  <c r="AO311" i="19"/>
  <c r="AP310" i="19"/>
  <c r="AO310" i="19"/>
  <c r="AP309" i="19"/>
  <c r="AO309" i="19"/>
  <c r="AP308" i="19"/>
  <c r="AO308" i="19"/>
  <c r="AP307" i="19"/>
  <c r="AO307" i="19"/>
  <c r="AP306" i="19"/>
  <c r="AO306" i="19"/>
  <c r="AP305" i="19"/>
  <c r="AO305" i="19"/>
  <c r="AP304" i="19"/>
  <c r="AO304" i="19"/>
  <c r="AP303" i="19"/>
  <c r="AO303" i="19"/>
  <c r="AP302" i="19"/>
  <c r="AO302" i="19"/>
  <c r="AP301" i="19"/>
  <c r="AO301" i="19"/>
  <c r="AP300" i="19"/>
  <c r="AO300" i="19"/>
  <c r="AP299" i="19"/>
  <c r="AO299" i="19"/>
  <c r="AP298" i="19"/>
  <c r="AO298" i="19"/>
  <c r="AP297" i="19"/>
  <c r="AO297" i="19"/>
  <c r="AP296" i="19"/>
  <c r="AO296" i="19"/>
  <c r="AP295" i="19"/>
  <c r="AO295" i="19"/>
  <c r="AP294" i="19"/>
  <c r="AO294" i="19"/>
  <c r="AP293" i="19"/>
  <c r="AO293" i="19"/>
  <c r="AP292" i="19"/>
  <c r="AO292" i="19"/>
  <c r="AP291" i="19"/>
  <c r="AO291" i="19"/>
  <c r="AP290" i="19"/>
  <c r="AO290" i="19"/>
  <c r="AP289" i="19"/>
  <c r="AO289" i="19"/>
  <c r="AP288" i="19"/>
  <c r="AO288" i="19"/>
  <c r="AP287" i="19"/>
  <c r="AO287" i="19"/>
  <c r="AP286" i="19"/>
  <c r="AO286" i="19"/>
  <c r="AP285" i="19"/>
  <c r="AO285" i="19"/>
  <c r="AP284" i="19"/>
  <c r="AO284" i="19"/>
  <c r="AP283" i="19"/>
  <c r="AO283" i="19"/>
  <c r="AP282" i="19"/>
  <c r="AO282" i="19"/>
  <c r="AP281" i="19"/>
  <c r="AO281" i="19"/>
  <c r="AP280" i="19"/>
  <c r="AO280" i="19"/>
  <c r="AP279" i="19"/>
  <c r="AO279" i="19"/>
  <c r="AP278" i="19"/>
  <c r="AO278" i="19"/>
  <c r="AP277" i="19"/>
  <c r="AO277" i="19"/>
  <c r="AP276" i="19"/>
  <c r="AO276" i="19"/>
  <c r="AP275" i="19"/>
  <c r="AO275" i="19"/>
  <c r="AP274" i="19"/>
  <c r="AO274" i="19"/>
  <c r="AP273" i="19"/>
  <c r="AO273" i="19"/>
  <c r="AP272" i="19"/>
  <c r="AO272" i="19"/>
  <c r="AP271" i="19"/>
  <c r="AO271" i="19"/>
  <c r="AP270" i="19"/>
  <c r="AO270" i="19"/>
  <c r="AP269" i="19"/>
  <c r="AO269" i="19"/>
  <c r="AP268" i="19"/>
  <c r="AO268" i="19"/>
  <c r="AP267" i="19"/>
  <c r="AO267" i="19"/>
  <c r="AP266" i="19"/>
  <c r="AO266" i="19"/>
  <c r="AP265" i="19"/>
  <c r="AO265" i="19"/>
  <c r="AP264" i="19"/>
  <c r="AO264" i="19"/>
  <c r="AP263" i="19"/>
  <c r="AO263" i="19"/>
  <c r="AP262" i="19"/>
  <c r="AO262" i="19"/>
  <c r="AP261" i="19"/>
  <c r="AO261" i="19"/>
  <c r="AP260" i="19"/>
  <c r="AO260" i="19"/>
  <c r="AP259" i="19"/>
  <c r="AO259" i="19"/>
  <c r="AP258" i="19"/>
  <c r="AO258" i="19"/>
  <c r="AP257" i="19"/>
  <c r="AO257" i="19"/>
  <c r="AP256" i="19"/>
  <c r="AO256" i="19"/>
  <c r="AP255" i="19"/>
  <c r="AO255" i="19"/>
  <c r="AP254" i="19"/>
  <c r="AO254" i="19"/>
  <c r="AP253" i="19"/>
  <c r="AO253" i="19"/>
  <c r="AP252" i="19"/>
  <c r="AO252" i="19"/>
  <c r="AP251" i="19"/>
  <c r="AO251" i="19"/>
  <c r="AP250" i="19"/>
  <c r="AO250" i="19"/>
  <c r="AP249" i="19"/>
  <c r="AO249" i="19"/>
  <c r="AP248" i="19"/>
  <c r="AO248" i="19"/>
  <c r="AP247" i="19"/>
  <c r="AO247" i="19"/>
  <c r="AP246" i="19"/>
  <c r="AO246" i="19"/>
  <c r="AP245" i="19"/>
  <c r="AO245" i="19"/>
  <c r="AP244" i="19"/>
  <c r="AO244" i="19"/>
  <c r="AP243" i="19"/>
  <c r="AO243" i="19"/>
  <c r="AP242" i="19"/>
  <c r="AO242" i="19"/>
  <c r="AP241" i="19"/>
  <c r="AO241" i="19"/>
  <c r="AP240" i="19"/>
  <c r="AO240" i="19"/>
  <c r="AP239" i="19"/>
  <c r="AO239" i="19"/>
  <c r="AP238" i="19"/>
  <c r="AO238" i="19"/>
  <c r="AP237" i="19"/>
  <c r="AO237" i="19"/>
  <c r="AP236" i="19"/>
  <c r="AO236" i="19"/>
  <c r="AP235" i="19"/>
  <c r="AO235" i="19"/>
  <c r="AP234" i="19"/>
  <c r="AO234" i="19"/>
  <c r="AP233" i="19"/>
  <c r="AO233" i="19"/>
  <c r="AP232" i="19"/>
  <c r="AO232" i="19"/>
  <c r="AP231" i="19"/>
  <c r="AO231" i="19"/>
  <c r="AP230" i="19"/>
  <c r="AO230" i="19"/>
  <c r="AP229" i="19"/>
  <c r="AO229" i="19"/>
  <c r="AP228" i="19"/>
  <c r="AO228" i="19"/>
  <c r="AP227" i="19"/>
  <c r="AO227" i="19"/>
  <c r="AP226" i="19"/>
  <c r="AO226" i="19"/>
  <c r="AP225" i="19"/>
  <c r="AO225" i="19"/>
  <c r="AP224" i="19"/>
  <c r="AO224" i="19"/>
  <c r="AP223" i="19"/>
  <c r="AO223" i="19"/>
  <c r="AP222" i="19"/>
  <c r="AO222" i="19"/>
  <c r="AP221" i="19"/>
  <c r="AO221" i="19"/>
  <c r="AP220" i="19"/>
  <c r="AO220" i="19"/>
  <c r="AP219" i="19"/>
  <c r="AO219" i="19"/>
  <c r="AP218" i="19"/>
  <c r="AO218" i="19"/>
  <c r="AP217" i="19"/>
  <c r="AO217" i="19"/>
  <c r="AP216" i="19"/>
  <c r="AO216" i="19"/>
  <c r="AP215" i="19"/>
  <c r="AO215" i="19"/>
  <c r="AP214" i="19"/>
  <c r="AO214" i="19"/>
  <c r="AP213" i="19"/>
  <c r="AO213" i="19"/>
  <c r="AP212" i="19"/>
  <c r="AO212" i="19"/>
  <c r="AP211" i="19"/>
  <c r="AO211" i="19"/>
  <c r="AP210" i="19"/>
  <c r="AO210" i="19"/>
  <c r="AP209" i="19"/>
  <c r="AO209" i="19"/>
  <c r="AP208" i="19"/>
  <c r="AO208" i="19"/>
  <c r="AP207" i="19"/>
  <c r="AO207" i="19"/>
  <c r="AP206" i="19"/>
  <c r="AO206" i="19"/>
  <c r="AP205" i="19"/>
  <c r="AO205" i="19"/>
  <c r="AP204" i="19"/>
  <c r="AO204" i="19"/>
  <c r="AP203" i="19"/>
  <c r="AO203" i="19"/>
  <c r="AP202" i="19"/>
  <c r="AO202" i="19"/>
  <c r="AP201" i="19"/>
  <c r="AO201" i="19"/>
  <c r="AP200" i="19"/>
  <c r="AO200" i="19"/>
  <c r="AP199" i="19"/>
  <c r="AO199" i="19"/>
  <c r="AP198" i="19"/>
  <c r="AO198" i="19"/>
  <c r="AP197" i="19"/>
  <c r="AO197" i="19"/>
  <c r="AP196" i="19"/>
  <c r="AO196" i="19"/>
  <c r="AP195" i="19"/>
  <c r="AO195" i="19"/>
  <c r="AP194" i="19"/>
  <c r="AO194" i="19"/>
  <c r="AP193" i="19"/>
  <c r="AO193" i="19"/>
  <c r="AP192" i="19"/>
  <c r="AO192" i="19"/>
  <c r="AP191" i="19"/>
  <c r="AO191" i="19"/>
  <c r="AP190" i="19"/>
  <c r="AO190" i="19"/>
  <c r="AP189" i="19"/>
  <c r="AO189" i="19"/>
  <c r="AP188" i="19"/>
  <c r="AO188" i="19"/>
  <c r="AP187" i="19"/>
  <c r="AO187" i="19"/>
  <c r="AP186" i="19"/>
  <c r="AO186" i="19"/>
  <c r="AP185" i="19"/>
  <c r="AO185" i="19"/>
  <c r="AP184" i="19"/>
  <c r="AO184" i="19"/>
  <c r="AP183" i="19"/>
  <c r="AO183" i="19"/>
  <c r="AP182" i="19"/>
  <c r="AO182" i="19"/>
  <c r="AP181" i="19"/>
  <c r="AO181" i="19"/>
  <c r="AP180" i="19"/>
  <c r="AO180" i="19"/>
  <c r="AP179" i="19"/>
  <c r="AO179" i="19"/>
  <c r="AP178" i="19"/>
  <c r="AO178" i="19"/>
  <c r="AP177" i="19"/>
  <c r="AO177" i="19"/>
  <c r="AP176" i="19"/>
  <c r="AO176" i="19"/>
  <c r="AP175" i="19"/>
  <c r="AO175" i="19"/>
  <c r="AP174" i="19"/>
  <c r="AO174" i="19"/>
  <c r="AP173" i="19"/>
  <c r="AO173" i="19"/>
  <c r="AP172" i="19"/>
  <c r="AO172" i="19"/>
  <c r="AP171" i="19"/>
  <c r="AO171" i="19"/>
  <c r="AP170" i="19"/>
  <c r="AO170" i="19"/>
  <c r="AP169" i="19"/>
  <c r="AO169" i="19"/>
  <c r="AP168" i="19"/>
  <c r="AO168" i="19"/>
  <c r="AP167" i="19"/>
  <c r="AO167" i="19"/>
  <c r="AP166" i="19"/>
  <c r="AO166" i="19"/>
  <c r="AP165" i="19"/>
  <c r="AO165" i="19"/>
  <c r="AP164" i="19"/>
  <c r="AO164" i="19"/>
  <c r="AP163" i="19"/>
  <c r="AO163" i="19"/>
  <c r="AP162" i="19"/>
  <c r="AO162" i="19"/>
  <c r="AP161" i="19"/>
  <c r="AO161" i="19"/>
  <c r="AP160" i="19"/>
  <c r="AO160" i="19"/>
  <c r="AP159" i="19"/>
  <c r="AO159" i="19"/>
  <c r="AP158" i="19"/>
  <c r="AO158" i="19"/>
  <c r="AP157" i="19"/>
  <c r="AO157" i="19"/>
  <c r="AP156" i="19"/>
  <c r="AO156" i="19"/>
  <c r="AP155" i="19"/>
  <c r="AO155" i="19"/>
  <c r="AP154" i="19"/>
  <c r="AO154" i="19"/>
  <c r="AP153" i="19"/>
  <c r="AO153" i="19"/>
  <c r="AP152" i="19"/>
  <c r="AO152" i="19"/>
  <c r="AP151" i="19"/>
  <c r="AO151" i="19"/>
  <c r="AP150" i="19"/>
  <c r="AO150" i="19"/>
  <c r="AP149" i="19"/>
  <c r="AO149" i="19"/>
  <c r="AP148" i="19"/>
  <c r="AO148" i="19"/>
  <c r="AP147" i="19"/>
  <c r="AO147" i="19"/>
  <c r="AP146" i="19"/>
  <c r="AO146" i="19"/>
  <c r="AP145" i="19"/>
  <c r="AO145" i="19"/>
  <c r="AP144" i="19"/>
  <c r="AO144" i="19"/>
  <c r="AP143" i="19"/>
  <c r="AO143" i="19"/>
  <c r="AP142" i="19"/>
  <c r="AO142" i="19"/>
  <c r="AP141" i="19"/>
  <c r="AO141" i="19"/>
  <c r="AP140" i="19"/>
  <c r="AO140" i="19"/>
  <c r="AP139" i="19"/>
  <c r="AO139" i="19"/>
  <c r="AP138" i="19"/>
  <c r="AO138" i="19"/>
  <c r="AP137" i="19"/>
  <c r="AO137" i="19"/>
  <c r="AP136" i="19"/>
  <c r="AO136" i="19"/>
  <c r="AP135" i="19"/>
  <c r="AO135" i="19"/>
  <c r="AP134" i="19"/>
  <c r="AO134" i="19"/>
  <c r="AP133" i="19"/>
  <c r="AO133" i="19"/>
  <c r="AP132" i="19"/>
  <c r="AO132" i="19"/>
  <c r="AP131" i="19"/>
  <c r="AO131" i="19"/>
  <c r="AP130" i="19"/>
  <c r="AO130" i="19"/>
  <c r="AP129" i="19"/>
  <c r="AO129" i="19"/>
  <c r="AP128" i="19"/>
  <c r="AO128" i="19"/>
  <c r="AP127" i="19"/>
  <c r="AO127" i="19"/>
  <c r="AP126" i="19"/>
  <c r="AO126" i="19"/>
  <c r="AP125" i="19"/>
  <c r="AO125" i="19"/>
  <c r="AP124" i="19"/>
  <c r="AO124" i="19"/>
  <c r="AP123" i="19"/>
  <c r="AO123" i="19"/>
  <c r="AP122" i="19"/>
  <c r="AO122" i="19"/>
  <c r="AP121" i="19"/>
  <c r="AO121" i="19"/>
  <c r="AP120" i="19"/>
  <c r="AO120" i="19"/>
  <c r="AP119" i="19"/>
  <c r="AO119" i="19"/>
  <c r="AP118" i="19"/>
  <c r="AO118" i="19"/>
  <c r="AP117" i="19"/>
  <c r="AO117" i="19"/>
  <c r="AP116" i="19"/>
  <c r="AO116" i="19"/>
  <c r="AP115" i="19"/>
  <c r="AO115" i="19"/>
  <c r="AP114" i="19"/>
  <c r="AO114" i="19"/>
  <c r="AP113" i="19"/>
  <c r="AO113" i="19"/>
  <c r="AP112" i="19"/>
  <c r="AO112" i="19"/>
  <c r="AP111" i="19"/>
  <c r="AO111" i="19"/>
  <c r="AP110" i="19"/>
  <c r="AO110" i="19"/>
  <c r="AP109" i="19"/>
  <c r="AO109" i="19"/>
  <c r="AP108" i="19"/>
  <c r="AO108" i="19"/>
  <c r="AP107" i="19"/>
  <c r="AO107" i="19"/>
  <c r="AP106" i="19"/>
  <c r="AO106" i="19"/>
  <c r="AP105" i="19"/>
  <c r="AO105" i="19"/>
  <c r="AP104" i="19"/>
  <c r="AO104" i="19"/>
  <c r="AP103" i="19"/>
  <c r="AO103" i="19"/>
  <c r="AP102" i="19"/>
  <c r="AO102" i="19"/>
  <c r="AP101" i="19"/>
  <c r="AO101" i="19"/>
  <c r="AP100" i="19"/>
  <c r="AO100" i="19"/>
  <c r="AP99" i="19"/>
  <c r="AO99" i="19"/>
  <c r="AP98" i="19"/>
  <c r="AO98" i="19"/>
  <c r="AP97" i="19"/>
  <c r="AO97" i="19"/>
  <c r="AP96" i="19"/>
  <c r="AO96" i="19"/>
  <c r="AP95" i="19"/>
  <c r="AO95" i="19"/>
  <c r="AP94" i="19"/>
  <c r="AO94" i="19"/>
  <c r="AP93" i="19"/>
  <c r="AO93" i="19"/>
  <c r="AP92" i="19"/>
  <c r="AO92" i="19"/>
  <c r="AP91" i="19"/>
  <c r="AO91" i="19"/>
  <c r="AP90" i="19"/>
  <c r="AO90" i="19"/>
  <c r="AP89" i="19"/>
  <c r="AO89" i="19"/>
  <c r="AP88" i="19"/>
  <c r="AO88" i="19"/>
  <c r="AP87" i="19"/>
  <c r="AO87" i="19"/>
  <c r="AP86" i="19"/>
  <c r="AO86" i="19"/>
  <c r="AP85" i="19"/>
  <c r="AO85" i="19"/>
  <c r="AP84" i="19"/>
  <c r="AO84" i="19"/>
  <c r="AP83" i="19"/>
  <c r="AO83" i="19"/>
  <c r="AP82" i="19"/>
  <c r="AO82" i="19"/>
  <c r="AP81" i="19"/>
  <c r="AO81" i="19"/>
  <c r="AP80" i="19"/>
  <c r="AO80" i="19"/>
  <c r="AP79" i="19"/>
  <c r="AO79" i="19"/>
  <c r="AP78" i="19"/>
  <c r="AO78" i="19"/>
  <c r="AP77" i="19"/>
  <c r="AO77" i="19"/>
  <c r="AP76" i="19"/>
  <c r="AO76" i="19"/>
  <c r="AP75" i="19"/>
  <c r="AO75" i="19"/>
  <c r="AP74" i="19"/>
  <c r="AO74" i="19"/>
  <c r="AP73" i="19"/>
  <c r="AO73" i="19"/>
  <c r="AP72" i="19"/>
  <c r="AO72" i="19"/>
  <c r="AP71" i="19"/>
  <c r="AO71" i="19"/>
  <c r="AP70" i="19"/>
  <c r="AO70" i="19"/>
  <c r="AP69" i="19"/>
  <c r="AO69" i="19"/>
  <c r="AP68" i="19"/>
  <c r="AO68" i="19"/>
  <c r="AP67" i="19"/>
  <c r="AO67" i="19"/>
  <c r="AP66" i="19"/>
  <c r="AO66" i="19"/>
  <c r="AP65" i="19"/>
  <c r="AO65" i="19"/>
  <c r="AP64" i="19"/>
  <c r="AO64" i="19"/>
  <c r="AP63" i="19"/>
  <c r="AO63" i="19"/>
  <c r="AP62" i="19"/>
  <c r="AO62" i="19"/>
  <c r="AP61" i="19"/>
  <c r="AO61" i="19"/>
  <c r="AP60" i="19"/>
  <c r="AO60" i="19"/>
  <c r="AP59" i="19"/>
  <c r="AO59" i="19"/>
  <c r="AP58" i="19"/>
  <c r="AO58" i="19"/>
  <c r="AP57" i="19"/>
  <c r="AO57" i="19"/>
  <c r="AP56" i="19"/>
  <c r="AO56" i="19"/>
  <c r="AP55" i="19"/>
  <c r="AO55" i="19"/>
  <c r="AP54" i="19"/>
  <c r="AO54" i="19"/>
  <c r="AP53" i="19"/>
  <c r="AO53" i="19"/>
  <c r="AP52" i="19"/>
  <c r="AO52" i="19"/>
  <c r="AP51" i="19"/>
  <c r="AO51" i="19"/>
  <c r="AP50" i="19"/>
  <c r="AO50" i="19"/>
  <c r="AP49" i="19"/>
  <c r="AO49" i="19"/>
  <c r="AP48" i="19"/>
  <c r="AO48" i="19"/>
  <c r="AP47" i="19"/>
  <c r="AO47" i="19"/>
  <c r="AP46" i="19"/>
  <c r="AO46" i="19"/>
  <c r="AP45" i="19"/>
  <c r="AO45" i="19"/>
  <c r="AP44" i="19"/>
  <c r="AO44" i="19"/>
  <c r="AP43" i="19"/>
  <c r="AO43" i="19"/>
  <c r="AP42" i="19"/>
  <c r="AO42" i="19"/>
  <c r="AP41" i="19"/>
  <c r="AO41" i="19"/>
  <c r="AP40" i="19"/>
  <c r="AO40" i="19"/>
  <c r="AP39" i="19"/>
  <c r="AO39" i="19"/>
  <c r="AP38" i="19"/>
  <c r="AO38" i="19"/>
  <c r="AP37" i="19"/>
  <c r="AO37" i="19"/>
  <c r="AP36" i="19"/>
  <c r="AO36" i="19"/>
  <c r="AP35" i="19"/>
  <c r="AO35" i="19"/>
  <c r="AP34" i="19"/>
  <c r="AO34" i="19"/>
  <c r="AP33" i="19"/>
  <c r="AO33" i="19"/>
  <c r="AP32" i="19"/>
  <c r="AO32" i="19"/>
  <c r="AP31" i="19"/>
  <c r="AO31" i="19"/>
  <c r="AP30" i="19"/>
  <c r="AO30" i="19"/>
  <c r="AP29" i="19"/>
  <c r="AO29" i="19"/>
  <c r="AP28" i="19"/>
  <c r="AO28" i="19"/>
  <c r="AP27" i="19"/>
  <c r="AO27" i="19"/>
  <c r="AP26" i="19"/>
  <c r="AO26" i="19"/>
  <c r="AP25" i="19"/>
  <c r="AO25" i="19"/>
  <c r="AP24" i="19"/>
  <c r="AO24" i="19"/>
  <c r="AP23" i="19"/>
  <c r="AO23" i="19"/>
  <c r="AP22" i="19"/>
  <c r="AO22" i="19"/>
  <c r="AP21" i="19"/>
  <c r="AO21" i="19"/>
  <c r="AP20" i="19"/>
  <c r="AO20" i="19"/>
  <c r="AP19" i="19"/>
  <c r="AO19" i="19"/>
  <c r="AP18" i="19"/>
  <c r="AO18" i="19"/>
  <c r="AP17" i="19"/>
  <c r="AO17" i="19"/>
  <c r="AP16" i="19"/>
  <c r="AO16" i="19"/>
  <c r="AP15" i="19"/>
  <c r="AO15" i="19"/>
  <c r="AP14" i="19"/>
  <c r="AO14" i="19"/>
  <c r="AP13" i="19"/>
  <c r="AO13" i="19"/>
  <c r="AP12" i="19"/>
  <c r="AO12" i="19"/>
  <c r="AP11" i="19"/>
  <c r="AO11" i="19"/>
  <c r="AP10" i="19"/>
  <c r="AO10" i="19"/>
  <c r="AP9" i="19"/>
  <c r="AO9" i="19"/>
  <c r="AP8" i="19"/>
  <c r="AO8" i="19"/>
  <c r="AP7" i="19"/>
  <c r="AO7" i="19"/>
  <c r="AP6" i="19"/>
  <c r="AO6" i="19"/>
  <c r="AP5" i="19"/>
  <c r="AO5" i="19"/>
  <c r="AP2" i="19"/>
  <c r="AO2" i="19"/>
  <c r="AP763" i="16"/>
  <c r="AO763" i="16"/>
  <c r="AP762" i="16"/>
  <c r="AO762" i="16"/>
  <c r="AP761" i="16"/>
  <c r="AO761" i="16"/>
  <c r="AP760" i="16"/>
  <c r="AO760" i="16"/>
  <c r="AP759" i="16"/>
  <c r="AO759" i="16"/>
  <c r="AP758" i="16"/>
  <c r="AO758" i="16"/>
  <c r="AP757" i="16"/>
  <c r="AO757" i="16"/>
  <c r="AP756" i="16"/>
  <c r="AO756" i="16"/>
  <c r="AP755" i="16"/>
  <c r="AO755" i="16"/>
  <c r="AP754" i="16"/>
  <c r="AO754" i="16"/>
  <c r="AP753" i="16"/>
  <c r="AO753" i="16"/>
  <c r="AP752" i="16"/>
  <c r="AO752" i="16"/>
  <c r="AP751" i="16"/>
  <c r="AO751" i="16"/>
  <c r="AP750" i="16"/>
  <c r="AO750" i="16"/>
  <c r="AP749" i="16"/>
  <c r="AO749" i="16"/>
  <c r="AP748" i="16"/>
  <c r="AO748" i="16"/>
  <c r="AP747" i="16"/>
  <c r="AO747" i="16"/>
  <c r="AP746" i="16"/>
  <c r="AO746" i="16"/>
  <c r="AP745" i="16"/>
  <c r="AO745" i="16"/>
  <c r="AP744" i="16"/>
  <c r="AO744" i="16"/>
  <c r="AP743" i="16"/>
  <c r="AO743" i="16"/>
  <c r="AP742" i="16"/>
  <c r="AO742" i="16"/>
  <c r="AP741" i="16"/>
  <c r="AO741" i="16"/>
  <c r="AP740" i="16"/>
  <c r="AO740" i="16"/>
  <c r="AP739" i="16"/>
  <c r="AO739" i="16"/>
  <c r="AP738" i="16"/>
  <c r="AO738" i="16"/>
  <c r="AP737" i="16"/>
  <c r="AO737" i="16"/>
  <c r="AP736" i="16"/>
  <c r="AO736" i="16"/>
  <c r="AP735" i="16"/>
  <c r="AO735" i="16"/>
  <c r="AP734" i="16"/>
  <c r="AO734" i="16"/>
  <c r="AP733" i="16"/>
  <c r="AO733" i="16"/>
  <c r="AP732" i="16"/>
  <c r="AO732" i="16"/>
  <c r="AP731" i="16"/>
  <c r="AO731" i="16"/>
  <c r="AP730" i="16"/>
  <c r="AO730" i="16"/>
  <c r="AP729" i="16"/>
  <c r="AO729" i="16"/>
  <c r="AP728" i="16"/>
  <c r="AO728" i="16"/>
  <c r="AP727" i="16"/>
  <c r="AO727" i="16"/>
  <c r="AP726" i="16"/>
  <c r="AO726" i="16"/>
  <c r="AP725" i="16"/>
  <c r="AO725" i="16"/>
  <c r="AP724" i="16"/>
  <c r="AO724" i="16"/>
  <c r="AP723" i="16"/>
  <c r="AO723" i="16"/>
  <c r="AP722" i="16"/>
  <c r="AO722" i="16"/>
  <c r="AP721" i="16"/>
  <c r="AO721" i="16"/>
  <c r="AP720" i="16"/>
  <c r="AO720" i="16"/>
  <c r="AP719" i="16"/>
  <c r="AO719" i="16"/>
  <c r="AP718" i="16"/>
  <c r="AO718" i="16"/>
  <c r="AP717" i="16"/>
  <c r="AO717" i="16"/>
  <c r="AP716" i="16"/>
  <c r="AO716" i="16"/>
  <c r="AP715" i="16"/>
  <c r="AO715" i="16"/>
  <c r="AP714" i="16"/>
  <c r="AO714" i="16"/>
  <c r="AP713" i="16"/>
  <c r="AO713" i="16"/>
  <c r="AP712" i="16"/>
  <c r="AO712" i="16"/>
  <c r="AP711" i="16"/>
  <c r="AO711" i="16"/>
  <c r="AP710" i="16"/>
  <c r="AO710" i="16"/>
  <c r="AP709" i="16"/>
  <c r="AO709" i="16"/>
  <c r="AP708" i="16"/>
  <c r="AO708" i="16"/>
  <c r="AP707" i="16"/>
  <c r="AO707" i="16"/>
  <c r="AP706" i="16"/>
  <c r="AO706" i="16"/>
  <c r="AP705" i="16"/>
  <c r="AO705" i="16"/>
  <c r="AP704" i="16"/>
  <c r="AO704" i="16"/>
  <c r="AP703" i="16"/>
  <c r="AO703" i="16"/>
  <c r="AP702" i="16"/>
  <c r="AO702" i="16"/>
  <c r="AP701" i="16"/>
  <c r="AO701" i="16"/>
  <c r="AP700" i="16"/>
  <c r="AO700" i="16"/>
  <c r="AP699" i="16"/>
  <c r="AO699" i="16"/>
  <c r="AP698" i="16"/>
  <c r="AO698" i="16"/>
  <c r="AP697" i="16"/>
  <c r="AO697" i="16"/>
  <c r="AP696" i="16"/>
  <c r="AO696" i="16"/>
  <c r="AP695" i="16"/>
  <c r="AO695" i="16"/>
  <c r="AP694" i="16"/>
  <c r="AO694" i="16"/>
  <c r="AP693" i="16"/>
  <c r="AO693" i="16"/>
  <c r="AP692" i="16"/>
  <c r="AO692" i="16"/>
  <c r="AP691" i="16"/>
  <c r="AO691" i="16"/>
  <c r="AP690" i="16"/>
  <c r="AO690" i="16"/>
  <c r="AP689" i="16"/>
  <c r="AO689" i="16"/>
  <c r="AP688" i="16"/>
  <c r="AO688" i="16"/>
  <c r="AP687" i="16"/>
  <c r="AO687" i="16"/>
  <c r="AP686" i="16"/>
  <c r="AO686" i="16"/>
  <c r="AP685" i="16"/>
  <c r="AO685" i="16"/>
  <c r="AP684" i="16"/>
  <c r="AO684" i="16"/>
  <c r="AP683" i="16"/>
  <c r="AO683" i="16"/>
  <c r="AP682" i="16"/>
  <c r="AO682" i="16"/>
  <c r="AP681" i="16"/>
  <c r="AO681" i="16"/>
  <c r="AP680" i="16"/>
  <c r="AO680" i="16"/>
  <c r="AP679" i="16"/>
  <c r="AO679" i="16"/>
  <c r="AP678" i="16"/>
  <c r="AO678" i="16"/>
  <c r="AP677" i="16"/>
  <c r="AO677" i="16"/>
  <c r="AP676" i="16"/>
  <c r="AO676" i="16"/>
  <c r="AP675" i="16"/>
  <c r="AO675" i="16"/>
  <c r="AP674" i="16"/>
  <c r="AO674" i="16"/>
  <c r="AP673" i="16"/>
  <c r="AO673" i="16"/>
  <c r="AP672" i="16"/>
  <c r="AO672" i="16"/>
  <c r="AP671" i="16"/>
  <c r="AO671" i="16"/>
  <c r="AP670" i="16"/>
  <c r="AO670" i="16"/>
  <c r="AP669" i="16"/>
  <c r="AO669" i="16"/>
  <c r="AP668" i="16"/>
  <c r="AO668" i="16"/>
  <c r="AP667" i="16"/>
  <c r="AO667" i="16"/>
  <c r="AP666" i="16"/>
  <c r="AO666" i="16"/>
  <c r="AP665" i="16"/>
  <c r="AO665" i="16"/>
  <c r="AP664" i="16"/>
  <c r="AO664" i="16"/>
  <c r="AP663" i="16"/>
  <c r="AO663" i="16"/>
  <c r="AP662" i="16"/>
  <c r="AO662" i="16"/>
  <c r="AP661" i="16"/>
  <c r="AO661" i="16"/>
  <c r="AP660" i="16"/>
  <c r="AO660" i="16"/>
  <c r="AP659" i="16"/>
  <c r="AO659" i="16"/>
  <c r="AP658" i="16"/>
  <c r="AO658" i="16"/>
  <c r="AP657" i="16"/>
  <c r="AO657" i="16"/>
  <c r="AP656" i="16"/>
  <c r="AO656" i="16"/>
  <c r="AP655" i="16"/>
  <c r="AO655" i="16"/>
  <c r="AP654" i="16"/>
  <c r="AO654" i="16"/>
  <c r="AP653" i="16"/>
  <c r="AO653" i="16"/>
  <c r="AP652" i="16"/>
  <c r="AO652" i="16"/>
  <c r="AP651" i="16"/>
  <c r="AO651" i="16"/>
  <c r="AP650" i="16"/>
  <c r="AO650" i="16"/>
  <c r="AP649" i="16"/>
  <c r="AO649" i="16"/>
  <c r="AP648" i="16"/>
  <c r="AO648" i="16"/>
  <c r="AP647" i="16"/>
  <c r="AO647" i="16"/>
  <c r="AP646" i="16"/>
  <c r="AO646" i="16"/>
  <c r="AP645" i="16"/>
  <c r="AO645" i="16"/>
  <c r="AP644" i="16"/>
  <c r="AO644" i="16"/>
  <c r="AP643" i="16"/>
  <c r="AO643" i="16"/>
  <c r="AP642" i="16"/>
  <c r="AO642" i="16"/>
  <c r="AP641" i="16"/>
  <c r="AO641" i="16"/>
  <c r="AP640" i="16"/>
  <c r="AO640" i="16"/>
  <c r="AP639" i="16"/>
  <c r="AO639" i="16"/>
  <c r="AP638" i="16"/>
  <c r="AO638" i="16"/>
  <c r="AP637" i="16"/>
  <c r="AO637" i="16"/>
  <c r="AP636" i="16"/>
  <c r="AO636" i="16"/>
  <c r="AP635" i="16"/>
  <c r="AO635" i="16"/>
  <c r="AP634" i="16"/>
  <c r="AO634" i="16"/>
  <c r="AP633" i="16"/>
  <c r="AO633" i="16"/>
  <c r="AP632" i="16"/>
  <c r="AO632" i="16"/>
  <c r="AP631" i="16"/>
  <c r="AO631" i="16"/>
  <c r="AP630" i="16"/>
  <c r="AO630" i="16"/>
  <c r="AP629" i="16"/>
  <c r="AO629" i="16"/>
  <c r="AP628" i="16"/>
  <c r="AO628" i="16"/>
  <c r="AP627" i="16"/>
  <c r="AO627" i="16"/>
  <c r="AP626" i="16"/>
  <c r="AO626" i="16"/>
  <c r="AP625" i="16"/>
  <c r="AO625" i="16"/>
  <c r="AP624" i="16"/>
  <c r="AO624" i="16"/>
  <c r="AP623" i="16"/>
  <c r="AO623" i="16"/>
  <c r="AP622" i="16"/>
  <c r="AO622" i="16"/>
  <c r="AP621" i="16"/>
  <c r="AO621" i="16"/>
  <c r="AP620" i="16"/>
  <c r="AO620" i="16"/>
  <c r="AP619" i="16"/>
  <c r="AO619" i="16"/>
  <c r="AP618" i="16"/>
  <c r="AO618" i="16"/>
  <c r="AP617" i="16"/>
  <c r="AO617" i="16"/>
  <c r="AP616" i="16"/>
  <c r="AO616" i="16"/>
  <c r="AP615" i="16"/>
  <c r="AO615" i="16"/>
  <c r="AP614" i="16"/>
  <c r="AO614" i="16"/>
  <c r="AP613" i="16"/>
  <c r="AO613" i="16"/>
  <c r="AP612" i="16"/>
  <c r="AO612" i="16"/>
  <c r="AP611" i="16"/>
  <c r="AO611" i="16"/>
  <c r="AP610" i="16"/>
  <c r="AO610" i="16"/>
  <c r="AP609" i="16"/>
  <c r="AO609" i="16"/>
  <c r="AP608" i="16"/>
  <c r="AO608" i="16"/>
  <c r="AP607" i="16"/>
  <c r="AO607" i="16"/>
  <c r="AP606" i="16"/>
  <c r="AO606" i="16"/>
  <c r="AP605" i="16"/>
  <c r="AO605" i="16"/>
  <c r="AP604" i="16"/>
  <c r="AO604" i="16"/>
  <c r="AP603" i="16"/>
  <c r="AO603" i="16"/>
  <c r="AP602" i="16"/>
  <c r="AO602" i="16"/>
  <c r="AP601" i="16"/>
  <c r="AO601" i="16"/>
  <c r="AP600" i="16"/>
  <c r="AO600" i="16"/>
  <c r="AP599" i="16"/>
  <c r="AO599" i="16"/>
  <c r="AP598" i="16"/>
  <c r="AO598" i="16"/>
  <c r="AP597" i="16"/>
  <c r="AO597" i="16"/>
  <c r="AP596" i="16"/>
  <c r="AO596" i="16"/>
  <c r="AP595" i="16"/>
  <c r="AO595" i="16"/>
  <c r="AP594" i="16"/>
  <c r="AO594" i="16"/>
  <c r="AP593" i="16"/>
  <c r="AO593" i="16"/>
  <c r="AP592" i="16"/>
  <c r="AO592" i="16"/>
  <c r="AP591" i="16"/>
  <c r="AO591" i="16"/>
  <c r="AP590" i="16"/>
  <c r="AO590" i="16"/>
  <c r="AP589" i="16"/>
  <c r="AO589" i="16"/>
  <c r="AP588" i="16"/>
  <c r="AO588" i="16"/>
  <c r="AP587" i="16"/>
  <c r="AO587" i="16"/>
  <c r="AP586" i="16"/>
  <c r="AO586" i="16"/>
  <c r="AP585" i="16"/>
  <c r="AO585" i="16"/>
  <c r="AP584" i="16"/>
  <c r="AO584" i="16"/>
  <c r="AP583" i="16"/>
  <c r="AO583" i="16"/>
  <c r="AP582" i="16"/>
  <c r="AO582" i="16"/>
  <c r="AP581" i="16"/>
  <c r="AO581" i="16"/>
  <c r="AP580" i="16"/>
  <c r="AO580" i="16"/>
  <c r="AP579" i="16"/>
  <c r="AO579" i="16"/>
  <c r="AP578" i="16"/>
  <c r="AO578" i="16"/>
  <c r="AP577" i="16"/>
  <c r="AO577" i="16"/>
  <c r="AP576" i="16"/>
  <c r="AO576" i="16"/>
  <c r="AP575" i="16"/>
  <c r="AO575" i="16"/>
  <c r="AP574" i="16"/>
  <c r="AO574" i="16"/>
  <c r="AP573" i="16"/>
  <c r="AO573" i="16"/>
  <c r="AP572" i="16"/>
  <c r="AO572" i="16"/>
  <c r="AP571" i="16"/>
  <c r="AO571" i="16"/>
  <c r="AP570" i="16"/>
  <c r="AO570" i="16"/>
  <c r="AP569" i="16"/>
  <c r="AO569" i="16"/>
  <c r="AP568" i="16"/>
  <c r="AO568" i="16"/>
  <c r="AP567" i="16"/>
  <c r="AO567" i="16"/>
  <c r="AP566" i="16"/>
  <c r="AO566" i="16"/>
  <c r="AP565" i="16"/>
  <c r="AO565" i="16"/>
  <c r="AP564" i="16"/>
  <c r="AO564" i="16"/>
  <c r="AP563" i="16"/>
  <c r="AO563" i="16"/>
  <c r="AP562" i="16"/>
  <c r="AO562" i="16"/>
  <c r="AP561" i="16"/>
  <c r="AO561" i="16"/>
  <c r="AP560" i="16"/>
  <c r="AO560" i="16"/>
  <c r="AP559" i="16"/>
  <c r="AO559" i="16"/>
  <c r="AP558" i="16"/>
  <c r="AO558" i="16"/>
  <c r="AP557" i="16"/>
  <c r="AO557" i="16"/>
  <c r="AP556" i="16"/>
  <c r="AO556" i="16"/>
  <c r="AP555" i="16"/>
  <c r="AO555" i="16"/>
  <c r="AP554" i="16"/>
  <c r="AO554" i="16"/>
  <c r="AP553" i="16"/>
  <c r="AO553" i="16"/>
  <c r="AP552" i="16"/>
  <c r="AO552" i="16"/>
  <c r="AP551" i="16"/>
  <c r="AO551" i="16"/>
  <c r="AP550" i="16"/>
  <c r="AO550" i="16"/>
  <c r="AP549" i="16"/>
  <c r="AO549" i="16"/>
  <c r="AP548" i="16"/>
  <c r="AO548" i="16"/>
  <c r="AP547" i="16"/>
  <c r="AO547" i="16"/>
  <c r="AP546" i="16"/>
  <c r="AO546" i="16"/>
  <c r="AP545" i="16"/>
  <c r="AO545" i="16"/>
  <c r="AP544" i="16"/>
  <c r="AO544" i="16"/>
  <c r="AP543" i="16"/>
  <c r="AO543" i="16"/>
  <c r="AP542" i="16"/>
  <c r="AO542" i="16"/>
  <c r="AP541" i="16"/>
  <c r="AO541" i="16"/>
  <c r="AP540" i="16"/>
  <c r="AO540" i="16"/>
  <c r="AP539" i="16"/>
  <c r="AO539" i="16"/>
  <c r="AP538" i="16"/>
  <c r="AO538" i="16"/>
  <c r="AP537" i="16"/>
  <c r="AO537" i="16"/>
  <c r="AP536" i="16"/>
  <c r="AO536" i="16"/>
  <c r="AP535" i="16"/>
  <c r="AO535" i="16"/>
  <c r="AP534" i="16"/>
  <c r="AO534" i="16"/>
  <c r="AP533" i="16"/>
  <c r="AO533" i="16"/>
  <c r="AP532" i="16"/>
  <c r="AO532" i="16"/>
  <c r="AP531" i="16"/>
  <c r="AO531" i="16"/>
  <c r="AP530" i="16"/>
  <c r="AO530" i="16"/>
  <c r="AP529" i="16"/>
  <c r="AO529" i="16"/>
  <c r="AP528" i="16"/>
  <c r="AO528" i="16"/>
  <c r="AP527" i="16"/>
  <c r="AO527" i="16"/>
  <c r="AP526" i="16"/>
  <c r="AO526" i="16"/>
  <c r="AP525" i="16"/>
  <c r="AO525" i="16"/>
  <c r="AP524" i="16"/>
  <c r="AO524" i="16"/>
  <c r="AP523" i="16"/>
  <c r="AO523" i="16"/>
  <c r="AP522" i="16"/>
  <c r="AO522" i="16"/>
  <c r="AP521" i="16"/>
  <c r="AO521" i="16"/>
  <c r="AP520" i="16"/>
  <c r="AO520" i="16"/>
  <c r="AP519" i="16"/>
  <c r="AO519" i="16"/>
  <c r="AP518" i="16"/>
  <c r="AO518" i="16"/>
  <c r="AP517" i="16"/>
  <c r="AO517" i="16"/>
  <c r="AP516" i="16"/>
  <c r="AO516" i="16"/>
  <c r="AP515" i="16"/>
  <c r="AO515" i="16"/>
  <c r="AP514" i="16"/>
  <c r="AO514" i="16"/>
  <c r="AP513" i="16"/>
  <c r="AO513" i="16"/>
  <c r="AP512" i="16"/>
  <c r="AO512" i="16"/>
  <c r="AP511" i="16"/>
  <c r="AO511" i="16"/>
  <c r="AP510" i="16"/>
  <c r="AO510" i="16"/>
  <c r="AP509" i="16"/>
  <c r="AO509" i="16"/>
  <c r="AP508" i="16"/>
  <c r="AO508" i="16"/>
  <c r="AP507" i="16"/>
  <c r="AO507" i="16"/>
  <c r="AP506" i="16"/>
  <c r="AO506" i="16"/>
  <c r="AP505" i="16"/>
  <c r="AO505" i="16"/>
  <c r="AP504" i="16"/>
  <c r="AO504" i="16"/>
  <c r="AP503" i="16"/>
  <c r="AO503" i="16"/>
  <c r="AP502" i="16"/>
  <c r="AO502" i="16"/>
  <c r="AP501" i="16"/>
  <c r="AO501" i="16"/>
  <c r="AP500" i="16"/>
  <c r="AO500" i="16"/>
  <c r="AP499" i="16"/>
  <c r="AO499" i="16"/>
  <c r="AP498" i="16"/>
  <c r="AO498" i="16"/>
  <c r="AP497" i="16"/>
  <c r="AO497" i="16"/>
  <c r="AP496" i="16"/>
  <c r="AO496" i="16"/>
  <c r="AP495" i="16"/>
  <c r="AO495" i="16"/>
  <c r="AP494" i="16"/>
  <c r="AO494" i="16"/>
  <c r="AP493" i="16"/>
  <c r="AO493" i="16"/>
  <c r="AP492" i="16"/>
  <c r="AO492" i="16"/>
  <c r="AP491" i="16"/>
  <c r="AO491" i="16"/>
  <c r="AP490" i="16"/>
  <c r="AO490" i="16"/>
  <c r="AP489" i="16"/>
  <c r="AO489" i="16"/>
  <c r="AP488" i="16"/>
  <c r="AO488" i="16"/>
  <c r="AP487" i="16"/>
  <c r="AO487" i="16"/>
  <c r="AP486" i="16"/>
  <c r="AO486" i="16"/>
  <c r="AP485" i="16"/>
  <c r="AO485" i="16"/>
  <c r="AP484" i="16"/>
  <c r="AO484" i="16"/>
  <c r="AP483" i="16"/>
  <c r="AO483" i="16"/>
  <c r="AP482" i="16"/>
  <c r="AO482" i="16"/>
  <c r="AP481" i="16"/>
  <c r="AO481" i="16"/>
  <c r="AP480" i="16"/>
  <c r="AO480" i="16"/>
  <c r="AP479" i="16"/>
  <c r="AO479" i="16"/>
  <c r="AP478" i="16"/>
  <c r="AO478" i="16"/>
  <c r="AP477" i="16"/>
  <c r="AO477" i="16"/>
  <c r="AP476" i="16"/>
  <c r="AO476" i="16"/>
  <c r="AP475" i="16"/>
  <c r="AO475" i="16"/>
  <c r="AP474" i="16"/>
  <c r="AO474" i="16"/>
  <c r="AP473" i="16"/>
  <c r="AO473" i="16"/>
  <c r="AP472" i="16"/>
  <c r="AO472" i="16"/>
  <c r="AP471" i="16"/>
  <c r="AO471" i="16"/>
  <c r="AP470" i="16"/>
  <c r="AO470" i="16"/>
  <c r="AP469" i="16"/>
  <c r="AO469" i="16"/>
  <c r="AP468" i="16"/>
  <c r="AO468" i="16"/>
  <c r="AP467" i="16"/>
  <c r="AO467" i="16"/>
  <c r="AP466" i="16"/>
  <c r="AO466" i="16"/>
  <c r="AP465" i="16"/>
  <c r="AO465" i="16"/>
  <c r="AP464" i="16"/>
  <c r="AO464" i="16"/>
  <c r="AP463" i="16"/>
  <c r="AO463" i="16"/>
  <c r="AP462" i="16"/>
  <c r="AO462" i="16"/>
  <c r="AP461" i="16"/>
  <c r="AO461" i="16"/>
  <c r="AP460" i="16"/>
  <c r="AO460" i="16"/>
  <c r="AP459" i="16"/>
  <c r="AO459" i="16"/>
  <c r="AP458" i="16"/>
  <c r="AO458" i="16"/>
  <c r="AP457" i="16"/>
  <c r="AO457" i="16"/>
  <c r="AP456" i="16"/>
  <c r="AO456" i="16"/>
  <c r="AP455" i="16"/>
  <c r="AO455" i="16"/>
  <c r="AP454" i="16"/>
  <c r="AO454" i="16"/>
  <c r="AP453" i="16"/>
  <c r="AO453" i="16"/>
  <c r="AP452" i="16"/>
  <c r="AO452" i="16"/>
  <c r="AP451" i="16"/>
  <c r="AO451" i="16"/>
  <c r="AP450" i="16"/>
  <c r="AO450" i="16"/>
  <c r="AP449" i="16"/>
  <c r="AO449" i="16"/>
  <c r="AP448" i="16"/>
  <c r="AO448" i="16"/>
  <c r="AP447" i="16"/>
  <c r="AO447" i="16"/>
  <c r="AP446" i="16"/>
  <c r="AO446" i="16"/>
  <c r="AP445" i="16"/>
  <c r="AO445" i="16"/>
  <c r="AP444" i="16"/>
  <c r="AO444" i="16"/>
  <c r="AP443" i="16"/>
  <c r="AO443" i="16"/>
  <c r="AP442" i="16"/>
  <c r="AO442" i="16"/>
  <c r="AP441" i="16"/>
  <c r="AO441" i="16"/>
  <c r="AP440" i="16"/>
  <c r="AO440" i="16"/>
  <c r="AP439" i="16"/>
  <c r="AO439" i="16"/>
  <c r="AP438" i="16"/>
  <c r="AO438" i="16"/>
  <c r="AP437" i="16"/>
  <c r="AO437" i="16"/>
  <c r="AP436" i="16"/>
  <c r="AO436" i="16"/>
  <c r="AP435" i="16"/>
  <c r="AO435" i="16"/>
  <c r="AP434" i="16"/>
  <c r="AO434" i="16"/>
  <c r="AP433" i="16"/>
  <c r="AO433" i="16"/>
  <c r="AP432" i="16"/>
  <c r="AO432" i="16"/>
  <c r="AP431" i="16"/>
  <c r="AO431" i="16"/>
  <c r="AP430" i="16"/>
  <c r="AO430" i="16"/>
  <c r="AP429" i="16"/>
  <c r="AO429" i="16"/>
  <c r="AP428" i="16"/>
  <c r="AO428" i="16"/>
  <c r="AP427" i="16"/>
  <c r="AO427" i="16"/>
  <c r="AP426" i="16"/>
  <c r="AO426" i="16"/>
  <c r="AP425" i="16"/>
  <c r="AO425" i="16"/>
  <c r="AP424" i="16"/>
  <c r="AO424" i="16"/>
  <c r="AP423" i="16"/>
  <c r="AO423" i="16"/>
  <c r="AP422" i="16"/>
  <c r="AO422" i="16"/>
  <c r="AP421" i="16"/>
  <c r="AO421" i="16"/>
  <c r="AP420" i="16"/>
  <c r="AO420" i="16"/>
  <c r="AP419" i="16"/>
  <c r="AO419" i="16"/>
  <c r="AP418" i="16"/>
  <c r="AO418" i="16"/>
  <c r="AP417" i="16"/>
  <c r="AO417" i="16"/>
  <c r="AP416" i="16"/>
  <c r="AO416" i="16"/>
  <c r="AP415" i="16"/>
  <c r="AO415" i="16"/>
  <c r="AP414" i="16"/>
  <c r="AO414" i="16"/>
  <c r="AP413" i="16"/>
  <c r="AO413" i="16"/>
  <c r="AP412" i="16"/>
  <c r="AO412" i="16"/>
  <c r="AP411" i="16"/>
  <c r="AO411" i="16"/>
  <c r="AP410" i="16"/>
  <c r="AO410" i="16"/>
  <c r="AP409" i="16"/>
  <c r="AO409" i="16"/>
  <c r="AP408" i="16"/>
  <c r="AO408" i="16"/>
  <c r="AP407" i="16"/>
  <c r="AO407" i="16"/>
  <c r="AP406" i="16"/>
  <c r="AO406" i="16"/>
  <c r="AP405" i="16"/>
  <c r="AO405" i="16"/>
  <c r="AP404" i="16"/>
  <c r="AO404" i="16"/>
  <c r="AP403" i="16"/>
  <c r="AO403" i="16"/>
  <c r="AP402" i="16"/>
  <c r="AO402" i="16"/>
  <c r="AP401" i="16"/>
  <c r="AO401" i="16"/>
  <c r="AP400" i="16"/>
  <c r="AO400" i="16"/>
  <c r="AP399" i="16"/>
  <c r="AO399" i="16"/>
  <c r="AP398" i="16"/>
  <c r="AO398" i="16"/>
  <c r="AP397" i="16"/>
  <c r="AO397" i="16"/>
  <c r="AP396" i="16"/>
  <c r="AO396" i="16"/>
  <c r="AP395" i="16"/>
  <c r="AO395" i="16"/>
  <c r="AP394" i="16"/>
  <c r="AO394" i="16"/>
  <c r="AP393" i="16"/>
  <c r="AO393" i="16"/>
  <c r="AP392" i="16"/>
  <c r="AO392" i="16"/>
  <c r="AP391" i="16"/>
  <c r="AO391" i="16"/>
  <c r="AP390" i="16"/>
  <c r="AO390" i="16"/>
  <c r="AP389" i="16"/>
  <c r="AO389" i="16"/>
  <c r="AP388" i="16"/>
  <c r="AO388" i="16"/>
  <c r="AP387" i="16"/>
  <c r="AO387" i="16"/>
  <c r="AP386" i="16"/>
  <c r="AO386" i="16"/>
  <c r="AP385" i="16"/>
  <c r="AO385" i="16"/>
  <c r="AP384" i="16"/>
  <c r="AO384" i="16"/>
  <c r="AP383" i="16"/>
  <c r="AO383" i="16"/>
  <c r="AP382" i="16"/>
  <c r="AO382" i="16"/>
  <c r="AP381" i="16"/>
  <c r="AO381" i="16"/>
  <c r="AP380" i="16"/>
  <c r="AO380" i="16"/>
  <c r="AP379" i="16"/>
  <c r="AO379" i="16"/>
  <c r="AP378" i="16"/>
  <c r="AO378" i="16"/>
  <c r="AP377" i="16"/>
  <c r="AO377" i="16"/>
  <c r="AP376" i="16"/>
  <c r="AO376" i="16"/>
  <c r="AP375" i="16"/>
  <c r="AO375" i="16"/>
  <c r="AP374" i="16"/>
  <c r="AO374" i="16"/>
  <c r="AP373" i="16"/>
  <c r="AO373" i="16"/>
  <c r="AP372" i="16"/>
  <c r="AO372" i="16"/>
  <c r="AP371" i="16"/>
  <c r="AO371" i="16"/>
  <c r="AP370" i="16"/>
  <c r="AO370" i="16"/>
  <c r="AP369" i="16"/>
  <c r="AO369" i="16"/>
  <c r="AP368" i="16"/>
  <c r="AO368" i="16"/>
  <c r="AP367" i="16"/>
  <c r="AO367" i="16"/>
  <c r="AP366" i="16"/>
  <c r="AO366" i="16"/>
  <c r="AP365" i="16"/>
  <c r="AO365" i="16"/>
  <c r="AP364" i="16"/>
  <c r="AO364" i="16"/>
  <c r="AP363" i="16"/>
  <c r="AO363" i="16"/>
  <c r="AP362" i="16"/>
  <c r="AO362" i="16"/>
  <c r="AP361" i="16"/>
  <c r="AO361" i="16"/>
  <c r="AP360" i="16"/>
  <c r="AO360" i="16"/>
  <c r="AP359" i="16"/>
  <c r="AO359" i="16"/>
  <c r="AP358" i="16"/>
  <c r="AO358" i="16"/>
  <c r="AP357" i="16"/>
  <c r="AO357" i="16"/>
  <c r="AP356" i="16"/>
  <c r="AO356" i="16"/>
  <c r="AP355" i="16"/>
  <c r="AO355" i="16"/>
  <c r="AP354" i="16"/>
  <c r="AO354" i="16"/>
  <c r="AP353" i="16"/>
  <c r="AO353" i="16"/>
  <c r="AP352" i="16"/>
  <c r="AO352" i="16"/>
  <c r="AP351" i="16"/>
  <c r="AO351" i="16"/>
  <c r="AP350" i="16"/>
  <c r="AO350" i="16"/>
  <c r="AP349" i="16"/>
  <c r="AO349" i="16"/>
  <c r="AP348" i="16"/>
  <c r="AO348" i="16"/>
  <c r="AP347" i="16"/>
  <c r="AO347" i="16"/>
  <c r="AP346" i="16"/>
  <c r="AO346" i="16"/>
  <c r="AP345" i="16"/>
  <c r="AO345" i="16"/>
  <c r="AP344" i="16"/>
  <c r="AO344" i="16"/>
  <c r="AP343" i="16"/>
  <c r="AO343" i="16"/>
  <c r="AP342" i="16"/>
  <c r="AO342" i="16"/>
  <c r="AP341" i="16"/>
  <c r="AO341" i="16"/>
  <c r="AP340" i="16"/>
  <c r="AO340" i="16"/>
  <c r="AP339" i="16"/>
  <c r="AO339" i="16"/>
  <c r="AP338" i="16"/>
  <c r="AO338" i="16"/>
  <c r="AP337" i="16"/>
  <c r="AO337" i="16"/>
  <c r="AP336" i="16"/>
  <c r="AO336" i="16"/>
  <c r="AP335" i="16"/>
  <c r="AO335" i="16"/>
  <c r="AP334" i="16"/>
  <c r="AO334" i="16"/>
  <c r="AP333" i="16"/>
  <c r="AO333" i="16"/>
  <c r="AP332" i="16"/>
  <c r="AO332" i="16"/>
  <c r="AP331" i="16"/>
  <c r="AO331" i="16"/>
  <c r="AP330" i="16"/>
  <c r="AO330" i="16"/>
  <c r="AP329" i="16"/>
  <c r="AO329" i="16"/>
  <c r="AP328" i="16"/>
  <c r="AO328" i="16"/>
  <c r="AP327" i="16"/>
  <c r="AO327" i="16"/>
  <c r="AP326" i="16"/>
  <c r="AO326" i="16"/>
  <c r="AP325" i="16"/>
  <c r="AO325" i="16"/>
  <c r="AP324" i="16"/>
  <c r="AO324" i="16"/>
  <c r="AP323" i="16"/>
  <c r="AO323" i="16"/>
  <c r="AP322" i="16"/>
  <c r="AO322" i="16"/>
  <c r="AP321" i="16"/>
  <c r="AO321" i="16"/>
  <c r="AP320" i="16"/>
  <c r="AO320" i="16"/>
  <c r="AP319" i="16"/>
  <c r="AO319" i="16"/>
  <c r="AP318" i="16"/>
  <c r="AO318" i="16"/>
  <c r="AP317" i="16"/>
  <c r="AO317" i="16"/>
  <c r="AP316" i="16"/>
  <c r="AO316" i="16"/>
  <c r="AP315" i="16"/>
  <c r="AO315" i="16"/>
  <c r="AP314" i="16"/>
  <c r="AO314" i="16"/>
  <c r="AP313" i="16"/>
  <c r="AO313" i="16"/>
  <c r="AP312" i="16"/>
  <c r="AO312" i="16"/>
  <c r="AP311" i="16"/>
  <c r="AO311" i="16"/>
  <c r="AP310" i="16"/>
  <c r="AO310" i="16"/>
  <c r="AP309" i="16"/>
  <c r="AO309" i="16"/>
  <c r="AP308" i="16"/>
  <c r="AO308" i="16"/>
  <c r="AP307" i="16"/>
  <c r="AO307" i="16"/>
  <c r="AP306" i="16"/>
  <c r="AO306" i="16"/>
  <c r="AP305" i="16"/>
  <c r="AO305" i="16"/>
  <c r="AP304" i="16"/>
  <c r="AO304" i="16"/>
  <c r="AP303" i="16"/>
  <c r="AO303" i="16"/>
  <c r="AP302" i="16"/>
  <c r="AO302" i="16"/>
  <c r="AP301" i="16"/>
  <c r="AO301" i="16"/>
  <c r="AP300" i="16"/>
  <c r="AO300" i="16"/>
  <c r="AP299" i="16"/>
  <c r="AO299" i="16"/>
  <c r="AP298" i="16"/>
  <c r="AO298" i="16"/>
  <c r="AP297" i="16"/>
  <c r="AO297" i="16"/>
  <c r="AP296" i="16"/>
  <c r="AO296" i="16"/>
  <c r="AP295" i="16"/>
  <c r="AO295" i="16"/>
  <c r="AP294" i="16"/>
  <c r="AO294" i="16"/>
  <c r="AP293" i="16"/>
  <c r="AO293" i="16"/>
  <c r="AP292" i="16"/>
  <c r="AO292" i="16"/>
  <c r="AP291" i="16"/>
  <c r="AO291" i="16"/>
  <c r="AP290" i="16"/>
  <c r="AO290" i="16"/>
  <c r="AP289" i="16"/>
  <c r="AO289" i="16"/>
  <c r="AP288" i="16"/>
  <c r="AO288" i="16"/>
  <c r="AP287" i="16"/>
  <c r="AO287" i="16"/>
  <c r="AP286" i="16"/>
  <c r="AO286" i="16"/>
  <c r="AP285" i="16"/>
  <c r="AO285" i="16"/>
  <c r="AP284" i="16"/>
  <c r="AO284" i="16"/>
  <c r="AP283" i="16"/>
  <c r="AO283" i="16"/>
  <c r="AP282" i="16"/>
  <c r="AO282" i="16"/>
  <c r="AP281" i="16"/>
  <c r="AO281" i="16"/>
  <c r="AP280" i="16"/>
  <c r="AO280" i="16"/>
  <c r="AP279" i="16"/>
  <c r="AO279" i="16"/>
  <c r="AP278" i="16"/>
  <c r="AO278" i="16"/>
  <c r="AP277" i="16"/>
  <c r="AO277" i="16"/>
  <c r="AP276" i="16"/>
  <c r="AO276" i="16"/>
  <c r="AP275" i="16"/>
  <c r="AO275" i="16"/>
  <c r="AP274" i="16"/>
  <c r="AO274" i="16"/>
  <c r="AP273" i="16"/>
  <c r="AO273" i="16"/>
  <c r="AP272" i="16"/>
  <c r="AO272" i="16"/>
  <c r="AP271" i="16"/>
  <c r="AO271" i="16"/>
  <c r="AP270" i="16"/>
  <c r="AO270" i="16"/>
  <c r="AP269" i="16"/>
  <c r="AO269" i="16"/>
  <c r="AP268" i="16"/>
  <c r="AO268" i="16"/>
  <c r="AP267" i="16"/>
  <c r="AO267" i="16"/>
  <c r="AP266" i="16"/>
  <c r="AO266" i="16"/>
  <c r="AP265" i="16"/>
  <c r="AO265" i="16"/>
  <c r="AP264" i="16"/>
  <c r="AO264" i="16"/>
  <c r="AP263" i="16"/>
  <c r="AO263" i="16"/>
  <c r="AP262" i="16"/>
  <c r="AO262" i="16"/>
  <c r="AP261" i="16"/>
  <c r="AO261" i="16"/>
  <c r="AP260" i="16"/>
  <c r="AO260" i="16"/>
  <c r="AP259" i="16"/>
  <c r="AO259" i="16"/>
  <c r="AP258" i="16"/>
  <c r="AO258" i="16"/>
  <c r="AP257" i="16"/>
  <c r="AO257" i="16"/>
  <c r="AP256" i="16"/>
  <c r="AO256" i="16"/>
  <c r="AP255" i="16"/>
  <c r="AO255" i="16"/>
  <c r="AP254" i="16"/>
  <c r="AO254" i="16"/>
  <c r="AP253" i="16"/>
  <c r="AO253" i="16"/>
  <c r="AP252" i="16"/>
  <c r="AO252" i="16"/>
  <c r="AP251" i="16"/>
  <c r="AO251" i="16"/>
  <c r="AP250" i="16"/>
  <c r="AO250" i="16"/>
  <c r="AP249" i="16"/>
  <c r="AO249" i="16"/>
  <c r="AP248" i="16"/>
  <c r="AO248" i="16"/>
  <c r="AP247" i="16"/>
  <c r="AO247" i="16"/>
  <c r="AP246" i="16"/>
  <c r="AO246" i="16"/>
  <c r="AP245" i="16"/>
  <c r="AO245" i="16"/>
  <c r="AP244" i="16"/>
  <c r="AO244" i="16"/>
  <c r="AP243" i="16"/>
  <c r="AO243" i="16"/>
  <c r="AP242" i="16"/>
  <c r="AO242" i="16"/>
  <c r="AP241" i="16"/>
  <c r="AO241" i="16"/>
  <c r="AP240" i="16"/>
  <c r="AO240" i="16"/>
  <c r="AP239" i="16"/>
  <c r="AO239" i="16"/>
  <c r="AP238" i="16"/>
  <c r="AO238" i="16"/>
  <c r="AP237" i="16"/>
  <c r="AO237" i="16"/>
  <c r="AP236" i="16"/>
  <c r="AO236" i="16"/>
  <c r="AP235" i="16"/>
  <c r="AO235" i="16"/>
  <c r="AP234" i="16"/>
  <c r="AO234" i="16"/>
  <c r="AP233" i="16"/>
  <c r="AO233" i="16"/>
  <c r="AP232" i="16"/>
  <c r="AO232" i="16"/>
  <c r="AP231" i="16"/>
  <c r="AO231" i="16"/>
  <c r="AP230" i="16"/>
  <c r="AO230" i="16"/>
  <c r="AP229" i="16"/>
  <c r="AO229" i="16"/>
  <c r="AP228" i="16"/>
  <c r="AO228" i="16"/>
  <c r="AP227" i="16"/>
  <c r="AO227" i="16"/>
  <c r="AP226" i="16"/>
  <c r="AO226" i="16"/>
  <c r="AP225" i="16"/>
  <c r="AO225" i="16"/>
  <c r="AP224" i="16"/>
  <c r="AO224" i="16"/>
  <c r="AP223" i="16"/>
  <c r="AO223" i="16"/>
  <c r="AP222" i="16"/>
  <c r="AO222" i="16"/>
  <c r="AP221" i="16"/>
  <c r="AO221" i="16"/>
  <c r="AP220" i="16"/>
  <c r="AO220" i="16"/>
  <c r="AP219" i="16"/>
  <c r="AO219" i="16"/>
  <c r="AP218" i="16"/>
  <c r="AO218" i="16"/>
  <c r="AP217" i="16"/>
  <c r="AO217" i="16"/>
  <c r="AP216" i="16"/>
  <c r="AO216" i="16"/>
  <c r="AP215" i="16"/>
  <c r="AO215" i="16"/>
  <c r="AP214" i="16"/>
  <c r="AO214" i="16"/>
  <c r="AP213" i="16"/>
  <c r="AO213" i="16"/>
  <c r="AP212" i="16"/>
  <c r="AO212" i="16"/>
  <c r="AP211" i="16"/>
  <c r="AO211" i="16"/>
  <c r="AP210" i="16"/>
  <c r="AO210" i="16"/>
  <c r="AP209" i="16"/>
  <c r="AO209" i="16"/>
  <c r="AP208" i="16"/>
  <c r="AO208" i="16"/>
  <c r="AP207" i="16"/>
  <c r="AO207" i="16"/>
  <c r="AP206" i="16"/>
  <c r="AO206" i="16"/>
  <c r="AP205" i="16"/>
  <c r="AO205" i="16"/>
  <c r="AP204" i="16"/>
  <c r="AO204" i="16"/>
  <c r="AP203" i="16"/>
  <c r="AO203" i="16"/>
  <c r="AP202" i="16"/>
  <c r="AO202" i="16"/>
  <c r="AP201" i="16"/>
  <c r="AO201" i="16"/>
  <c r="AP200" i="16"/>
  <c r="AO200" i="16"/>
  <c r="AP199" i="16"/>
  <c r="AO199" i="16"/>
  <c r="AP198" i="16"/>
  <c r="AO198" i="16"/>
  <c r="AP197" i="16"/>
  <c r="AO197" i="16"/>
  <c r="AP196" i="16"/>
  <c r="AO196" i="16"/>
  <c r="AP195" i="16"/>
  <c r="AO195" i="16"/>
  <c r="AP194" i="16"/>
  <c r="AO194" i="16"/>
  <c r="AP193" i="16"/>
  <c r="AO193" i="16"/>
  <c r="AP192" i="16"/>
  <c r="AO192" i="16"/>
  <c r="AP191" i="16"/>
  <c r="AO191" i="16"/>
  <c r="AP190" i="16"/>
  <c r="AO190" i="16"/>
  <c r="AP189" i="16"/>
  <c r="AO189" i="16"/>
  <c r="AP188" i="16"/>
  <c r="AO188" i="16"/>
  <c r="AP187" i="16"/>
  <c r="AO187" i="16"/>
  <c r="AP186" i="16"/>
  <c r="AO186" i="16"/>
  <c r="AP185" i="16"/>
  <c r="AO185" i="16"/>
  <c r="AP184" i="16"/>
  <c r="AO184" i="16"/>
  <c r="AP183" i="16"/>
  <c r="AO183" i="16"/>
  <c r="AP182" i="16"/>
  <c r="AO182" i="16"/>
  <c r="AP181" i="16"/>
  <c r="AO181" i="16"/>
  <c r="AP180" i="16"/>
  <c r="AO180" i="16"/>
  <c r="AP179" i="16"/>
  <c r="AO179" i="16"/>
  <c r="AP178" i="16"/>
  <c r="AO178" i="16"/>
  <c r="AP177" i="16"/>
  <c r="AO177" i="16"/>
  <c r="AP176" i="16"/>
  <c r="AO176" i="16"/>
  <c r="AP175" i="16"/>
  <c r="AO175" i="16"/>
  <c r="AP174" i="16"/>
  <c r="AO174" i="16"/>
  <c r="AP173" i="16"/>
  <c r="AO173" i="16"/>
  <c r="AP172" i="16"/>
  <c r="AO172" i="16"/>
  <c r="AP171" i="16"/>
  <c r="AO171" i="16"/>
  <c r="AP170" i="16"/>
  <c r="AO170" i="16"/>
  <c r="AP169" i="16"/>
  <c r="AO169" i="16"/>
  <c r="AP168" i="16"/>
  <c r="AO168" i="16"/>
  <c r="AO2" i="16" s="1"/>
  <c r="AP167" i="16"/>
  <c r="AO167" i="16"/>
  <c r="AP166" i="16"/>
  <c r="AO166" i="16"/>
  <c r="AP165" i="16"/>
  <c r="AO165" i="16"/>
  <c r="AP164" i="16"/>
  <c r="AO164" i="16"/>
  <c r="AP163" i="16"/>
  <c r="AO163" i="16"/>
  <c r="AP162" i="16"/>
  <c r="AO162" i="16"/>
  <c r="AP161" i="16"/>
  <c r="AO161" i="16"/>
  <c r="AP160" i="16"/>
  <c r="AO160" i="16"/>
  <c r="AP159" i="16"/>
  <c r="AO159" i="16"/>
  <c r="AP158" i="16"/>
  <c r="AO158" i="16"/>
  <c r="AP157" i="16"/>
  <c r="AO157" i="16"/>
  <c r="AP156" i="16"/>
  <c r="AO156" i="16"/>
  <c r="AP155" i="16"/>
  <c r="AO155" i="16"/>
  <c r="AP154" i="16"/>
  <c r="AO154" i="16"/>
  <c r="AP153" i="16"/>
  <c r="AO153" i="16"/>
  <c r="AP152" i="16"/>
  <c r="AO152" i="16"/>
  <c r="AP151" i="16"/>
  <c r="AO151" i="16"/>
  <c r="AP150" i="16"/>
  <c r="AO150" i="16"/>
  <c r="AP149" i="16"/>
  <c r="AO149" i="16"/>
  <c r="AP148" i="16"/>
  <c r="AO148" i="16"/>
  <c r="AP147" i="16"/>
  <c r="AO147" i="16"/>
  <c r="AP146" i="16"/>
  <c r="AO146" i="16"/>
  <c r="AP145" i="16"/>
  <c r="AO145" i="16"/>
  <c r="AP144" i="16"/>
  <c r="AO144" i="16"/>
  <c r="AP143" i="16"/>
  <c r="AO143" i="16"/>
  <c r="AP142" i="16"/>
  <c r="AO142" i="16"/>
  <c r="AP141" i="16"/>
  <c r="AO141" i="16"/>
  <c r="AP140" i="16"/>
  <c r="AO140" i="16"/>
  <c r="AP139" i="16"/>
  <c r="AO139" i="16"/>
  <c r="AP138" i="16"/>
  <c r="AO138" i="16"/>
  <c r="AP137" i="16"/>
  <c r="AO137" i="16"/>
  <c r="AP136" i="16"/>
  <c r="AO136" i="16"/>
  <c r="AP135" i="16"/>
  <c r="AO135" i="16"/>
  <c r="AP134" i="16"/>
  <c r="AO134" i="16"/>
  <c r="AP133" i="16"/>
  <c r="AO133" i="16"/>
  <c r="AP132" i="16"/>
  <c r="AO132" i="16"/>
  <c r="AP131" i="16"/>
  <c r="AO131" i="16"/>
  <c r="AP130" i="16"/>
  <c r="AO130" i="16"/>
  <c r="AP129" i="16"/>
  <c r="AO129" i="16"/>
  <c r="AP128" i="16"/>
  <c r="AO128" i="16"/>
  <c r="AP127" i="16"/>
  <c r="AO127" i="16"/>
  <c r="AP126" i="16"/>
  <c r="AO126" i="16"/>
  <c r="AP125" i="16"/>
  <c r="AO125" i="16"/>
  <c r="AP124" i="16"/>
  <c r="AO124" i="16"/>
  <c r="AP123" i="16"/>
  <c r="AO123" i="16"/>
  <c r="AP122" i="16"/>
  <c r="AO122" i="16"/>
  <c r="AP121" i="16"/>
  <c r="AO121" i="16"/>
  <c r="AP120" i="16"/>
  <c r="AO120" i="16"/>
  <c r="AP119" i="16"/>
  <c r="AO119" i="16"/>
  <c r="AP118" i="16"/>
  <c r="AO118" i="16"/>
  <c r="AP117" i="16"/>
  <c r="AO117" i="16"/>
  <c r="AP116" i="16"/>
  <c r="AO116" i="16"/>
  <c r="AP115" i="16"/>
  <c r="AO115" i="16"/>
  <c r="AP114" i="16"/>
  <c r="AO114" i="16"/>
  <c r="AP113" i="16"/>
  <c r="AO113" i="16"/>
  <c r="AP112" i="16"/>
  <c r="AO112" i="16"/>
  <c r="AP111" i="16"/>
  <c r="AO111" i="16"/>
  <c r="AP110" i="16"/>
  <c r="AO110" i="16"/>
  <c r="AP109" i="16"/>
  <c r="AO109" i="16"/>
  <c r="AP108" i="16"/>
  <c r="AO108" i="16"/>
  <c r="AP107" i="16"/>
  <c r="AO107" i="16"/>
  <c r="AP106" i="16"/>
  <c r="AO106" i="16"/>
  <c r="AP105" i="16"/>
  <c r="AO105" i="16"/>
  <c r="AP104" i="16"/>
  <c r="AO104" i="16"/>
  <c r="AP103" i="16"/>
  <c r="AO103" i="16"/>
  <c r="AP102" i="16"/>
  <c r="AO102" i="16"/>
  <c r="AP101" i="16"/>
  <c r="AO101" i="16"/>
  <c r="AP100" i="16"/>
  <c r="AO100" i="16"/>
  <c r="AP99" i="16"/>
  <c r="AO99" i="16"/>
  <c r="AP98" i="16"/>
  <c r="AO98" i="16"/>
  <c r="AP97" i="16"/>
  <c r="AO97" i="16"/>
  <c r="AP96" i="16"/>
  <c r="AO96" i="16"/>
  <c r="AP95" i="16"/>
  <c r="AO95" i="16"/>
  <c r="AP94" i="16"/>
  <c r="AO94" i="16"/>
  <c r="AP93" i="16"/>
  <c r="AO93" i="16"/>
  <c r="AP92" i="16"/>
  <c r="AO92" i="16"/>
  <c r="AP91" i="16"/>
  <c r="AO91" i="16"/>
  <c r="AP90" i="16"/>
  <c r="AO90" i="16"/>
  <c r="AP89" i="16"/>
  <c r="AO89" i="16"/>
  <c r="AP88" i="16"/>
  <c r="AO88" i="16"/>
  <c r="AP87" i="16"/>
  <c r="AO87" i="16"/>
  <c r="AP86" i="16"/>
  <c r="AO86" i="16"/>
  <c r="AP85" i="16"/>
  <c r="AO85" i="16"/>
  <c r="AP84" i="16"/>
  <c r="AO84" i="16"/>
  <c r="AP83" i="16"/>
  <c r="AO83" i="16"/>
  <c r="AP82" i="16"/>
  <c r="AO82" i="16"/>
  <c r="AP81" i="16"/>
  <c r="AO81" i="16"/>
  <c r="AP80" i="16"/>
  <c r="AO80" i="16"/>
  <c r="AP79" i="16"/>
  <c r="AO79" i="16"/>
  <c r="AP78" i="16"/>
  <c r="AO78" i="16"/>
  <c r="AP77" i="16"/>
  <c r="AO77" i="16"/>
  <c r="AP76" i="16"/>
  <c r="AO76" i="16"/>
  <c r="AP75" i="16"/>
  <c r="AO75" i="16"/>
  <c r="AP74" i="16"/>
  <c r="AO74" i="16"/>
  <c r="AP73" i="16"/>
  <c r="AO73" i="16"/>
  <c r="AP72" i="16"/>
  <c r="AO72" i="16"/>
  <c r="AP71" i="16"/>
  <c r="AO71" i="16"/>
  <c r="AP70" i="16"/>
  <c r="AO70" i="16"/>
  <c r="AP69" i="16"/>
  <c r="AO69" i="16"/>
  <c r="AP68" i="16"/>
  <c r="AO68" i="16"/>
  <c r="AP67" i="16"/>
  <c r="AO67" i="16"/>
  <c r="AP66" i="16"/>
  <c r="AO66" i="16"/>
  <c r="AP65" i="16"/>
  <c r="AO65" i="16"/>
  <c r="AP64" i="16"/>
  <c r="AO64" i="16"/>
  <c r="AP63" i="16"/>
  <c r="AO63" i="16"/>
  <c r="AP62" i="16"/>
  <c r="AO62" i="16"/>
  <c r="AP61" i="16"/>
  <c r="AO61" i="16"/>
  <c r="AP60" i="16"/>
  <c r="AO60" i="16"/>
  <c r="AP59" i="16"/>
  <c r="AO59" i="16"/>
  <c r="AP58" i="16"/>
  <c r="AO58" i="16"/>
  <c r="AP57" i="16"/>
  <c r="AO57" i="16"/>
  <c r="AP56" i="16"/>
  <c r="AO56" i="16"/>
  <c r="AP55" i="16"/>
  <c r="AO55" i="16"/>
  <c r="AP54" i="16"/>
  <c r="AO54" i="16"/>
  <c r="AP53" i="16"/>
  <c r="AO53" i="16"/>
  <c r="AP52" i="16"/>
  <c r="AO52" i="16"/>
  <c r="AP51" i="16"/>
  <c r="AO51" i="16"/>
  <c r="AP50" i="16"/>
  <c r="AO50" i="16"/>
  <c r="AP49" i="16"/>
  <c r="AO49" i="16"/>
  <c r="AP48" i="16"/>
  <c r="AO48" i="16"/>
  <c r="AP47" i="16"/>
  <c r="AO47" i="16"/>
  <c r="AP46" i="16"/>
  <c r="AO46" i="16"/>
  <c r="AP45" i="16"/>
  <c r="AO45" i="16"/>
  <c r="AP44" i="16"/>
  <c r="AO44" i="16"/>
  <c r="AP43" i="16"/>
  <c r="AO43" i="16"/>
  <c r="AP42" i="16"/>
  <c r="AO42" i="16"/>
  <c r="AP41" i="16"/>
  <c r="AO41" i="16"/>
  <c r="AP40" i="16"/>
  <c r="AO40" i="16"/>
  <c r="AP39" i="16"/>
  <c r="AO39" i="16"/>
  <c r="AP38" i="16"/>
  <c r="AO38" i="16"/>
  <c r="AP37" i="16"/>
  <c r="AO37" i="16"/>
  <c r="AP36" i="16"/>
  <c r="AO36" i="16"/>
  <c r="AP35" i="16"/>
  <c r="AO35" i="16"/>
  <c r="AP34" i="16"/>
  <c r="AO34" i="16"/>
  <c r="AP33" i="16"/>
  <c r="AO33" i="16"/>
  <c r="AP32" i="16"/>
  <c r="AO32" i="16"/>
  <c r="AP31" i="16"/>
  <c r="AO31" i="16"/>
  <c r="AP30" i="16"/>
  <c r="AO30" i="16"/>
  <c r="AP29" i="16"/>
  <c r="AO29" i="16"/>
  <c r="AP28" i="16"/>
  <c r="AO28" i="16"/>
  <c r="AP27" i="16"/>
  <c r="AO27" i="16"/>
  <c r="AP26" i="16"/>
  <c r="AO26" i="16"/>
  <c r="AP25" i="16"/>
  <c r="AO25" i="16"/>
  <c r="AP24" i="16"/>
  <c r="AO24" i="16"/>
  <c r="AP23" i="16"/>
  <c r="AO23" i="16"/>
  <c r="AP22" i="16"/>
  <c r="AO22" i="16"/>
  <c r="AP21" i="16"/>
  <c r="AO21" i="16"/>
  <c r="AP20" i="16"/>
  <c r="AO20" i="16"/>
  <c r="AP19" i="16"/>
  <c r="AO19" i="16"/>
  <c r="AP18" i="16"/>
  <c r="AO18" i="16"/>
  <c r="AP17" i="16"/>
  <c r="AO17" i="16"/>
  <c r="AP16" i="16"/>
  <c r="AO16" i="16"/>
  <c r="AP15" i="16"/>
  <c r="AO15" i="16"/>
  <c r="AP14" i="16"/>
  <c r="AO14" i="16"/>
  <c r="AP13" i="16"/>
  <c r="AO13" i="16"/>
  <c r="AP12" i="16"/>
  <c r="AO12" i="16"/>
  <c r="AP11" i="16"/>
  <c r="AO11" i="16"/>
  <c r="AP10" i="16"/>
  <c r="AO10" i="16"/>
  <c r="AP9" i="16"/>
  <c r="AO9" i="16"/>
  <c r="AP8" i="16"/>
  <c r="AO8" i="16"/>
  <c r="AP7" i="16"/>
  <c r="AO7" i="16"/>
  <c r="AP6" i="16"/>
  <c r="AO6" i="16"/>
  <c r="AP5" i="16"/>
  <c r="AO5" i="16"/>
  <c r="AP2" i="16"/>
  <c r="AP763" i="15"/>
  <c r="AO763" i="15"/>
  <c r="AP762" i="15"/>
  <c r="AO762" i="15"/>
  <c r="AP761" i="15"/>
  <c r="AO761" i="15"/>
  <c r="AP760" i="15"/>
  <c r="AO760" i="15"/>
  <c r="AP759" i="15"/>
  <c r="AO759" i="15"/>
  <c r="AP758" i="15"/>
  <c r="AO758" i="15"/>
  <c r="AP757" i="15"/>
  <c r="AO757" i="15"/>
  <c r="AP756" i="15"/>
  <c r="AO756" i="15"/>
  <c r="AP755" i="15"/>
  <c r="AO755" i="15"/>
  <c r="AP754" i="15"/>
  <c r="AO754" i="15"/>
  <c r="AP753" i="15"/>
  <c r="AO753" i="15"/>
  <c r="AP752" i="15"/>
  <c r="AO752" i="15"/>
  <c r="AP751" i="15"/>
  <c r="AO751" i="15"/>
  <c r="AP750" i="15"/>
  <c r="AO750" i="15"/>
  <c r="AP749" i="15"/>
  <c r="AO749" i="15"/>
  <c r="AP748" i="15"/>
  <c r="AO748" i="15"/>
  <c r="AP747" i="15"/>
  <c r="AO747" i="15"/>
  <c r="AP746" i="15"/>
  <c r="AO746" i="15"/>
  <c r="AP745" i="15"/>
  <c r="AO745" i="15"/>
  <c r="AP744" i="15"/>
  <c r="AO744" i="15"/>
  <c r="AP743" i="15"/>
  <c r="AO743" i="15"/>
  <c r="AP742" i="15"/>
  <c r="AO742" i="15"/>
  <c r="AP741" i="15"/>
  <c r="AO741" i="15"/>
  <c r="AP740" i="15"/>
  <c r="AO740" i="15"/>
  <c r="AP739" i="15"/>
  <c r="AO739" i="15"/>
  <c r="AP738" i="15"/>
  <c r="AO738" i="15"/>
  <c r="AP737" i="15"/>
  <c r="AO737" i="15"/>
  <c r="AP736" i="15"/>
  <c r="AO736" i="15"/>
  <c r="AP735" i="15"/>
  <c r="AO735" i="15"/>
  <c r="AP734" i="15"/>
  <c r="AO734" i="15"/>
  <c r="AP733" i="15"/>
  <c r="AO733" i="15"/>
  <c r="AP732" i="15"/>
  <c r="AO732" i="15"/>
  <c r="AP731" i="15"/>
  <c r="AO731" i="15"/>
  <c r="AP730" i="15"/>
  <c r="AO730" i="15"/>
  <c r="AP729" i="15"/>
  <c r="AO729" i="15"/>
  <c r="AP728" i="15"/>
  <c r="AO728" i="15"/>
  <c r="AP727" i="15"/>
  <c r="AO727" i="15"/>
  <c r="AP726" i="15"/>
  <c r="AO726" i="15"/>
  <c r="AP725" i="15"/>
  <c r="AO725" i="15"/>
  <c r="AP724" i="15"/>
  <c r="AO724" i="15"/>
  <c r="AP723" i="15"/>
  <c r="AO723" i="15"/>
  <c r="AP722" i="15"/>
  <c r="AO722" i="15"/>
  <c r="AP721" i="15"/>
  <c r="AO721" i="15"/>
  <c r="AP720" i="15"/>
  <c r="AO720" i="15"/>
  <c r="AP719" i="15"/>
  <c r="AO719" i="15"/>
  <c r="AP718" i="15"/>
  <c r="AO718" i="15"/>
  <c r="AP717" i="15"/>
  <c r="AO717" i="15"/>
  <c r="AP716" i="15"/>
  <c r="AO716" i="15"/>
  <c r="AP715" i="15"/>
  <c r="AO715" i="15"/>
  <c r="AP714" i="15"/>
  <c r="AO714" i="15"/>
  <c r="AP713" i="15"/>
  <c r="AO713" i="15"/>
  <c r="AP712" i="15"/>
  <c r="AO712" i="15"/>
  <c r="AP711" i="15"/>
  <c r="AO711" i="15"/>
  <c r="AP710" i="15"/>
  <c r="AO710" i="15"/>
  <c r="AP709" i="15"/>
  <c r="AO709" i="15"/>
  <c r="AP708" i="15"/>
  <c r="AO708" i="15"/>
  <c r="AP707" i="15"/>
  <c r="AO707" i="15"/>
  <c r="AP706" i="15"/>
  <c r="AO706" i="15"/>
  <c r="AP705" i="15"/>
  <c r="AO705" i="15"/>
  <c r="AP704" i="15"/>
  <c r="AO704" i="15"/>
  <c r="AP703" i="15"/>
  <c r="AO703" i="15"/>
  <c r="AP702" i="15"/>
  <c r="AO702" i="15"/>
  <c r="AP701" i="15"/>
  <c r="AO701" i="15"/>
  <c r="AP700" i="15"/>
  <c r="AO700" i="15"/>
  <c r="AP699" i="15"/>
  <c r="AO699" i="15"/>
  <c r="AP698" i="15"/>
  <c r="AO698" i="15"/>
  <c r="AP697" i="15"/>
  <c r="AO697" i="15"/>
  <c r="AP696" i="15"/>
  <c r="AO696" i="15"/>
  <c r="AP695" i="15"/>
  <c r="AO695" i="15"/>
  <c r="AP694" i="15"/>
  <c r="AO694" i="15"/>
  <c r="AP693" i="15"/>
  <c r="AO693" i="15"/>
  <c r="AP692" i="15"/>
  <c r="AO692" i="15"/>
  <c r="AP691" i="15"/>
  <c r="AO691" i="15"/>
  <c r="AP690" i="15"/>
  <c r="AO690" i="15"/>
  <c r="AP689" i="15"/>
  <c r="AO689" i="15"/>
  <c r="AP688" i="15"/>
  <c r="AO688" i="15"/>
  <c r="AP687" i="15"/>
  <c r="AO687" i="15"/>
  <c r="AP686" i="15"/>
  <c r="AO686" i="15"/>
  <c r="AP685" i="15"/>
  <c r="AO685" i="15"/>
  <c r="AP684" i="15"/>
  <c r="AO684" i="15"/>
  <c r="AP683" i="15"/>
  <c r="AO683" i="15"/>
  <c r="AP682" i="15"/>
  <c r="AO682" i="15"/>
  <c r="AP681" i="15"/>
  <c r="AO681" i="15"/>
  <c r="AP680" i="15"/>
  <c r="AO680" i="15"/>
  <c r="AP679" i="15"/>
  <c r="AO679" i="15"/>
  <c r="AP678" i="15"/>
  <c r="AO678" i="15"/>
  <c r="AP677" i="15"/>
  <c r="AO677" i="15"/>
  <c r="AP676" i="15"/>
  <c r="AO676" i="15"/>
  <c r="AP675" i="15"/>
  <c r="AO675" i="15"/>
  <c r="AP674" i="15"/>
  <c r="AO674" i="15"/>
  <c r="AP673" i="15"/>
  <c r="AO673" i="15"/>
  <c r="AP672" i="15"/>
  <c r="AO672" i="15"/>
  <c r="AP671" i="15"/>
  <c r="AO671" i="15"/>
  <c r="AP670" i="15"/>
  <c r="AO670" i="15"/>
  <c r="AP669" i="15"/>
  <c r="AO669" i="15"/>
  <c r="AP668" i="15"/>
  <c r="AO668" i="15"/>
  <c r="AP667" i="15"/>
  <c r="AO667" i="15"/>
  <c r="AP666" i="15"/>
  <c r="AO666" i="15"/>
  <c r="AP665" i="15"/>
  <c r="AO665" i="15"/>
  <c r="AP664" i="15"/>
  <c r="AO664" i="15"/>
  <c r="AP663" i="15"/>
  <c r="AO663" i="15"/>
  <c r="AP662" i="15"/>
  <c r="AO662" i="15"/>
  <c r="AP661" i="15"/>
  <c r="AO661" i="15"/>
  <c r="AP660" i="15"/>
  <c r="AO660" i="15"/>
  <c r="AP659" i="15"/>
  <c r="AO659" i="15"/>
  <c r="AP658" i="15"/>
  <c r="AO658" i="15"/>
  <c r="AP657" i="15"/>
  <c r="AO657" i="15"/>
  <c r="AP656" i="15"/>
  <c r="AO656" i="15"/>
  <c r="AP655" i="15"/>
  <c r="AO655" i="15"/>
  <c r="AP654" i="15"/>
  <c r="AO654" i="15"/>
  <c r="AP653" i="15"/>
  <c r="AO653" i="15"/>
  <c r="AP652" i="15"/>
  <c r="AO652" i="15"/>
  <c r="AP651" i="15"/>
  <c r="AO651" i="15"/>
  <c r="AP650" i="15"/>
  <c r="AO650" i="15"/>
  <c r="AP649" i="15"/>
  <c r="AO649" i="15"/>
  <c r="AP648" i="15"/>
  <c r="AO648" i="15"/>
  <c r="AP647" i="15"/>
  <c r="AO647" i="15"/>
  <c r="AP646" i="15"/>
  <c r="AO646" i="15"/>
  <c r="AP645" i="15"/>
  <c r="AO645" i="15"/>
  <c r="AP644" i="15"/>
  <c r="AO644" i="15"/>
  <c r="AP643" i="15"/>
  <c r="AO643" i="15"/>
  <c r="AP642" i="15"/>
  <c r="AO642" i="15"/>
  <c r="AP641" i="15"/>
  <c r="AO641" i="15"/>
  <c r="AP640" i="15"/>
  <c r="AO640" i="15"/>
  <c r="AP639" i="15"/>
  <c r="AO639" i="15"/>
  <c r="AP638" i="15"/>
  <c r="AO638" i="15"/>
  <c r="AP637" i="15"/>
  <c r="AO637" i="15"/>
  <c r="AP636" i="15"/>
  <c r="AO636" i="15"/>
  <c r="AP635" i="15"/>
  <c r="AO635" i="15"/>
  <c r="AP634" i="15"/>
  <c r="AO634" i="15"/>
  <c r="AP633" i="15"/>
  <c r="AO633" i="15"/>
  <c r="AP632" i="15"/>
  <c r="AO632" i="15"/>
  <c r="AP631" i="15"/>
  <c r="AO631" i="15"/>
  <c r="AP630" i="15"/>
  <c r="AO630" i="15"/>
  <c r="AP629" i="15"/>
  <c r="AO629" i="15"/>
  <c r="AP628" i="15"/>
  <c r="AO628" i="15"/>
  <c r="AP627" i="15"/>
  <c r="AO627" i="15"/>
  <c r="AP626" i="15"/>
  <c r="AO626" i="15"/>
  <c r="AP625" i="15"/>
  <c r="AO625" i="15"/>
  <c r="AP624" i="15"/>
  <c r="AO624" i="15"/>
  <c r="AP623" i="15"/>
  <c r="AO623" i="15"/>
  <c r="AP622" i="15"/>
  <c r="AO622" i="15"/>
  <c r="AP621" i="15"/>
  <c r="AO621" i="15"/>
  <c r="AP620" i="15"/>
  <c r="AO620" i="15"/>
  <c r="AP619" i="15"/>
  <c r="AO619" i="15"/>
  <c r="AP618" i="15"/>
  <c r="AO618" i="15"/>
  <c r="AP617" i="15"/>
  <c r="AO617" i="15"/>
  <c r="AP616" i="15"/>
  <c r="AO616" i="15"/>
  <c r="AP615" i="15"/>
  <c r="AO615" i="15"/>
  <c r="AP614" i="15"/>
  <c r="AO614" i="15"/>
  <c r="AP613" i="15"/>
  <c r="AO613" i="15"/>
  <c r="AP612" i="15"/>
  <c r="AO612" i="15"/>
  <c r="AP611" i="15"/>
  <c r="AO611" i="15"/>
  <c r="AP610" i="15"/>
  <c r="AO610" i="15"/>
  <c r="AP609" i="15"/>
  <c r="AO609" i="15"/>
  <c r="AP608" i="15"/>
  <c r="AO608" i="15"/>
  <c r="AP607" i="15"/>
  <c r="AO607" i="15"/>
  <c r="AP606" i="15"/>
  <c r="AO606" i="15"/>
  <c r="AP605" i="15"/>
  <c r="AO605" i="15"/>
  <c r="AP604" i="15"/>
  <c r="AO604" i="15"/>
  <c r="AP603" i="15"/>
  <c r="AO603" i="15"/>
  <c r="AP602" i="15"/>
  <c r="AO602" i="15"/>
  <c r="AP601" i="15"/>
  <c r="AO601" i="15"/>
  <c r="AP600" i="15"/>
  <c r="AO600" i="15"/>
  <c r="AP599" i="15"/>
  <c r="AO599" i="15"/>
  <c r="AP598" i="15"/>
  <c r="AO598" i="15"/>
  <c r="AP597" i="15"/>
  <c r="AO597" i="15"/>
  <c r="AP596" i="15"/>
  <c r="AO596" i="15"/>
  <c r="AP595" i="15"/>
  <c r="AO595" i="15"/>
  <c r="AP594" i="15"/>
  <c r="AO594" i="15"/>
  <c r="AP593" i="15"/>
  <c r="AO593" i="15"/>
  <c r="AP592" i="15"/>
  <c r="AO592" i="15"/>
  <c r="AP591" i="15"/>
  <c r="AO591" i="15"/>
  <c r="AP590" i="15"/>
  <c r="AO590" i="15"/>
  <c r="AP589" i="15"/>
  <c r="AO589" i="15"/>
  <c r="AP588" i="15"/>
  <c r="AO588" i="15"/>
  <c r="AP587" i="15"/>
  <c r="AO587" i="15"/>
  <c r="AP586" i="15"/>
  <c r="AO586" i="15"/>
  <c r="AP585" i="15"/>
  <c r="AO585" i="15"/>
  <c r="AP584" i="15"/>
  <c r="AO584" i="15"/>
  <c r="AP583" i="15"/>
  <c r="AO583" i="15"/>
  <c r="AP582" i="15"/>
  <c r="AO582" i="15"/>
  <c r="AP581" i="15"/>
  <c r="AO581" i="15"/>
  <c r="AP580" i="15"/>
  <c r="AO580" i="15"/>
  <c r="AP579" i="15"/>
  <c r="AO579" i="15"/>
  <c r="AP578" i="15"/>
  <c r="AO578" i="15"/>
  <c r="AP577" i="15"/>
  <c r="AO577" i="15"/>
  <c r="AP576" i="15"/>
  <c r="AO576" i="15"/>
  <c r="AP575" i="15"/>
  <c r="AO575" i="15"/>
  <c r="AP574" i="15"/>
  <c r="AO574" i="15"/>
  <c r="AP573" i="15"/>
  <c r="AO573" i="15"/>
  <c r="AP572" i="15"/>
  <c r="AO572" i="15"/>
  <c r="AP571" i="15"/>
  <c r="AO571" i="15"/>
  <c r="AP570" i="15"/>
  <c r="AO570" i="15"/>
  <c r="AP569" i="15"/>
  <c r="AO569" i="15"/>
  <c r="AP568" i="15"/>
  <c r="AO568" i="15"/>
  <c r="AP567" i="15"/>
  <c r="AO567" i="15"/>
  <c r="AP566" i="15"/>
  <c r="AO566" i="15"/>
  <c r="AP565" i="15"/>
  <c r="AO565" i="15"/>
  <c r="AP564" i="15"/>
  <c r="AO564" i="15"/>
  <c r="AP563" i="15"/>
  <c r="AO563" i="15"/>
  <c r="AP562" i="15"/>
  <c r="AO562" i="15"/>
  <c r="AP561" i="15"/>
  <c r="AO561" i="15"/>
  <c r="AP560" i="15"/>
  <c r="AO560" i="15"/>
  <c r="AP559" i="15"/>
  <c r="AO559" i="15"/>
  <c r="AP558" i="15"/>
  <c r="AO558" i="15"/>
  <c r="AP557" i="15"/>
  <c r="AO557" i="15"/>
  <c r="AP556" i="15"/>
  <c r="AO556" i="15"/>
  <c r="AP555" i="15"/>
  <c r="AO555" i="15"/>
  <c r="AP554" i="15"/>
  <c r="AO554" i="15"/>
  <c r="AP553" i="15"/>
  <c r="AO553" i="15"/>
  <c r="AP552" i="15"/>
  <c r="AO552" i="15"/>
  <c r="AP551" i="15"/>
  <c r="AO551" i="15"/>
  <c r="AP550" i="15"/>
  <c r="AO550" i="15"/>
  <c r="AP549" i="15"/>
  <c r="AO549" i="15"/>
  <c r="AP548" i="15"/>
  <c r="AO548" i="15"/>
  <c r="AP547" i="15"/>
  <c r="AO547" i="15"/>
  <c r="AP546" i="15"/>
  <c r="AO546" i="15"/>
  <c r="AP545" i="15"/>
  <c r="AO545" i="15"/>
  <c r="AP544" i="15"/>
  <c r="AO544" i="15"/>
  <c r="AP543" i="15"/>
  <c r="AO543" i="15"/>
  <c r="AP542" i="15"/>
  <c r="AO542" i="15"/>
  <c r="AP541" i="15"/>
  <c r="AO541" i="15"/>
  <c r="AP540" i="15"/>
  <c r="AO540" i="15"/>
  <c r="AP539" i="15"/>
  <c r="AO539" i="15"/>
  <c r="AP538" i="15"/>
  <c r="AO538" i="15"/>
  <c r="AP537" i="15"/>
  <c r="AO537" i="15"/>
  <c r="AP536" i="15"/>
  <c r="AO536" i="15"/>
  <c r="AP535" i="15"/>
  <c r="AO535" i="15"/>
  <c r="AP534" i="15"/>
  <c r="AO534" i="15"/>
  <c r="AP533" i="15"/>
  <c r="AO533" i="15"/>
  <c r="AP532" i="15"/>
  <c r="AO532" i="15"/>
  <c r="AP531" i="15"/>
  <c r="AO531" i="15"/>
  <c r="AP530" i="15"/>
  <c r="AO530" i="15"/>
  <c r="AP529" i="15"/>
  <c r="AO529" i="15"/>
  <c r="AP528" i="15"/>
  <c r="AO528" i="15"/>
  <c r="AP527" i="15"/>
  <c r="AO527" i="15"/>
  <c r="AP526" i="15"/>
  <c r="AO526" i="15"/>
  <c r="AP525" i="15"/>
  <c r="AO525" i="15"/>
  <c r="AP524" i="15"/>
  <c r="AO524" i="15"/>
  <c r="AP523" i="15"/>
  <c r="AO523" i="15"/>
  <c r="AP522" i="15"/>
  <c r="AO522" i="15"/>
  <c r="AP521" i="15"/>
  <c r="AO521" i="15"/>
  <c r="AP520" i="15"/>
  <c r="AO520" i="15"/>
  <c r="AP519" i="15"/>
  <c r="AO519" i="15"/>
  <c r="AP518" i="15"/>
  <c r="AO518" i="15"/>
  <c r="AP517" i="15"/>
  <c r="AO517" i="15"/>
  <c r="AP516" i="15"/>
  <c r="AO516" i="15"/>
  <c r="AP515" i="15"/>
  <c r="AO515" i="15"/>
  <c r="AP514" i="15"/>
  <c r="AO514" i="15"/>
  <c r="AP513" i="15"/>
  <c r="AO513" i="15"/>
  <c r="AP512" i="15"/>
  <c r="AO512" i="15"/>
  <c r="AP511" i="15"/>
  <c r="AO511" i="15"/>
  <c r="AP510" i="15"/>
  <c r="AO510" i="15"/>
  <c r="AP509" i="15"/>
  <c r="AO509" i="15"/>
  <c r="AP508" i="15"/>
  <c r="AO508" i="15"/>
  <c r="AP507" i="15"/>
  <c r="AO507" i="15"/>
  <c r="AP506" i="15"/>
  <c r="AO506" i="15"/>
  <c r="AP505" i="15"/>
  <c r="AO505" i="15"/>
  <c r="AP504" i="15"/>
  <c r="AO504" i="15"/>
  <c r="AP503" i="15"/>
  <c r="AO503" i="15"/>
  <c r="AP502" i="15"/>
  <c r="AO502" i="15"/>
  <c r="AP501" i="15"/>
  <c r="AO501" i="15"/>
  <c r="AP500" i="15"/>
  <c r="AO500" i="15"/>
  <c r="AP499" i="15"/>
  <c r="AO499" i="15"/>
  <c r="AP498" i="15"/>
  <c r="AO498" i="15"/>
  <c r="AP497" i="15"/>
  <c r="AO497" i="15"/>
  <c r="AP496" i="15"/>
  <c r="AO496" i="15"/>
  <c r="AP495" i="15"/>
  <c r="AO495" i="15"/>
  <c r="AP494" i="15"/>
  <c r="AO494" i="15"/>
  <c r="AP493" i="15"/>
  <c r="AO493" i="15"/>
  <c r="AP492" i="15"/>
  <c r="AO492" i="15"/>
  <c r="AP491" i="15"/>
  <c r="AO491" i="15"/>
  <c r="AP490" i="15"/>
  <c r="AO490" i="15"/>
  <c r="AP489" i="15"/>
  <c r="AO489" i="15"/>
  <c r="AP488" i="15"/>
  <c r="AO488" i="15"/>
  <c r="AP487" i="15"/>
  <c r="AO487" i="15"/>
  <c r="AP486" i="15"/>
  <c r="AO486" i="15"/>
  <c r="AP485" i="15"/>
  <c r="AO485" i="15"/>
  <c r="AP484" i="15"/>
  <c r="AO484" i="15"/>
  <c r="AP483" i="15"/>
  <c r="AO483" i="15"/>
  <c r="AP482" i="15"/>
  <c r="AO482" i="15"/>
  <c r="AP481" i="15"/>
  <c r="AO481" i="15"/>
  <c r="AP480" i="15"/>
  <c r="AO480" i="15"/>
  <c r="AP479" i="15"/>
  <c r="AO479" i="15"/>
  <c r="AP478" i="15"/>
  <c r="AO478" i="15"/>
  <c r="AP477" i="15"/>
  <c r="AO477" i="15"/>
  <c r="AP476" i="15"/>
  <c r="AO476" i="15"/>
  <c r="AP475" i="15"/>
  <c r="AO475" i="15"/>
  <c r="AP474" i="15"/>
  <c r="AO474" i="15"/>
  <c r="AP473" i="15"/>
  <c r="AO473" i="15"/>
  <c r="AP472" i="15"/>
  <c r="AO472" i="15"/>
  <c r="AP471" i="15"/>
  <c r="AO471" i="15"/>
  <c r="AP470" i="15"/>
  <c r="AO470" i="15"/>
  <c r="AP469" i="15"/>
  <c r="AO469" i="15"/>
  <c r="AP468" i="15"/>
  <c r="AO468" i="15"/>
  <c r="AP467" i="15"/>
  <c r="AO467" i="15"/>
  <c r="AP466" i="15"/>
  <c r="AO466" i="15"/>
  <c r="AP465" i="15"/>
  <c r="AO465" i="15"/>
  <c r="AP464" i="15"/>
  <c r="AO464" i="15"/>
  <c r="AP463" i="15"/>
  <c r="AO463" i="15"/>
  <c r="AP462" i="15"/>
  <c r="AO462" i="15"/>
  <c r="AP461" i="15"/>
  <c r="AO461" i="15"/>
  <c r="AP460" i="15"/>
  <c r="AO460" i="15"/>
  <c r="AP459" i="15"/>
  <c r="AO459" i="15"/>
  <c r="AP458" i="15"/>
  <c r="AO458" i="15"/>
  <c r="AP457" i="15"/>
  <c r="AO457" i="15"/>
  <c r="AP456" i="15"/>
  <c r="AO456" i="15"/>
  <c r="AP455" i="15"/>
  <c r="AO455" i="15"/>
  <c r="AP454" i="15"/>
  <c r="AO454" i="15"/>
  <c r="AP453" i="15"/>
  <c r="AO453" i="15"/>
  <c r="AP452" i="15"/>
  <c r="AO452" i="15"/>
  <c r="AP451" i="15"/>
  <c r="AO451" i="15"/>
  <c r="AP450" i="15"/>
  <c r="AO450" i="15"/>
  <c r="AP449" i="15"/>
  <c r="AO449" i="15"/>
  <c r="AP448" i="15"/>
  <c r="AO448" i="15"/>
  <c r="AP447" i="15"/>
  <c r="AO447" i="15"/>
  <c r="AP446" i="15"/>
  <c r="AO446" i="15"/>
  <c r="AP445" i="15"/>
  <c r="AO445" i="15"/>
  <c r="AP444" i="15"/>
  <c r="AO444" i="15"/>
  <c r="AP443" i="15"/>
  <c r="AO443" i="15"/>
  <c r="AP442" i="15"/>
  <c r="AO442" i="15"/>
  <c r="AP441" i="15"/>
  <c r="AO441" i="15"/>
  <c r="AP440" i="15"/>
  <c r="AO440" i="15"/>
  <c r="AP439" i="15"/>
  <c r="AO439" i="15"/>
  <c r="AP438" i="15"/>
  <c r="AO438" i="15"/>
  <c r="AP437" i="15"/>
  <c r="AO437" i="15"/>
  <c r="AP436" i="15"/>
  <c r="AO436" i="15"/>
  <c r="AP435" i="15"/>
  <c r="AO435" i="15"/>
  <c r="AP434" i="15"/>
  <c r="AO434" i="15"/>
  <c r="AP433" i="15"/>
  <c r="AO433" i="15"/>
  <c r="AP432" i="15"/>
  <c r="AO432" i="15"/>
  <c r="AP431" i="15"/>
  <c r="AO431" i="15"/>
  <c r="AP430" i="15"/>
  <c r="AO430" i="15"/>
  <c r="AP429" i="15"/>
  <c r="AO429" i="15"/>
  <c r="AP428" i="15"/>
  <c r="AO428" i="15"/>
  <c r="AP427" i="15"/>
  <c r="AO427" i="15"/>
  <c r="AP426" i="15"/>
  <c r="AO426" i="15"/>
  <c r="AP425" i="15"/>
  <c r="AO425" i="15"/>
  <c r="AP424" i="15"/>
  <c r="AO424" i="15"/>
  <c r="AP423" i="15"/>
  <c r="AO423" i="15"/>
  <c r="AP422" i="15"/>
  <c r="AO422" i="15"/>
  <c r="AP421" i="15"/>
  <c r="AO421" i="15"/>
  <c r="AP420" i="15"/>
  <c r="AO420" i="15"/>
  <c r="AP419" i="15"/>
  <c r="AO419" i="15"/>
  <c r="AP418" i="15"/>
  <c r="AO418" i="15"/>
  <c r="AP417" i="15"/>
  <c r="AO417" i="15"/>
  <c r="AP416" i="15"/>
  <c r="AO416" i="15"/>
  <c r="AP415" i="15"/>
  <c r="AO415" i="15"/>
  <c r="AP414" i="15"/>
  <c r="AO414" i="15"/>
  <c r="AP413" i="15"/>
  <c r="AO413" i="15"/>
  <c r="AP412" i="15"/>
  <c r="AO412" i="15"/>
  <c r="AP411" i="15"/>
  <c r="AO411" i="15"/>
  <c r="AP410" i="15"/>
  <c r="AO410" i="15"/>
  <c r="AP409" i="15"/>
  <c r="AO409" i="15"/>
  <c r="AP408" i="15"/>
  <c r="AO408" i="15"/>
  <c r="AP407" i="15"/>
  <c r="AO407" i="15"/>
  <c r="AP406" i="15"/>
  <c r="AO406" i="15"/>
  <c r="AP405" i="15"/>
  <c r="AO405" i="15"/>
  <c r="AP404" i="15"/>
  <c r="AO404" i="15"/>
  <c r="AP403" i="15"/>
  <c r="AO403" i="15"/>
  <c r="AP402" i="15"/>
  <c r="AO402" i="15"/>
  <c r="AP401" i="15"/>
  <c r="AO401" i="15"/>
  <c r="AP400" i="15"/>
  <c r="AO400" i="15"/>
  <c r="AP399" i="15"/>
  <c r="AO399" i="15"/>
  <c r="AP398" i="15"/>
  <c r="AO398" i="15"/>
  <c r="AP397" i="15"/>
  <c r="AO397" i="15"/>
  <c r="AP396" i="15"/>
  <c r="AO396" i="15"/>
  <c r="AP395" i="15"/>
  <c r="AO395" i="15"/>
  <c r="AP394" i="15"/>
  <c r="AO394" i="15"/>
  <c r="AP393" i="15"/>
  <c r="AO393" i="15"/>
  <c r="AP392" i="15"/>
  <c r="AO392" i="15"/>
  <c r="AP391" i="15"/>
  <c r="AO391" i="15"/>
  <c r="AP390" i="15"/>
  <c r="AO390" i="15"/>
  <c r="AP389" i="15"/>
  <c r="AO389" i="15"/>
  <c r="AP388" i="15"/>
  <c r="AO388" i="15"/>
  <c r="AP387" i="15"/>
  <c r="AO387" i="15"/>
  <c r="AP386" i="15"/>
  <c r="AO386" i="15"/>
  <c r="AP385" i="15"/>
  <c r="AO385" i="15"/>
  <c r="AP384" i="15"/>
  <c r="AO384" i="15"/>
  <c r="AP383" i="15"/>
  <c r="AO383" i="15"/>
  <c r="AP382" i="15"/>
  <c r="AO382" i="15"/>
  <c r="AP381" i="15"/>
  <c r="AO381" i="15"/>
  <c r="AP380" i="15"/>
  <c r="AO380" i="15"/>
  <c r="AP379" i="15"/>
  <c r="AO379" i="15"/>
  <c r="AP378" i="15"/>
  <c r="AO378" i="15"/>
  <c r="AP377" i="15"/>
  <c r="AO377" i="15"/>
  <c r="AP376" i="15"/>
  <c r="AO376" i="15"/>
  <c r="AP375" i="15"/>
  <c r="AO375" i="15"/>
  <c r="AP374" i="15"/>
  <c r="AO374" i="15"/>
  <c r="AP373" i="15"/>
  <c r="AO373" i="15"/>
  <c r="AP372" i="15"/>
  <c r="AO372" i="15"/>
  <c r="AP371" i="15"/>
  <c r="AO371" i="15"/>
  <c r="AP370" i="15"/>
  <c r="AO370" i="15"/>
  <c r="AP369" i="15"/>
  <c r="AO369" i="15"/>
  <c r="AP368" i="15"/>
  <c r="AO368" i="15"/>
  <c r="AP367" i="15"/>
  <c r="AO367" i="15"/>
  <c r="AP366" i="15"/>
  <c r="AO366" i="15"/>
  <c r="AP365" i="15"/>
  <c r="AO365" i="15"/>
  <c r="AP364" i="15"/>
  <c r="AO364" i="15"/>
  <c r="AP363" i="15"/>
  <c r="AO363" i="15"/>
  <c r="AP362" i="15"/>
  <c r="AO362" i="15"/>
  <c r="AP361" i="15"/>
  <c r="AO361" i="15"/>
  <c r="AP360" i="15"/>
  <c r="AO360" i="15"/>
  <c r="AP359" i="15"/>
  <c r="AO359" i="15"/>
  <c r="AP358" i="15"/>
  <c r="AO358" i="15"/>
  <c r="AP357" i="15"/>
  <c r="AO357" i="15"/>
  <c r="AP356" i="15"/>
  <c r="AO356" i="15"/>
  <c r="AP355" i="15"/>
  <c r="AO355" i="15"/>
  <c r="AP354" i="15"/>
  <c r="AO354" i="15"/>
  <c r="AP353" i="15"/>
  <c r="AO353" i="15"/>
  <c r="AP352" i="15"/>
  <c r="AO352" i="15"/>
  <c r="AP351" i="15"/>
  <c r="AO351" i="15"/>
  <c r="AP350" i="15"/>
  <c r="AO350" i="15"/>
  <c r="AP349" i="15"/>
  <c r="AO349" i="15"/>
  <c r="AP348" i="15"/>
  <c r="AO348" i="15"/>
  <c r="AP347" i="15"/>
  <c r="AO347" i="15"/>
  <c r="AP346" i="15"/>
  <c r="AO346" i="15"/>
  <c r="AP345" i="15"/>
  <c r="AO345" i="15"/>
  <c r="AP344" i="15"/>
  <c r="AO344" i="15"/>
  <c r="AP343" i="15"/>
  <c r="AO343" i="15"/>
  <c r="AP342" i="15"/>
  <c r="AO342" i="15"/>
  <c r="AP341" i="15"/>
  <c r="AO341" i="15"/>
  <c r="AP340" i="15"/>
  <c r="AO340" i="15"/>
  <c r="AP339" i="15"/>
  <c r="AO339" i="15"/>
  <c r="AP338" i="15"/>
  <c r="AO338" i="15"/>
  <c r="AP337" i="15"/>
  <c r="AO337" i="15"/>
  <c r="AP336" i="15"/>
  <c r="AO336" i="15"/>
  <c r="AP335" i="15"/>
  <c r="AO335" i="15"/>
  <c r="AP334" i="15"/>
  <c r="AO334" i="15"/>
  <c r="AP333" i="15"/>
  <c r="AO333" i="15"/>
  <c r="AP332" i="15"/>
  <c r="AO332" i="15"/>
  <c r="AP331" i="15"/>
  <c r="AO331" i="15"/>
  <c r="AP330" i="15"/>
  <c r="AO330" i="15"/>
  <c r="AP329" i="15"/>
  <c r="AO329" i="15"/>
  <c r="AP328" i="15"/>
  <c r="AO328" i="15"/>
  <c r="AP327" i="15"/>
  <c r="AO327" i="15"/>
  <c r="AP326" i="15"/>
  <c r="AO326" i="15"/>
  <c r="AP325" i="15"/>
  <c r="AO325" i="15"/>
  <c r="AP324" i="15"/>
  <c r="AO324" i="15"/>
  <c r="AP323" i="15"/>
  <c r="AO323" i="15"/>
  <c r="AP322" i="15"/>
  <c r="AO322" i="15"/>
  <c r="AP321" i="15"/>
  <c r="AO321" i="15"/>
  <c r="AP320" i="15"/>
  <c r="AO320" i="15"/>
  <c r="AP319" i="15"/>
  <c r="AO319" i="15"/>
  <c r="AP318" i="15"/>
  <c r="AO318" i="15"/>
  <c r="AP317" i="15"/>
  <c r="AO317" i="15"/>
  <c r="AP316" i="15"/>
  <c r="AO316" i="15"/>
  <c r="AP315" i="15"/>
  <c r="AO315" i="15"/>
  <c r="AP314" i="15"/>
  <c r="AO314" i="15"/>
  <c r="AP313" i="15"/>
  <c r="AO313" i="15"/>
  <c r="AP312" i="15"/>
  <c r="AO312" i="15"/>
  <c r="AP311" i="15"/>
  <c r="AO311" i="15"/>
  <c r="AP310" i="15"/>
  <c r="AO310" i="15"/>
  <c r="AP309" i="15"/>
  <c r="AO309" i="15"/>
  <c r="AP308" i="15"/>
  <c r="AO308" i="15"/>
  <c r="AP307" i="15"/>
  <c r="AO307" i="15"/>
  <c r="AP306" i="15"/>
  <c r="AO306" i="15"/>
  <c r="AP305" i="15"/>
  <c r="AO305" i="15"/>
  <c r="AP304" i="15"/>
  <c r="AO304" i="15"/>
  <c r="AP303" i="15"/>
  <c r="AO303" i="15"/>
  <c r="AP302" i="15"/>
  <c r="AO302" i="15"/>
  <c r="AP301" i="15"/>
  <c r="AO301" i="15"/>
  <c r="AP300" i="15"/>
  <c r="AO300" i="15"/>
  <c r="AP299" i="15"/>
  <c r="AO299" i="15"/>
  <c r="AP298" i="15"/>
  <c r="AO298" i="15"/>
  <c r="AP297" i="15"/>
  <c r="AO297" i="15"/>
  <c r="AP296" i="15"/>
  <c r="AO296" i="15"/>
  <c r="AP295" i="15"/>
  <c r="AO295" i="15"/>
  <c r="AP294" i="15"/>
  <c r="AO294" i="15"/>
  <c r="AP293" i="15"/>
  <c r="AO293" i="15"/>
  <c r="AP292" i="15"/>
  <c r="AO292" i="15"/>
  <c r="AP291" i="15"/>
  <c r="AO291" i="15"/>
  <c r="AP290" i="15"/>
  <c r="AO290" i="15"/>
  <c r="AP289" i="15"/>
  <c r="AO289" i="15"/>
  <c r="AP288" i="15"/>
  <c r="AO288" i="15"/>
  <c r="AP287" i="15"/>
  <c r="AO287" i="15"/>
  <c r="AP286" i="15"/>
  <c r="AO286" i="15"/>
  <c r="AP285" i="15"/>
  <c r="AO285" i="15"/>
  <c r="AP284" i="15"/>
  <c r="AO284" i="15"/>
  <c r="AP283" i="15"/>
  <c r="AO283" i="15"/>
  <c r="AP282" i="15"/>
  <c r="AO282" i="15"/>
  <c r="AP281" i="15"/>
  <c r="AO281" i="15"/>
  <c r="AP280" i="15"/>
  <c r="AO280" i="15"/>
  <c r="AP279" i="15"/>
  <c r="AO279" i="15"/>
  <c r="AP278" i="15"/>
  <c r="AO278" i="15"/>
  <c r="AP277" i="15"/>
  <c r="AO277" i="15"/>
  <c r="AP276" i="15"/>
  <c r="AO276" i="15"/>
  <c r="AP275" i="15"/>
  <c r="AO275" i="15"/>
  <c r="AP274" i="15"/>
  <c r="AO274" i="15"/>
  <c r="AP273" i="15"/>
  <c r="AO273" i="15"/>
  <c r="AP272" i="15"/>
  <c r="AO272" i="15"/>
  <c r="AP271" i="15"/>
  <c r="AO271" i="15"/>
  <c r="AP270" i="15"/>
  <c r="AO270" i="15"/>
  <c r="AP269" i="15"/>
  <c r="AO269" i="15"/>
  <c r="AP268" i="15"/>
  <c r="AO268" i="15"/>
  <c r="AP267" i="15"/>
  <c r="AO267" i="15"/>
  <c r="AP266" i="15"/>
  <c r="AO266" i="15"/>
  <c r="AP265" i="15"/>
  <c r="AO265" i="15"/>
  <c r="AP264" i="15"/>
  <c r="AO264" i="15"/>
  <c r="AP263" i="15"/>
  <c r="AO263" i="15"/>
  <c r="AP262" i="15"/>
  <c r="AO262" i="15"/>
  <c r="AP261" i="15"/>
  <c r="AO261" i="15"/>
  <c r="AP260" i="15"/>
  <c r="AO260" i="15"/>
  <c r="AP259" i="15"/>
  <c r="AO259" i="15"/>
  <c r="AP258" i="15"/>
  <c r="AO258" i="15"/>
  <c r="AP257" i="15"/>
  <c r="AO257" i="15"/>
  <c r="AP256" i="15"/>
  <c r="AO256" i="15"/>
  <c r="AP255" i="15"/>
  <c r="AO255" i="15"/>
  <c r="AP254" i="15"/>
  <c r="AO254" i="15"/>
  <c r="AP253" i="15"/>
  <c r="AO253" i="15"/>
  <c r="AP252" i="15"/>
  <c r="AO252" i="15"/>
  <c r="AP251" i="15"/>
  <c r="AO251" i="15"/>
  <c r="AP250" i="15"/>
  <c r="AO250" i="15"/>
  <c r="AP249" i="15"/>
  <c r="AO249" i="15"/>
  <c r="AP248" i="15"/>
  <c r="AO248" i="15"/>
  <c r="AP247" i="15"/>
  <c r="AO247" i="15"/>
  <c r="AP246" i="15"/>
  <c r="AO246" i="15"/>
  <c r="AP245" i="15"/>
  <c r="AO245" i="15"/>
  <c r="AP244" i="15"/>
  <c r="AO244" i="15"/>
  <c r="AP243" i="15"/>
  <c r="AO243" i="15"/>
  <c r="AP242" i="15"/>
  <c r="AO242" i="15"/>
  <c r="AP241" i="15"/>
  <c r="AO241" i="15"/>
  <c r="AP240" i="15"/>
  <c r="AO240" i="15"/>
  <c r="AP239" i="15"/>
  <c r="AO239" i="15"/>
  <c r="AP238" i="15"/>
  <c r="AO238" i="15"/>
  <c r="AP237" i="15"/>
  <c r="AO237" i="15"/>
  <c r="AP236" i="15"/>
  <c r="AO236" i="15"/>
  <c r="AP235" i="15"/>
  <c r="AO235" i="15"/>
  <c r="AP234" i="15"/>
  <c r="AO234" i="15"/>
  <c r="AP233" i="15"/>
  <c r="AO233" i="15"/>
  <c r="AP232" i="15"/>
  <c r="AO232" i="15"/>
  <c r="AP231" i="15"/>
  <c r="AO231" i="15"/>
  <c r="AP230" i="15"/>
  <c r="AO230" i="15"/>
  <c r="AP229" i="15"/>
  <c r="AO229" i="15"/>
  <c r="AP228" i="15"/>
  <c r="AO228" i="15"/>
  <c r="AP227" i="15"/>
  <c r="AO227" i="15"/>
  <c r="AP226" i="15"/>
  <c r="AO226" i="15"/>
  <c r="AP225" i="15"/>
  <c r="AO225" i="15"/>
  <c r="AP224" i="15"/>
  <c r="AO224" i="15"/>
  <c r="AP223" i="15"/>
  <c r="AO223" i="15"/>
  <c r="AP222" i="15"/>
  <c r="AO222" i="15"/>
  <c r="AP221" i="15"/>
  <c r="AO221" i="15"/>
  <c r="AP220" i="15"/>
  <c r="AO220" i="15"/>
  <c r="AP219" i="15"/>
  <c r="AO219" i="15"/>
  <c r="AP218" i="15"/>
  <c r="AO218" i="15"/>
  <c r="AP217" i="15"/>
  <c r="AO217" i="15"/>
  <c r="AP216" i="15"/>
  <c r="AO216" i="15"/>
  <c r="AP215" i="15"/>
  <c r="AO215" i="15"/>
  <c r="AP214" i="15"/>
  <c r="AO214" i="15"/>
  <c r="AP213" i="15"/>
  <c r="AO213" i="15"/>
  <c r="AP212" i="15"/>
  <c r="AO212" i="15"/>
  <c r="AP211" i="15"/>
  <c r="AO211" i="15"/>
  <c r="AP210" i="15"/>
  <c r="AO210" i="15"/>
  <c r="AP209" i="15"/>
  <c r="AO209" i="15"/>
  <c r="AP208" i="15"/>
  <c r="AO208" i="15"/>
  <c r="AP207" i="15"/>
  <c r="AO207" i="15"/>
  <c r="AP206" i="15"/>
  <c r="AO206" i="15"/>
  <c r="AP205" i="15"/>
  <c r="AO205" i="15"/>
  <c r="AP204" i="15"/>
  <c r="AO204" i="15"/>
  <c r="AP203" i="15"/>
  <c r="AO203" i="15"/>
  <c r="AP202" i="15"/>
  <c r="AO202" i="15"/>
  <c r="AP201" i="15"/>
  <c r="AO201" i="15"/>
  <c r="AP200" i="15"/>
  <c r="AO200" i="15"/>
  <c r="AP199" i="15"/>
  <c r="AO199" i="15"/>
  <c r="AP198" i="15"/>
  <c r="AO198" i="15"/>
  <c r="AP197" i="15"/>
  <c r="AO197" i="15"/>
  <c r="AP196" i="15"/>
  <c r="AO196" i="15"/>
  <c r="AP195" i="15"/>
  <c r="AO195" i="15"/>
  <c r="AP194" i="15"/>
  <c r="AO194" i="15"/>
  <c r="AP193" i="15"/>
  <c r="AO193" i="15"/>
  <c r="AP192" i="15"/>
  <c r="AO192" i="15"/>
  <c r="AP191" i="15"/>
  <c r="AO191" i="15"/>
  <c r="AP190" i="15"/>
  <c r="AO190" i="15"/>
  <c r="AP189" i="15"/>
  <c r="AO189" i="15"/>
  <c r="AP188" i="15"/>
  <c r="AO188" i="15"/>
  <c r="AP187" i="15"/>
  <c r="AO187" i="15"/>
  <c r="AP186" i="15"/>
  <c r="AO186" i="15"/>
  <c r="AP185" i="15"/>
  <c r="AO185" i="15"/>
  <c r="AP184" i="15"/>
  <c r="AO184" i="15"/>
  <c r="AP183" i="15"/>
  <c r="AO183" i="15"/>
  <c r="AP182" i="15"/>
  <c r="AO182" i="15"/>
  <c r="AP181" i="15"/>
  <c r="AO181" i="15"/>
  <c r="AP180" i="15"/>
  <c r="AO180" i="15"/>
  <c r="AP179" i="15"/>
  <c r="AO179" i="15"/>
  <c r="AP178" i="15"/>
  <c r="AO178" i="15"/>
  <c r="AP177" i="15"/>
  <c r="AO177" i="15"/>
  <c r="AP176" i="15"/>
  <c r="AO176" i="15"/>
  <c r="AP175" i="15"/>
  <c r="AO175" i="15"/>
  <c r="AP174" i="15"/>
  <c r="AO174" i="15"/>
  <c r="AP173" i="15"/>
  <c r="AO173" i="15"/>
  <c r="AP172" i="15"/>
  <c r="AO172" i="15"/>
  <c r="AP171" i="15"/>
  <c r="AO171" i="15"/>
  <c r="AP170" i="15"/>
  <c r="AO170" i="15"/>
  <c r="AP169" i="15"/>
  <c r="AO169" i="15"/>
  <c r="AP168" i="15"/>
  <c r="AO168" i="15"/>
  <c r="AP167" i="15"/>
  <c r="AO167" i="15"/>
  <c r="AP166" i="15"/>
  <c r="AO166" i="15"/>
  <c r="AP165" i="15"/>
  <c r="AO165" i="15"/>
  <c r="AP164" i="15"/>
  <c r="AO164" i="15"/>
  <c r="AP163" i="15"/>
  <c r="AO163" i="15"/>
  <c r="AP162" i="15"/>
  <c r="AO162" i="15"/>
  <c r="AP161" i="15"/>
  <c r="AO161" i="15"/>
  <c r="AP160" i="15"/>
  <c r="AO160" i="15"/>
  <c r="AP159" i="15"/>
  <c r="AO159" i="15"/>
  <c r="AP158" i="15"/>
  <c r="AO158" i="15"/>
  <c r="AP157" i="15"/>
  <c r="AO157" i="15"/>
  <c r="AP156" i="15"/>
  <c r="AO156" i="15"/>
  <c r="AP155" i="15"/>
  <c r="AO155" i="15"/>
  <c r="AP154" i="15"/>
  <c r="AO154" i="15"/>
  <c r="AP153" i="15"/>
  <c r="AO153" i="15"/>
  <c r="AP152" i="15"/>
  <c r="AO152" i="15"/>
  <c r="AP151" i="15"/>
  <c r="AO151" i="15"/>
  <c r="AP150" i="15"/>
  <c r="AO150" i="15"/>
  <c r="AP149" i="15"/>
  <c r="AO149" i="15"/>
  <c r="AP148" i="15"/>
  <c r="AO148" i="15"/>
  <c r="AP147" i="15"/>
  <c r="AO147" i="15"/>
  <c r="AP146" i="15"/>
  <c r="AO146" i="15"/>
  <c r="AP145" i="15"/>
  <c r="AO145" i="15"/>
  <c r="AP144" i="15"/>
  <c r="AO144" i="15"/>
  <c r="AP143" i="15"/>
  <c r="AO143" i="15"/>
  <c r="AP142" i="15"/>
  <c r="AO142" i="15"/>
  <c r="AP141" i="15"/>
  <c r="AO141" i="15"/>
  <c r="AP140" i="15"/>
  <c r="AO140" i="15"/>
  <c r="AP139" i="15"/>
  <c r="AO139" i="15"/>
  <c r="AP138" i="15"/>
  <c r="AO138" i="15"/>
  <c r="AP137" i="15"/>
  <c r="AO137" i="15"/>
  <c r="AP136" i="15"/>
  <c r="AO136" i="15"/>
  <c r="AP135" i="15"/>
  <c r="AO135" i="15"/>
  <c r="AP134" i="15"/>
  <c r="AO134" i="15"/>
  <c r="AP133" i="15"/>
  <c r="AO133" i="15"/>
  <c r="AP132" i="15"/>
  <c r="AO132" i="15"/>
  <c r="AP131" i="15"/>
  <c r="AO131" i="15"/>
  <c r="AP130" i="15"/>
  <c r="AO130" i="15"/>
  <c r="AP129" i="15"/>
  <c r="AO129" i="15"/>
  <c r="AP128" i="15"/>
  <c r="AO128" i="15"/>
  <c r="AP127" i="15"/>
  <c r="AO127" i="15"/>
  <c r="AP126" i="15"/>
  <c r="AO126" i="15"/>
  <c r="AP125" i="15"/>
  <c r="AO125" i="15"/>
  <c r="AP124" i="15"/>
  <c r="AO124" i="15"/>
  <c r="AP123" i="15"/>
  <c r="AO123" i="15"/>
  <c r="AP122" i="15"/>
  <c r="AO122" i="15"/>
  <c r="AP121" i="15"/>
  <c r="AO121" i="15"/>
  <c r="AP120" i="15"/>
  <c r="AO120" i="15"/>
  <c r="AP119" i="15"/>
  <c r="AO119" i="15"/>
  <c r="AP118" i="15"/>
  <c r="AO118" i="15"/>
  <c r="AP117" i="15"/>
  <c r="AO117" i="15"/>
  <c r="AP116" i="15"/>
  <c r="AO116" i="15"/>
  <c r="AP115" i="15"/>
  <c r="AO115" i="15"/>
  <c r="AP114" i="15"/>
  <c r="AO114" i="15"/>
  <c r="AP113" i="15"/>
  <c r="AO113" i="15"/>
  <c r="AP112" i="15"/>
  <c r="AO112" i="15"/>
  <c r="AP111" i="15"/>
  <c r="AO111" i="15"/>
  <c r="AP110" i="15"/>
  <c r="AO110" i="15"/>
  <c r="AP109" i="15"/>
  <c r="AO109" i="15"/>
  <c r="AP108" i="15"/>
  <c r="AO108" i="15"/>
  <c r="AP107" i="15"/>
  <c r="AO107" i="15"/>
  <c r="AP106" i="15"/>
  <c r="AO106" i="15"/>
  <c r="AP105" i="15"/>
  <c r="AO105" i="15"/>
  <c r="AP104" i="15"/>
  <c r="AO104" i="15"/>
  <c r="AP103" i="15"/>
  <c r="AO103" i="15"/>
  <c r="AP102" i="15"/>
  <c r="AO102" i="15"/>
  <c r="AP101" i="15"/>
  <c r="AO101" i="15"/>
  <c r="AP100" i="15"/>
  <c r="AO100" i="15"/>
  <c r="AP99" i="15"/>
  <c r="AO99" i="15"/>
  <c r="AP98" i="15"/>
  <c r="AO98" i="15"/>
  <c r="AP97" i="15"/>
  <c r="AO97" i="15"/>
  <c r="AP96" i="15"/>
  <c r="AO96" i="15"/>
  <c r="AP95" i="15"/>
  <c r="AO95" i="15"/>
  <c r="AP94" i="15"/>
  <c r="AO94" i="15"/>
  <c r="AP93" i="15"/>
  <c r="AO93" i="15"/>
  <c r="AP92" i="15"/>
  <c r="AO92" i="15"/>
  <c r="AP91" i="15"/>
  <c r="AO91" i="15"/>
  <c r="AP90" i="15"/>
  <c r="AO90" i="15"/>
  <c r="AP89" i="15"/>
  <c r="AO89" i="15"/>
  <c r="AP88" i="15"/>
  <c r="AO88" i="15"/>
  <c r="AP87" i="15"/>
  <c r="AO87" i="15"/>
  <c r="AP86" i="15"/>
  <c r="AO86" i="15"/>
  <c r="AP85" i="15"/>
  <c r="AO85" i="15"/>
  <c r="AP84" i="15"/>
  <c r="AO84" i="15"/>
  <c r="AP83" i="15"/>
  <c r="AO83" i="15"/>
  <c r="AP82" i="15"/>
  <c r="AO82" i="15"/>
  <c r="AP81" i="15"/>
  <c r="AO81" i="15"/>
  <c r="AP80" i="15"/>
  <c r="AO80" i="15"/>
  <c r="AP79" i="15"/>
  <c r="AO79" i="15"/>
  <c r="AP78" i="15"/>
  <c r="AO78" i="15"/>
  <c r="AP77" i="15"/>
  <c r="AO77" i="15"/>
  <c r="AP76" i="15"/>
  <c r="AO76" i="15"/>
  <c r="AP75" i="15"/>
  <c r="AO75" i="15"/>
  <c r="AP74" i="15"/>
  <c r="AO74" i="15"/>
  <c r="AP73" i="15"/>
  <c r="AO73" i="15"/>
  <c r="AP72" i="15"/>
  <c r="AO72" i="15"/>
  <c r="AP71" i="15"/>
  <c r="AO71" i="15"/>
  <c r="AP70" i="15"/>
  <c r="AO70" i="15"/>
  <c r="AP69" i="15"/>
  <c r="AO69" i="15"/>
  <c r="AP68" i="15"/>
  <c r="AO68" i="15"/>
  <c r="AP67" i="15"/>
  <c r="AO67" i="15"/>
  <c r="AP66" i="15"/>
  <c r="AO66" i="15"/>
  <c r="AP65" i="15"/>
  <c r="AO65" i="15"/>
  <c r="AP64" i="15"/>
  <c r="AO64" i="15"/>
  <c r="AP63" i="15"/>
  <c r="AO63" i="15"/>
  <c r="AP62" i="15"/>
  <c r="AO62" i="15"/>
  <c r="AP61" i="15"/>
  <c r="AO61" i="15"/>
  <c r="AP60" i="15"/>
  <c r="AO60" i="15"/>
  <c r="AP59" i="15"/>
  <c r="AO59" i="15"/>
  <c r="AP58" i="15"/>
  <c r="AO58" i="15"/>
  <c r="AP57" i="15"/>
  <c r="AO57" i="15"/>
  <c r="AP56" i="15"/>
  <c r="AO56" i="15"/>
  <c r="AP55" i="15"/>
  <c r="AO55" i="15"/>
  <c r="AP54" i="15"/>
  <c r="AO54" i="15"/>
  <c r="AP53" i="15"/>
  <c r="AO53" i="15"/>
  <c r="AP52" i="15"/>
  <c r="AO52" i="15"/>
  <c r="AP51" i="15"/>
  <c r="AO51" i="15"/>
  <c r="AP50" i="15"/>
  <c r="AO50" i="15"/>
  <c r="AP49" i="15"/>
  <c r="AO49" i="15"/>
  <c r="AP48" i="15"/>
  <c r="AO48" i="15"/>
  <c r="AP47" i="15"/>
  <c r="AO47" i="15"/>
  <c r="AP46" i="15"/>
  <c r="AO46" i="15"/>
  <c r="AP45" i="15"/>
  <c r="AO45" i="15"/>
  <c r="AP44" i="15"/>
  <c r="AO44" i="15"/>
  <c r="AP43" i="15"/>
  <c r="AO43" i="15"/>
  <c r="AP42" i="15"/>
  <c r="AO42" i="15"/>
  <c r="AP41" i="15"/>
  <c r="AO41" i="15"/>
  <c r="AP40" i="15"/>
  <c r="AO40" i="15"/>
  <c r="AP39" i="15"/>
  <c r="AO39" i="15"/>
  <c r="AP38" i="15"/>
  <c r="AO38" i="15"/>
  <c r="AP37" i="15"/>
  <c r="AO37" i="15"/>
  <c r="AP36" i="15"/>
  <c r="AO36" i="15"/>
  <c r="AP35" i="15"/>
  <c r="AO35" i="15"/>
  <c r="AP34" i="15"/>
  <c r="AO34" i="15"/>
  <c r="AP33" i="15"/>
  <c r="AO33" i="15"/>
  <c r="AP32" i="15"/>
  <c r="AO32" i="15"/>
  <c r="AP31" i="15"/>
  <c r="AO31" i="15"/>
  <c r="AP30" i="15"/>
  <c r="AO30" i="15"/>
  <c r="AP29" i="15"/>
  <c r="AO29" i="15"/>
  <c r="AP28" i="15"/>
  <c r="AO28" i="15"/>
  <c r="AP27" i="15"/>
  <c r="AO27" i="15"/>
  <c r="AP26" i="15"/>
  <c r="AO26" i="15"/>
  <c r="AP25" i="15"/>
  <c r="AO25" i="15"/>
  <c r="AP24" i="15"/>
  <c r="AO24" i="15"/>
  <c r="AP23" i="15"/>
  <c r="AO23" i="15"/>
  <c r="AP22" i="15"/>
  <c r="AO22" i="15"/>
  <c r="AP21" i="15"/>
  <c r="AO21" i="15"/>
  <c r="AP20" i="15"/>
  <c r="AO20" i="15"/>
  <c r="AP19" i="15"/>
  <c r="AO19" i="15"/>
  <c r="AP18" i="15"/>
  <c r="AO18" i="15"/>
  <c r="AP17" i="15"/>
  <c r="AO17" i="15"/>
  <c r="AP16" i="15"/>
  <c r="AO16" i="15"/>
  <c r="AP15" i="15"/>
  <c r="AO15" i="15"/>
  <c r="AP14" i="15"/>
  <c r="AO14" i="15"/>
  <c r="AP13" i="15"/>
  <c r="AO13" i="15"/>
  <c r="AP12" i="15"/>
  <c r="AO12" i="15"/>
  <c r="AP11" i="15"/>
  <c r="AO11" i="15"/>
  <c r="AP10" i="15"/>
  <c r="AO10" i="15"/>
  <c r="AP9" i="15"/>
  <c r="AO9" i="15"/>
  <c r="AP8" i="15"/>
  <c r="AO8" i="15"/>
  <c r="AP7" i="15"/>
  <c r="AO7" i="15"/>
  <c r="AP6" i="15"/>
  <c r="AO6" i="15"/>
  <c r="AP5" i="15"/>
  <c r="AO5" i="15"/>
  <c r="BM75" i="29"/>
  <c r="BM67" i="29"/>
  <c r="BM59" i="29"/>
  <c r="BY57" i="29"/>
  <c r="BY49" i="29"/>
  <c r="BD46" i="29"/>
  <c r="BE46" i="29" s="1"/>
  <c r="BM43" i="29"/>
  <c r="BY41" i="29"/>
  <c r="BD38" i="29"/>
  <c r="BE38" i="29" s="1"/>
  <c r="BM35" i="29"/>
  <c r="BY33" i="29"/>
  <c r="BD30" i="29"/>
  <c r="BE30" i="29" s="1"/>
  <c r="BM28" i="29"/>
  <c r="BM27" i="29"/>
  <c r="BY25" i="29"/>
  <c r="BM25" i="29"/>
  <c r="BD22" i="29"/>
  <c r="BE22" i="29" s="1"/>
  <c r="BY21" i="29"/>
  <c r="BM20" i="29"/>
  <c r="BM19" i="29"/>
  <c r="BY18" i="29"/>
  <c r="BY17" i="29"/>
  <c r="BY15" i="29"/>
  <c r="BD15" i="29"/>
  <c r="BE15" i="29" s="1"/>
  <c r="BD14" i="29"/>
  <c r="BE14" i="29" s="1"/>
  <c r="BY13" i="29"/>
  <c r="BM11" i="29"/>
  <c r="BY10" i="29"/>
  <c r="BD529" i="29"/>
  <c r="BE529" i="29" s="1"/>
  <c r="BM524" i="29"/>
  <c r="BD521" i="29"/>
  <c r="BE521" i="29" s="1"/>
  <c r="BY518" i="29"/>
  <c r="BM516" i="29"/>
  <c r="BM508" i="29"/>
  <c r="BY502" i="29"/>
  <c r="BM500" i="29"/>
  <c r="BD497" i="29"/>
  <c r="BE497" i="29" s="1"/>
  <c r="BY494" i="29"/>
  <c r="BY486" i="29"/>
  <c r="BM484" i="29"/>
  <c r="BY478" i="29"/>
  <c r="BM476" i="29"/>
  <c r="BD473" i="29"/>
  <c r="BE473" i="29" s="1"/>
  <c r="BY470" i="29"/>
  <c r="BY462" i="29"/>
  <c r="BM460" i="29"/>
  <c r="BD457" i="29"/>
  <c r="BE457" i="29" s="1"/>
  <c r="BY454" i="29"/>
  <c r="BM452" i="29"/>
  <c r="BD449" i="29"/>
  <c r="BE449" i="29" s="1"/>
  <c r="BD441" i="29"/>
  <c r="BE441" i="29" s="1"/>
  <c r="BY438" i="29"/>
  <c r="BM436" i="29"/>
  <c r="BD433" i="29"/>
  <c r="BE433" i="29" s="1"/>
  <c r="BY430" i="29"/>
  <c r="BM428" i="29"/>
  <c r="BM420" i="29"/>
  <c r="BY414" i="29"/>
  <c r="BM412" i="29"/>
  <c r="BD409" i="29"/>
  <c r="BE409" i="29" s="1"/>
  <c r="BY406" i="29"/>
  <c r="BM404" i="29"/>
  <c r="BM396" i="29"/>
  <c r="BD393" i="29"/>
  <c r="BE393" i="29" s="1"/>
  <c r="BY390" i="29"/>
  <c r="BM388" i="29"/>
  <c r="BD385" i="29"/>
  <c r="BE385" i="29" s="1"/>
  <c r="BY382" i="29"/>
  <c r="BY374" i="29"/>
  <c r="BM372" i="29"/>
  <c r="BD369" i="29"/>
  <c r="BE369" i="29" s="1"/>
  <c r="BY366" i="29"/>
  <c r="BM364" i="29"/>
  <c r="BD361" i="29"/>
  <c r="BE361" i="29" s="1"/>
  <c r="BD353" i="29"/>
  <c r="BE353" i="29" s="1"/>
  <c r="BY350" i="29"/>
  <c r="BM348" i="29"/>
  <c r="BD345" i="29"/>
  <c r="BE345" i="29" s="1"/>
  <c r="BY342" i="29"/>
  <c r="BM340" i="29"/>
  <c r="BD337" i="29"/>
  <c r="BE337" i="29" s="1"/>
  <c r="BD329" i="29"/>
  <c r="BE329" i="29" s="1"/>
  <c r="BY326" i="29"/>
  <c r="BM324" i="29"/>
  <c r="BD321" i="29"/>
  <c r="BE321" i="29" s="1"/>
  <c r="BY318" i="29"/>
  <c r="BM316" i="29"/>
  <c r="BM308" i="29"/>
  <c r="BD305" i="29"/>
  <c r="BE305" i="29" s="1"/>
  <c r="BY302" i="29"/>
  <c r="BM300" i="29"/>
  <c r="BD297" i="29"/>
  <c r="BE297" i="29" s="1"/>
  <c r="BY294" i="29"/>
  <c r="BD289" i="29"/>
  <c r="BE289" i="29" s="1"/>
  <c r="BM284" i="29"/>
  <c r="BD281" i="29"/>
  <c r="BE281" i="29" s="1"/>
  <c r="BY278" i="29"/>
  <c r="BM276" i="29"/>
  <c r="BD273" i="29"/>
  <c r="BE273" i="29" s="1"/>
  <c r="BY270" i="29"/>
  <c r="BM268" i="29"/>
  <c r="BM260" i="29"/>
  <c r="BD257" i="29"/>
  <c r="BE257" i="29" s="1"/>
  <c r="BY254" i="29"/>
  <c r="BM252" i="29"/>
  <c r="BD249" i="29"/>
  <c r="BE249" i="29" s="1"/>
  <c r="BY246" i="29"/>
  <c r="BY238" i="29"/>
  <c r="BM236" i="29"/>
  <c r="BD233" i="29"/>
  <c r="BE233" i="29" s="1"/>
  <c r="BY230" i="29"/>
  <c r="BM228" i="29"/>
  <c r="BD225" i="29"/>
  <c r="BE225" i="29" s="1"/>
  <c r="BY222" i="29"/>
  <c r="BY214" i="29"/>
  <c r="BM212" i="29"/>
  <c r="BD209" i="29"/>
  <c r="BE209" i="29" s="1"/>
  <c r="BY206" i="29"/>
  <c r="BM204" i="29"/>
  <c r="BD201" i="29"/>
  <c r="BE201" i="29" s="1"/>
  <c r="BY198" i="29"/>
  <c r="BY190" i="29"/>
  <c r="BM188" i="29"/>
  <c r="BD185" i="29"/>
  <c r="BE185" i="29" s="1"/>
  <c r="BY182" i="29"/>
  <c r="BM180" i="29"/>
  <c r="BD177" i="29"/>
  <c r="BE177" i="29" s="1"/>
  <c r="BD169" i="29"/>
  <c r="BE169" i="29" s="1"/>
  <c r="BY166" i="29"/>
  <c r="BM164" i="29"/>
  <c r="BD161" i="29"/>
  <c r="BE161" i="29" s="1"/>
  <c r="BY158" i="29"/>
  <c r="BM156" i="29"/>
  <c r="BD153" i="29"/>
  <c r="BE153" i="29" s="1"/>
  <c r="BD145" i="29"/>
  <c r="BE145" i="29" s="1"/>
  <c r="BY142" i="29"/>
  <c r="BM140" i="29"/>
  <c r="BD137" i="29"/>
  <c r="BE137" i="29" s="1"/>
  <c r="BY134" i="29"/>
  <c r="BM132" i="29"/>
  <c r="BY125" i="29"/>
  <c r="BM124" i="29"/>
  <c r="BD121" i="29"/>
  <c r="BE121" i="29" s="1"/>
  <c r="BY118" i="29"/>
  <c r="BM116" i="29"/>
  <c r="BD113" i="29"/>
  <c r="BE113" i="29" s="1"/>
  <c r="BY110" i="29"/>
  <c r="BM108" i="29"/>
  <c r="BY101" i="29"/>
  <c r="BM100" i="29"/>
  <c r="BM99" i="29"/>
  <c r="BD97" i="29"/>
  <c r="BE97" i="29" s="1"/>
  <c r="BD96" i="29"/>
  <c r="BE96" i="29" s="1"/>
  <c r="BY94" i="29"/>
  <c r="BY93" i="29"/>
  <c r="BM92" i="29"/>
  <c r="BM91" i="29"/>
  <c r="BD89" i="29"/>
  <c r="BE89" i="29" s="1"/>
  <c r="BD88" i="29"/>
  <c r="BE88" i="29" s="1"/>
  <c r="BY86" i="29"/>
  <c r="BY85" i="29"/>
  <c r="BM84" i="29"/>
  <c r="BM83" i="29"/>
  <c r="BY78" i="29"/>
  <c r="BY77" i="29"/>
  <c r="BM76" i="29"/>
  <c r="BY75" i="29"/>
  <c r="BD73" i="29"/>
  <c r="BE73" i="29" s="1"/>
  <c r="BY70" i="29"/>
  <c r="BY69" i="29"/>
  <c r="BM68" i="29"/>
  <c r="BM65" i="29"/>
  <c r="BD65" i="29"/>
  <c r="BE65" i="29" s="1"/>
  <c r="BD64" i="29"/>
  <c r="BE64" i="29" s="1"/>
  <c r="BY62" i="29"/>
  <c r="BY61" i="29"/>
  <c r="BY59" i="29"/>
  <c r="BM57" i="29"/>
  <c r="BD57" i="29"/>
  <c r="BE57" i="29" s="1"/>
  <c r="BY54" i="29"/>
  <c r="BM52" i="29"/>
  <c r="BM49" i="29"/>
  <c r="BD49" i="29"/>
  <c r="BE49" i="29" s="1"/>
  <c r="BD48" i="29"/>
  <c r="BE48" i="29" s="1"/>
  <c r="BY45" i="29"/>
  <c r="BM44" i="29"/>
  <c r="BM41" i="29"/>
  <c r="BD41" i="29"/>
  <c r="BE41" i="29" s="1"/>
  <c r="BD40" i="29"/>
  <c r="BE40" i="29" s="1"/>
  <c r="BY38" i="29"/>
  <c r="BY37" i="29"/>
  <c r="BM36" i="29"/>
  <c r="BM33" i="29"/>
  <c r="BD33" i="29"/>
  <c r="BE33" i="29" s="1"/>
  <c r="BY30" i="29"/>
  <c r="BY29" i="29"/>
  <c r="BD25" i="29"/>
  <c r="BE25" i="29" s="1"/>
  <c r="BD24" i="29"/>
  <c r="BE24" i="29" s="1"/>
  <c r="BY22" i="29"/>
  <c r="BY19" i="29"/>
  <c r="BM17" i="29"/>
  <c r="BD17" i="29"/>
  <c r="BE17" i="29" s="1"/>
  <c r="BD16" i="29"/>
  <c r="BE16" i="29" s="1"/>
  <c r="BD10" i="29"/>
  <c r="BE10" i="29" s="1"/>
  <c r="AH2" i="19"/>
  <c r="BD9" i="29"/>
  <c r="BE9" i="29" s="1"/>
  <c r="BY6" i="29"/>
  <c r="BD6" i="29"/>
  <c r="BE6" i="29" s="1"/>
  <c r="BY5" i="29"/>
  <c r="BD625" i="29"/>
  <c r="BE625" i="29" s="1"/>
  <c r="BY622" i="29"/>
  <c r="BM620" i="29"/>
  <c r="BD617" i="29"/>
  <c r="BE617" i="29" s="1"/>
  <c r="BY614" i="29"/>
  <c r="BM612" i="29"/>
  <c r="BY606" i="29"/>
  <c r="BM604" i="29"/>
  <c r="BD601" i="29"/>
  <c r="BE601" i="29" s="1"/>
  <c r="BY598" i="29"/>
  <c r="BM596" i="29"/>
  <c r="BD593" i="29"/>
  <c r="BE593" i="29" s="1"/>
  <c r="BY590" i="29"/>
  <c r="BM588" i="29"/>
  <c r="BD585" i="29"/>
  <c r="BE585" i="29" s="1"/>
  <c r="BY582" i="29"/>
  <c r="BD577" i="29"/>
  <c r="BE577" i="29" s="1"/>
  <c r="BY574" i="29"/>
  <c r="BM572" i="29"/>
  <c r="BD569" i="29"/>
  <c r="BE569" i="29" s="1"/>
  <c r="BY566" i="29"/>
  <c r="BM564" i="29"/>
  <c r="BD561" i="29"/>
  <c r="BE561" i="29" s="1"/>
  <c r="BY558" i="29"/>
  <c r="BM556" i="29"/>
  <c r="BD553" i="29"/>
  <c r="BE553" i="29" s="1"/>
  <c r="BY550" i="29"/>
  <c r="BM548" i="29"/>
  <c r="BD545" i="29"/>
  <c r="BE545" i="29" s="1"/>
  <c r="BY542" i="29"/>
  <c r="BM540" i="29"/>
  <c r="BD537" i="29"/>
  <c r="BE537" i="29" s="1"/>
  <c r="BY534" i="29"/>
  <c r="BM532" i="29"/>
  <c r="BY526" i="29"/>
  <c r="BD513" i="29"/>
  <c r="BE513" i="29" s="1"/>
  <c r="BY510" i="29"/>
  <c r="BD505" i="29"/>
  <c r="BE505" i="29" s="1"/>
  <c r="BM492" i="29"/>
  <c r="BD489" i="29"/>
  <c r="BE489" i="29" s="1"/>
  <c r="BM468" i="29"/>
  <c r="BD465" i="29"/>
  <c r="BE465" i="29" s="1"/>
  <c r="BY446" i="29"/>
  <c r="BM444" i="29"/>
  <c r="BD425" i="29"/>
  <c r="BE425" i="29" s="1"/>
  <c r="BY422" i="29"/>
  <c r="BD401" i="29"/>
  <c r="BE401" i="29" s="1"/>
  <c r="BY398" i="29"/>
  <c r="BM380" i="29"/>
  <c r="BD377" i="29"/>
  <c r="BE377" i="29" s="1"/>
  <c r="BY358" i="29"/>
  <c r="BM356" i="29"/>
  <c r="BY334" i="29"/>
  <c r="BM332" i="29"/>
  <c r="BD313" i="29"/>
  <c r="BE313" i="29" s="1"/>
  <c r="BY310" i="29"/>
  <c r="BM292" i="29"/>
  <c r="BY286" i="29"/>
  <c r="BD265" i="29"/>
  <c r="BE265" i="29" s="1"/>
  <c r="BY262" i="29"/>
  <c r="BM244" i="29"/>
  <c r="BD241" i="29"/>
  <c r="BE241" i="29" s="1"/>
  <c r="BM220" i="29"/>
  <c r="BD217" i="29"/>
  <c r="BE217" i="29" s="1"/>
  <c r="BM196" i="29"/>
  <c r="BD193" i="29"/>
  <c r="BE193" i="29" s="1"/>
  <c r="BY174" i="29"/>
  <c r="BM172" i="29"/>
  <c r="BY150" i="29"/>
  <c r="BM148" i="29"/>
  <c r="BD129" i="29"/>
  <c r="BE129" i="29" s="1"/>
  <c r="BY126" i="29"/>
  <c r="BD105" i="29"/>
  <c r="BE105" i="29" s="1"/>
  <c r="BY102" i="29"/>
  <c r="BD81" i="29"/>
  <c r="BE81" i="29" s="1"/>
  <c r="BM60" i="29"/>
  <c r="BM53" i="29"/>
  <c r="BD50" i="29"/>
  <c r="BE50" i="29" s="1"/>
  <c r="BY47" i="29"/>
  <c r="BY46" i="29"/>
  <c r="BD42" i="29"/>
  <c r="BE42" i="29" s="1"/>
  <c r="BY39" i="29"/>
  <c r="BM37" i="29"/>
  <c r="BD34" i="29"/>
  <c r="BE34" i="29" s="1"/>
  <c r="BY31" i="29"/>
  <c r="BM29" i="29"/>
  <c r="BD26" i="29"/>
  <c r="BE26" i="29" s="1"/>
  <c r="BY23" i="29"/>
  <c r="BM21" i="29"/>
  <c r="BD20" i="29"/>
  <c r="BE20" i="29" s="1"/>
  <c r="BD18" i="29"/>
  <c r="BE18" i="29" s="1"/>
  <c r="BY14" i="29"/>
  <c r="BM13" i="29"/>
  <c r="BY9" i="29"/>
  <c r="BY7" i="29"/>
  <c r="AH2" i="16"/>
  <c r="BY35" i="29"/>
  <c r="BY27" i="29"/>
  <c r="BY12" i="29"/>
  <c r="BY11" i="29"/>
  <c r="AH2" i="15"/>
  <c r="BD7" i="29"/>
  <c r="BE7" i="29" s="1"/>
  <c r="BY763" i="29"/>
  <c r="BY762" i="29"/>
  <c r="BY761" i="29"/>
  <c r="BY760" i="29"/>
  <c r="BY759" i="29"/>
  <c r="BY758" i="29"/>
  <c r="BY757" i="29"/>
  <c r="BY756" i="29"/>
  <c r="BY755" i="29"/>
  <c r="BY754" i="29"/>
  <c r="BY753" i="29"/>
  <c r="BY752" i="29"/>
  <c r="BY751" i="29"/>
  <c r="BY750" i="29"/>
  <c r="BY749" i="29"/>
  <c r="BY748" i="29"/>
  <c r="BY747" i="29"/>
  <c r="BY746" i="29"/>
  <c r="BY745" i="29"/>
  <c r="BY744" i="29"/>
  <c r="BY743" i="29"/>
  <c r="BY742" i="29"/>
  <c r="BY741" i="29"/>
  <c r="BY740" i="29"/>
  <c r="BY739" i="29"/>
  <c r="BY738" i="29"/>
  <c r="BY737" i="29"/>
  <c r="BY736" i="29"/>
  <c r="BY735" i="29"/>
  <c r="BY734" i="29"/>
  <c r="BY733" i="29"/>
  <c r="BY732" i="29"/>
  <c r="BY731" i="29"/>
  <c r="BY730" i="29"/>
  <c r="BY729" i="29"/>
  <c r="BY728" i="29"/>
  <c r="BY727" i="29"/>
  <c r="BY726" i="29"/>
  <c r="BY725" i="29"/>
  <c r="BY724" i="29"/>
  <c r="BY723" i="29"/>
  <c r="BY722" i="29"/>
  <c r="BY721" i="29"/>
  <c r="BY720" i="29"/>
  <c r="BY719" i="29"/>
  <c r="BY718" i="29"/>
  <c r="BY717" i="29"/>
  <c r="BY716" i="29"/>
  <c r="BY715" i="29"/>
  <c r="BY714" i="29"/>
  <c r="BY713" i="29"/>
  <c r="BY712" i="29"/>
  <c r="BY711" i="29"/>
  <c r="BY710" i="29"/>
  <c r="BY709" i="29"/>
  <c r="BY708" i="29"/>
  <c r="BY707" i="29"/>
  <c r="BY706" i="29"/>
  <c r="BY705" i="29"/>
  <c r="BY704" i="29"/>
  <c r="BY703" i="29"/>
  <c r="BY702" i="29"/>
  <c r="BY701" i="29"/>
  <c r="BY700" i="29"/>
  <c r="BY699" i="29"/>
  <c r="BY698" i="29"/>
  <c r="BY697" i="29"/>
  <c r="BY696" i="29"/>
  <c r="BY695" i="29"/>
  <c r="BY694" i="29"/>
  <c r="BY693" i="29"/>
  <c r="BY692" i="29"/>
  <c r="BY691" i="29"/>
  <c r="BY690" i="29"/>
  <c r="BY689" i="29"/>
  <c r="BY688" i="29"/>
  <c r="BY687" i="29"/>
  <c r="BY686" i="29"/>
  <c r="BY685" i="29"/>
  <c r="BY684" i="29"/>
  <c r="BY683" i="29"/>
  <c r="BY682" i="29"/>
  <c r="BY681" i="29"/>
  <c r="BY680" i="29"/>
  <c r="BY679" i="29"/>
  <c r="BY678" i="29"/>
  <c r="BY677" i="29"/>
  <c r="BY676" i="29"/>
  <c r="BY675" i="29"/>
  <c r="BY674" i="29"/>
  <c r="BY673" i="29"/>
  <c r="BY672" i="29"/>
  <c r="BY671" i="29"/>
  <c r="BY670" i="29"/>
  <c r="BY669" i="29"/>
  <c r="BY668" i="29"/>
  <c r="BY667" i="29"/>
  <c r="BY666" i="29"/>
  <c r="BY665" i="29"/>
  <c r="BY664" i="29"/>
  <c r="BY663" i="29"/>
  <c r="BY662" i="29"/>
  <c r="BY661" i="29"/>
  <c r="BY660" i="29"/>
  <c r="BY659" i="29"/>
  <c r="BY658" i="29"/>
  <c r="BY657" i="29"/>
  <c r="BY656" i="29"/>
  <c r="BY655" i="29"/>
  <c r="BY654" i="29"/>
  <c r="BY653" i="29"/>
  <c r="BY652" i="29"/>
  <c r="BY651" i="29"/>
  <c r="BY650" i="29"/>
  <c r="BY649" i="29"/>
  <c r="BY648" i="29"/>
  <c r="BY647" i="29"/>
  <c r="BY646" i="29"/>
  <c r="BY645" i="29"/>
  <c r="BY644" i="29"/>
  <c r="BY643" i="29"/>
  <c r="BY642" i="29"/>
  <c r="BY641" i="29"/>
  <c r="BY640" i="29"/>
  <c r="BY639" i="29"/>
  <c r="BY638" i="29"/>
  <c r="BY637" i="29"/>
  <c r="BY636" i="29"/>
  <c r="BY635" i="29"/>
  <c r="BY634" i="29"/>
  <c r="BY633" i="29"/>
  <c r="BY632" i="29"/>
  <c r="BY631" i="29"/>
  <c r="BY630" i="29"/>
  <c r="BY629" i="29"/>
  <c r="BY628" i="29"/>
  <c r="BY627" i="29"/>
  <c r="BY626" i="29"/>
  <c r="BY625" i="29"/>
  <c r="BY624" i="29"/>
  <c r="BY623" i="29"/>
  <c r="BY621" i="29"/>
  <c r="BY620" i="29"/>
  <c r="BY619" i="29"/>
  <c r="BY618" i="29"/>
  <c r="BY617" i="29"/>
  <c r="BY616" i="29"/>
  <c r="BY615" i="29"/>
  <c r="BY613" i="29"/>
  <c r="BY612" i="29"/>
  <c r="BY611" i="29"/>
  <c r="BY610" i="29"/>
  <c r="BY609" i="29"/>
  <c r="BY608" i="29"/>
  <c r="BY607" i="29"/>
  <c r="BY605" i="29"/>
  <c r="BY604" i="29"/>
  <c r="BY603" i="29"/>
  <c r="BY602" i="29"/>
  <c r="BY601" i="29"/>
  <c r="BY600" i="29"/>
  <c r="BY599" i="29"/>
  <c r="BY597" i="29"/>
  <c r="BY596" i="29"/>
  <c r="BY595" i="29"/>
  <c r="BY594" i="29"/>
  <c r="BY593" i="29"/>
  <c r="BY592" i="29"/>
  <c r="BY591" i="29"/>
  <c r="BY589" i="29"/>
  <c r="BY588" i="29"/>
  <c r="BY587" i="29"/>
  <c r="BY586" i="29"/>
  <c r="BY585" i="29"/>
  <c r="BY584" i="29"/>
  <c r="BY583" i="29"/>
  <c r="BY581" i="29"/>
  <c r="BY580" i="29"/>
  <c r="BY579" i="29"/>
  <c r="BY578" i="29"/>
  <c r="BY577" i="29"/>
  <c r="BY576" i="29"/>
  <c r="BY575" i="29"/>
  <c r="BY573" i="29"/>
  <c r="BY572" i="29"/>
  <c r="BY571" i="29"/>
  <c r="BY570" i="29"/>
  <c r="BY569" i="29"/>
  <c r="BY568" i="29"/>
  <c r="BY567" i="29"/>
  <c r="BY565" i="29"/>
  <c r="BY564" i="29"/>
  <c r="BY563" i="29"/>
  <c r="BY562" i="29"/>
  <c r="BY561" i="29"/>
  <c r="BY560" i="29"/>
  <c r="BY559" i="29"/>
  <c r="BY557" i="29"/>
  <c r="BY556" i="29"/>
  <c r="BY555" i="29"/>
  <c r="BY554" i="29"/>
  <c r="BY553" i="29"/>
  <c r="BY552" i="29"/>
  <c r="BY551" i="29"/>
  <c r="BY549" i="29"/>
  <c r="BY548" i="29"/>
  <c r="BY547" i="29"/>
  <c r="BY546" i="29"/>
  <c r="BY545" i="29"/>
  <c r="BY544" i="29"/>
  <c r="BY543" i="29"/>
  <c r="BY541" i="29"/>
  <c r="BY540" i="29"/>
  <c r="BY539" i="29"/>
  <c r="BY538" i="29"/>
  <c r="BY537" i="29"/>
  <c r="BY536" i="29"/>
  <c r="BY535" i="29"/>
  <c r="BY533" i="29"/>
  <c r="BY532" i="29"/>
  <c r="BY531" i="29"/>
  <c r="BY530" i="29"/>
  <c r="BY529" i="29"/>
  <c r="BY528" i="29"/>
  <c r="BY527" i="29"/>
  <c r="BY525" i="29"/>
  <c r="BY524" i="29"/>
  <c r="BY523" i="29"/>
  <c r="BY522" i="29"/>
  <c r="BY521" i="29"/>
  <c r="BY520" i="29"/>
  <c r="BY519" i="29"/>
  <c r="BY517" i="29"/>
  <c r="BY516" i="29"/>
  <c r="BY515" i="29"/>
  <c r="BY514" i="29"/>
  <c r="BY513" i="29"/>
  <c r="BY512" i="29"/>
  <c r="BY511" i="29"/>
  <c r="BY509" i="29"/>
  <c r="BY508" i="29"/>
  <c r="BY507" i="29"/>
  <c r="BY506" i="29"/>
  <c r="BY505" i="29"/>
  <c r="BY504" i="29"/>
  <c r="BY503" i="29"/>
  <c r="BY501" i="29"/>
  <c r="BY500" i="29"/>
  <c r="BY499" i="29"/>
  <c r="BY498" i="29"/>
  <c r="BY497" i="29"/>
  <c r="BY496" i="29"/>
  <c r="BY495" i="29"/>
  <c r="BY493" i="29"/>
  <c r="BY492" i="29"/>
  <c r="BY491" i="29"/>
  <c r="BY490" i="29"/>
  <c r="BY489" i="29"/>
  <c r="BY488" i="29"/>
  <c r="BY487" i="29"/>
  <c r="BY485" i="29"/>
  <c r="BY484" i="29"/>
  <c r="BY483" i="29"/>
  <c r="BY482" i="29"/>
  <c r="BY481" i="29"/>
  <c r="BY480" i="29"/>
  <c r="BY479" i="29"/>
  <c r="BY477" i="29"/>
  <c r="BY476" i="29"/>
  <c r="BY475" i="29"/>
  <c r="BY474" i="29"/>
  <c r="BY473" i="29"/>
  <c r="BY472" i="29"/>
  <c r="BY471" i="29"/>
  <c r="BY469" i="29"/>
  <c r="BY468" i="29"/>
  <c r="BY467" i="29"/>
  <c r="BY466" i="29"/>
  <c r="BY465" i="29"/>
  <c r="BY464" i="29"/>
  <c r="BY463" i="29"/>
  <c r="BY461" i="29"/>
  <c r="BY460" i="29"/>
  <c r="BY459" i="29"/>
  <c r="BY458" i="29"/>
  <c r="BY457" i="29"/>
  <c r="BY456" i="29"/>
  <c r="BY455" i="29"/>
  <c r="BY453" i="29"/>
  <c r="BY452" i="29"/>
  <c r="BY451" i="29"/>
  <c r="BY450" i="29"/>
  <c r="BY449" i="29"/>
  <c r="BY448" i="29"/>
  <c r="BY447" i="29"/>
  <c r="BY445" i="29"/>
  <c r="BY444" i="29"/>
  <c r="BY443" i="29"/>
  <c r="BY442" i="29"/>
  <c r="BY441" i="29"/>
  <c r="BY440" i="29"/>
  <c r="BY439" i="29"/>
  <c r="BY437" i="29"/>
  <c r="BY436" i="29"/>
  <c r="BY435" i="29"/>
  <c r="BY434" i="29"/>
  <c r="BY433" i="29"/>
  <c r="BY432" i="29"/>
  <c r="BY431" i="29"/>
  <c r="BY429" i="29"/>
  <c r="BY428" i="29"/>
  <c r="BY427" i="29"/>
  <c r="BY426" i="29"/>
  <c r="BY425" i="29"/>
  <c r="BY424" i="29"/>
  <c r="BY423" i="29"/>
  <c r="BY421" i="29"/>
  <c r="BY420" i="29"/>
  <c r="BY419" i="29"/>
  <c r="BY418" i="29"/>
  <c r="BY417" i="29"/>
  <c r="BY416" i="29"/>
  <c r="BY415" i="29"/>
  <c r="BY413" i="29"/>
  <c r="BY412" i="29"/>
  <c r="BY411" i="29"/>
  <c r="BY410" i="29"/>
  <c r="BY409" i="29"/>
  <c r="BY408" i="29"/>
  <c r="BY407" i="29"/>
  <c r="BY405" i="29"/>
  <c r="BY404" i="29"/>
  <c r="BY403" i="29"/>
  <c r="BY402" i="29"/>
  <c r="BY401" i="29"/>
  <c r="BY400" i="29"/>
  <c r="BY399" i="29"/>
  <c r="BY397" i="29"/>
  <c r="BY396" i="29"/>
  <c r="BY395" i="29"/>
  <c r="BY394" i="29"/>
  <c r="BY393" i="29"/>
  <c r="BY392" i="29"/>
  <c r="BY391" i="29"/>
  <c r="BY389" i="29"/>
  <c r="BY388" i="29"/>
  <c r="BY387" i="29"/>
  <c r="BY386" i="29"/>
  <c r="BY385" i="29"/>
  <c r="BY384" i="29"/>
  <c r="BY383" i="29"/>
  <c r="BY381" i="29"/>
  <c r="BY380" i="29"/>
  <c r="BY379" i="29"/>
  <c r="BY378" i="29"/>
  <c r="BY377" i="29"/>
  <c r="BY376" i="29"/>
  <c r="BY375" i="29"/>
  <c r="BY373" i="29"/>
  <c r="BY372" i="29"/>
  <c r="BY371" i="29"/>
  <c r="BY370" i="29"/>
  <c r="BY369" i="29"/>
  <c r="BY368" i="29"/>
  <c r="BY367" i="29"/>
  <c r="BY365" i="29"/>
  <c r="BY364" i="29"/>
  <c r="BY363" i="29"/>
  <c r="BY362" i="29"/>
  <c r="BY361" i="29"/>
  <c r="BY360" i="29"/>
  <c r="BY359" i="29"/>
  <c r="BY357" i="29"/>
  <c r="BY356" i="29"/>
  <c r="BY355" i="29"/>
  <c r="BY354" i="29"/>
  <c r="BY353" i="29"/>
  <c r="BY352" i="29"/>
  <c r="BY351" i="29"/>
  <c r="BY349" i="29"/>
  <c r="BY348" i="29"/>
  <c r="BY347" i="29"/>
  <c r="BY346" i="29"/>
  <c r="BY345" i="29"/>
  <c r="BY344" i="29"/>
  <c r="BY343" i="29"/>
  <c r="BY341" i="29"/>
  <c r="BY340" i="29"/>
  <c r="BY339" i="29"/>
  <c r="BY338" i="29"/>
  <c r="BY337" i="29"/>
  <c r="BY336" i="29"/>
  <c r="BY335" i="29"/>
  <c r="BY333" i="29"/>
  <c r="BY332" i="29"/>
  <c r="BY331" i="29"/>
  <c r="BY330" i="29"/>
  <c r="BY329" i="29"/>
  <c r="BY328" i="29"/>
  <c r="BY327" i="29"/>
  <c r="BY325" i="29"/>
  <c r="BY324" i="29"/>
  <c r="BY323" i="29"/>
  <c r="BY322" i="29"/>
  <c r="BY321" i="29"/>
  <c r="BY320" i="29"/>
  <c r="BY319" i="29"/>
  <c r="BY317" i="29"/>
  <c r="BY316" i="29"/>
  <c r="BY315" i="29"/>
  <c r="BY314" i="29"/>
  <c r="BY313" i="29"/>
  <c r="BY312" i="29"/>
  <c r="BY311" i="29"/>
  <c r="BY309" i="29"/>
  <c r="BY308" i="29"/>
  <c r="BY307" i="29"/>
  <c r="BY306" i="29"/>
  <c r="BY305" i="29"/>
  <c r="BY304" i="29"/>
  <c r="BY303" i="29"/>
  <c r="BY301" i="29"/>
  <c r="BY300" i="29"/>
  <c r="BY299" i="29"/>
  <c r="BY298" i="29"/>
  <c r="BY297" i="29"/>
  <c r="BY296" i="29"/>
  <c r="BY295" i="29"/>
  <c r="BY293" i="29"/>
  <c r="BY292" i="29"/>
  <c r="BY291" i="29"/>
  <c r="BY290" i="29"/>
  <c r="BY289" i="29"/>
  <c r="BY288" i="29"/>
  <c r="BY287" i="29"/>
  <c r="BY285" i="29"/>
  <c r="BY284" i="29"/>
  <c r="BY283" i="29"/>
  <c r="BY282" i="29"/>
  <c r="BY281" i="29"/>
  <c r="BY280" i="29"/>
  <c r="BY279" i="29"/>
  <c r="BY277" i="29"/>
  <c r="BY276" i="29"/>
  <c r="BY275" i="29"/>
  <c r="BY274" i="29"/>
  <c r="BY273" i="29"/>
  <c r="BY272" i="29"/>
  <c r="BY271" i="29"/>
  <c r="BY269" i="29"/>
  <c r="BY268" i="29"/>
  <c r="BY267" i="29"/>
  <c r="BY266" i="29"/>
  <c r="BY265" i="29"/>
  <c r="BY264" i="29"/>
  <c r="BY263" i="29"/>
  <c r="BY261" i="29"/>
  <c r="BY260" i="29"/>
  <c r="BY259" i="29"/>
  <c r="BY258" i="29"/>
  <c r="BY257" i="29"/>
  <c r="BY256" i="29"/>
  <c r="BY255" i="29"/>
  <c r="BY253" i="29"/>
  <c r="BY252" i="29"/>
  <c r="BY251" i="29"/>
  <c r="BY250" i="29"/>
  <c r="BY249" i="29"/>
  <c r="BY248" i="29"/>
  <c r="BY247" i="29"/>
  <c r="BY245" i="29"/>
  <c r="BY244" i="29"/>
  <c r="BY243" i="29"/>
  <c r="BY242" i="29"/>
  <c r="BY241" i="29"/>
  <c r="BY240" i="29"/>
  <c r="BY239" i="29"/>
  <c r="BY237" i="29"/>
  <c r="BY236" i="29"/>
  <c r="BY235" i="29"/>
  <c r="BY234" i="29"/>
  <c r="BY233" i="29"/>
  <c r="BY232" i="29"/>
  <c r="BY231" i="29"/>
  <c r="BY229" i="29"/>
  <c r="BY228" i="29"/>
  <c r="BY227" i="29"/>
  <c r="BY226" i="29"/>
  <c r="BY225" i="29"/>
  <c r="BY224" i="29"/>
  <c r="BY223" i="29"/>
  <c r="BY221" i="29"/>
  <c r="BY220" i="29"/>
  <c r="BY219" i="29"/>
  <c r="BY218" i="29"/>
  <c r="BY217" i="29"/>
  <c r="BY216" i="29"/>
  <c r="BY215" i="29"/>
  <c r="BY213" i="29"/>
  <c r="BY212" i="29"/>
  <c r="BY211" i="29"/>
  <c r="BY210" i="29"/>
  <c r="BY209" i="29"/>
  <c r="BY208" i="29"/>
  <c r="BY207" i="29"/>
  <c r="BY205" i="29"/>
  <c r="BY204" i="29"/>
  <c r="BY203" i="29"/>
  <c r="BY202" i="29"/>
  <c r="BY201" i="29"/>
  <c r="BY200" i="29"/>
  <c r="BY199" i="29"/>
  <c r="BY197" i="29"/>
  <c r="BY196" i="29"/>
  <c r="BY195" i="29"/>
  <c r="BY194" i="29"/>
  <c r="BY193" i="29"/>
  <c r="BY192" i="29"/>
  <c r="BY191" i="29"/>
  <c r="BY189" i="29"/>
  <c r="BY188" i="29"/>
  <c r="BY187" i="29"/>
  <c r="BY186" i="29"/>
  <c r="BY185" i="29"/>
  <c r="BY184" i="29"/>
  <c r="BY183" i="29"/>
  <c r="BY181" i="29"/>
  <c r="BY180" i="29"/>
  <c r="BY179" i="29"/>
  <c r="BY178" i="29"/>
  <c r="BY177" i="29"/>
  <c r="BY176" i="29"/>
  <c r="BY175" i="29"/>
  <c r="BY173" i="29"/>
  <c r="BY172" i="29"/>
  <c r="BY171" i="29"/>
  <c r="BY170" i="29"/>
  <c r="BY169" i="29"/>
  <c r="BY168" i="29"/>
  <c r="BY167" i="29"/>
  <c r="BY165" i="29"/>
  <c r="BY164" i="29"/>
  <c r="BY163" i="29"/>
  <c r="BY162" i="29"/>
  <c r="BY161" i="29"/>
  <c r="BY160" i="29"/>
  <c r="BY159" i="29"/>
  <c r="BY157" i="29"/>
  <c r="BY156" i="29"/>
  <c r="BY155" i="29"/>
  <c r="BY154" i="29"/>
  <c r="BY153" i="29"/>
  <c r="BY152" i="29"/>
  <c r="BY151" i="29"/>
  <c r="BY149" i="29"/>
  <c r="BY148" i="29"/>
  <c r="BY147" i="29"/>
  <c r="BY146" i="29"/>
  <c r="BY145" i="29"/>
  <c r="BY144" i="29"/>
  <c r="BY143" i="29"/>
  <c r="BY141" i="29"/>
  <c r="BY140" i="29"/>
  <c r="BY139" i="29"/>
  <c r="BY138" i="29"/>
  <c r="BY137" i="29"/>
  <c r="BY136" i="29"/>
  <c r="BY135" i="29"/>
  <c r="BY133" i="29"/>
  <c r="BY132" i="29"/>
  <c r="BY131" i="29"/>
  <c r="BY130" i="29"/>
  <c r="BY129" i="29"/>
  <c r="BY128" i="29"/>
  <c r="BY127" i="29"/>
  <c r="BY124" i="29"/>
  <c r="BY123" i="29"/>
  <c r="BY122" i="29"/>
  <c r="BY121" i="29"/>
  <c r="BY120" i="29"/>
  <c r="BY119" i="29"/>
  <c r="BY117" i="29"/>
  <c r="BY116" i="29"/>
  <c r="BY115" i="29"/>
  <c r="BY114" i="29"/>
  <c r="BY113" i="29"/>
  <c r="BY112" i="29"/>
  <c r="BY111" i="29"/>
  <c r="BY109" i="29"/>
  <c r="BY108" i="29"/>
  <c r="BY107" i="29"/>
  <c r="BY106" i="29"/>
  <c r="BY105" i="29"/>
  <c r="BY104" i="29"/>
  <c r="BY103" i="29"/>
  <c r="BY100" i="29"/>
  <c r="BY99" i="29"/>
  <c r="BY98" i="29"/>
  <c r="BY97" i="29"/>
  <c r="BY96" i="29"/>
  <c r="BY95" i="29"/>
  <c r="BY92" i="29"/>
  <c r="BY91" i="29"/>
  <c r="BY90" i="29"/>
  <c r="BY89" i="29"/>
  <c r="BY88" i="29"/>
  <c r="BY87" i="29"/>
  <c r="BY84" i="29"/>
  <c r="BY83" i="29"/>
  <c r="BY82" i="29"/>
  <c r="BY81" i="29"/>
  <c r="BY80" i="29"/>
  <c r="BY79" i="29"/>
  <c r="BY76" i="29"/>
  <c r="BY74" i="29"/>
  <c r="BY73" i="29"/>
  <c r="BY72" i="29"/>
  <c r="BY71" i="29"/>
  <c r="BY68" i="29"/>
  <c r="BY67" i="29"/>
  <c r="BY66" i="29"/>
  <c r="BY65" i="29"/>
  <c r="BY64" i="29"/>
  <c r="BY63" i="29"/>
  <c r="BY60" i="29"/>
  <c r="BY58" i="29"/>
  <c r="BY56" i="29"/>
  <c r="BY55" i="29"/>
  <c r="BY53" i="29"/>
  <c r="BY52" i="29"/>
  <c r="BY51" i="29"/>
  <c r="BY50" i="29"/>
  <c r="BY48" i="29"/>
  <c r="BY44" i="29"/>
  <c r="BY43" i="29"/>
  <c r="BY42" i="29"/>
  <c r="BY40" i="29"/>
  <c r="BY36" i="29"/>
  <c r="BY34" i="29"/>
  <c r="BY32" i="29"/>
  <c r="BY28" i="29"/>
  <c r="BY26" i="29"/>
  <c r="BY24" i="29"/>
  <c r="BY20" i="29"/>
  <c r="BY16" i="29"/>
  <c r="BY8" i="29"/>
  <c r="BM61" i="29"/>
  <c r="BD56" i="29"/>
  <c r="BE56" i="29" s="1"/>
  <c r="BD47" i="29"/>
  <c r="BE47" i="29" s="1"/>
  <c r="BM46" i="29"/>
  <c r="BM45" i="29"/>
  <c r="BM42" i="29"/>
  <c r="BD39" i="29"/>
  <c r="BE39" i="29" s="1"/>
  <c r="BM34" i="29"/>
  <c r="BD32" i="29"/>
  <c r="BE32" i="29" s="1"/>
  <c r="BD31" i="29"/>
  <c r="BE31" i="29" s="1"/>
  <c r="BD23" i="29"/>
  <c r="BE23" i="29" s="1"/>
  <c r="BM22" i="29"/>
  <c r="BD21" i="29"/>
  <c r="BE21" i="29" s="1"/>
  <c r="BM18" i="29"/>
  <c r="BM6" i="29"/>
  <c r="BM85" i="29"/>
  <c r="BM30" i="29"/>
  <c r="BM10" i="29"/>
  <c r="BD8" i="29"/>
  <c r="BE8" i="29" s="1"/>
  <c r="BD391" i="29"/>
  <c r="BE391" i="29" s="1"/>
  <c r="BD375" i="29"/>
  <c r="BE375" i="29" s="1"/>
  <c r="BD367" i="29"/>
  <c r="BE367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95" i="29"/>
  <c r="BE295" i="29" s="1"/>
  <c r="BD287" i="29"/>
  <c r="BE287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31" i="29"/>
  <c r="BE231" i="29" s="1"/>
  <c r="BD223" i="29"/>
  <c r="BE223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67" i="29"/>
  <c r="BE167" i="29" s="1"/>
  <c r="BD159" i="29"/>
  <c r="BE159" i="29" s="1"/>
  <c r="BD151" i="29"/>
  <c r="BE151" i="29" s="1"/>
  <c r="BD143" i="29"/>
  <c r="BE143" i="29" s="1"/>
  <c r="BD127" i="29"/>
  <c r="BE127" i="29" s="1"/>
  <c r="BD119" i="29"/>
  <c r="BE119" i="29" s="1"/>
  <c r="BD111" i="29"/>
  <c r="BE111" i="29" s="1"/>
  <c r="BD103" i="29"/>
  <c r="BE103" i="29" s="1"/>
  <c r="BD95" i="29"/>
  <c r="BE95" i="29" s="1"/>
  <c r="BM93" i="29"/>
  <c r="BD87" i="29"/>
  <c r="BE87" i="29" s="1"/>
  <c r="BD79" i="29"/>
  <c r="BE79" i="29" s="1"/>
  <c r="BM77" i="29"/>
  <c r="BD71" i="29"/>
  <c r="BE71" i="29" s="1"/>
  <c r="BD63" i="29"/>
  <c r="BE63" i="29" s="1"/>
  <c r="BD60" i="29"/>
  <c r="BE60" i="29" s="1"/>
  <c r="BD55" i="29"/>
  <c r="BE55" i="29" s="1"/>
  <c r="BD12" i="29"/>
  <c r="BE12" i="29" s="1"/>
  <c r="BM9" i="29"/>
  <c r="BM14" i="29"/>
  <c r="BD135" i="29"/>
  <c r="BE135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351" i="29"/>
  <c r="BE351" i="29" s="1"/>
  <c r="BM81" i="29"/>
  <c r="BM23" i="29"/>
  <c r="BM7" i="29"/>
  <c r="BM562" i="29"/>
  <c r="BM570" i="29"/>
  <c r="BM578" i="29"/>
  <c r="BM586" i="29"/>
  <c r="BM594" i="29"/>
  <c r="BM602" i="29"/>
  <c r="BD607" i="29"/>
  <c r="BE607" i="29" s="1"/>
  <c r="BM610" i="29"/>
  <c r="BD615" i="29"/>
  <c r="BE615" i="29" s="1"/>
  <c r="BM618" i="29"/>
  <c r="BD623" i="29"/>
  <c r="BE623" i="29" s="1"/>
  <c r="BM626" i="29"/>
  <c r="BD631" i="29"/>
  <c r="BE631" i="29" s="1"/>
  <c r="BM634" i="29"/>
  <c r="BD639" i="29"/>
  <c r="BE639" i="29" s="1"/>
  <c r="BM642" i="29"/>
  <c r="BD647" i="29"/>
  <c r="BE647" i="29" s="1"/>
  <c r="BM650" i="29"/>
  <c r="BD655" i="29"/>
  <c r="BE655" i="29" s="1"/>
  <c r="BM658" i="29"/>
  <c r="BD663" i="29"/>
  <c r="BE663" i="29" s="1"/>
  <c r="BM666" i="29"/>
  <c r="BD671" i="29"/>
  <c r="BE671" i="29" s="1"/>
  <c r="BM674" i="29"/>
  <c r="BD679" i="29"/>
  <c r="BE679" i="29" s="1"/>
  <c r="BM682" i="29"/>
  <c r="BD687" i="29"/>
  <c r="BE687" i="29" s="1"/>
  <c r="BM690" i="29"/>
  <c r="BD695" i="29"/>
  <c r="BE695" i="29" s="1"/>
  <c r="BM698" i="29"/>
  <c r="BD703" i="29"/>
  <c r="BE703" i="29" s="1"/>
  <c r="BM706" i="29"/>
  <c r="BD711" i="29"/>
  <c r="BE711" i="29" s="1"/>
  <c r="BM714" i="29"/>
  <c r="BD719" i="29"/>
  <c r="BE719" i="29" s="1"/>
  <c r="BM722" i="29"/>
  <c r="BD727" i="29"/>
  <c r="BE727" i="29" s="1"/>
  <c r="BM727" i="29"/>
  <c r="BM730" i="29"/>
  <c r="BD735" i="29"/>
  <c r="BE735" i="29" s="1"/>
  <c r="BM735" i="29"/>
  <c r="BM738" i="29"/>
  <c r="BD743" i="29"/>
  <c r="BE743" i="29" s="1"/>
  <c r="BM743" i="29"/>
  <c r="BD746" i="29"/>
  <c r="BE746" i="29" s="1"/>
  <c r="BM746" i="29"/>
  <c r="BM749" i="29"/>
  <c r="BD751" i="29"/>
  <c r="BE751" i="29" s="1"/>
  <c r="BM751" i="29"/>
  <c r="BD754" i="29"/>
  <c r="BE754" i="29" s="1"/>
  <c r="BM754" i="29"/>
  <c r="BM757" i="29"/>
  <c r="BD759" i="29"/>
  <c r="BE759" i="29" s="1"/>
  <c r="BM759" i="29"/>
  <c r="BD760" i="29"/>
  <c r="BE760" i="29" s="1"/>
  <c r="BD762" i="29"/>
  <c r="BE762" i="29" s="1"/>
  <c r="BM762" i="29"/>
  <c r="BM141" i="29"/>
  <c r="BM133" i="29"/>
  <c r="BM125" i="29"/>
  <c r="BM117" i="29"/>
  <c r="BM109" i="29"/>
  <c r="BM101" i="29"/>
  <c r="BM69" i="29"/>
  <c r="BD58" i="29"/>
  <c r="BE58" i="29" s="1"/>
  <c r="BM47" i="29"/>
  <c r="BM39" i="29"/>
  <c r="BM31" i="29"/>
  <c r="BM15" i="29"/>
  <c r="BM763" i="29"/>
  <c r="BM761" i="29"/>
  <c r="BM760" i="29"/>
  <c r="BM758" i="29"/>
  <c r="BM756" i="29"/>
  <c r="BM755" i="29"/>
  <c r="BM753" i="29"/>
  <c r="BM752" i="29"/>
  <c r="BM750" i="29"/>
  <c r="BM748" i="29"/>
  <c r="BM747" i="29"/>
  <c r="BM745" i="29"/>
  <c r="BM744" i="29"/>
  <c r="BM742" i="29"/>
  <c r="BM741" i="29"/>
  <c r="BM740" i="29"/>
  <c r="BM739" i="29"/>
  <c r="BM737" i="29"/>
  <c r="BM736" i="29"/>
  <c r="BM734" i="29"/>
  <c r="BM733" i="29"/>
  <c r="BM732" i="29"/>
  <c r="BM731" i="29"/>
  <c r="BM729" i="29"/>
  <c r="BM728" i="29"/>
  <c r="BM726" i="29"/>
  <c r="BM725" i="29"/>
  <c r="BM724" i="29"/>
  <c r="BM723" i="29"/>
  <c r="BM721" i="29"/>
  <c r="BM720" i="29"/>
  <c r="BM719" i="29"/>
  <c r="BM718" i="29"/>
  <c r="BM717" i="29"/>
  <c r="BM716" i="29"/>
  <c r="BM715" i="29"/>
  <c r="BM713" i="29"/>
  <c r="BM712" i="29"/>
  <c r="BM711" i="29"/>
  <c r="BM710" i="29"/>
  <c r="BM709" i="29"/>
  <c r="BM708" i="29"/>
  <c r="BM707" i="29"/>
  <c r="BM705" i="29"/>
  <c r="BM704" i="29"/>
  <c r="BM703" i="29"/>
  <c r="BM702" i="29"/>
  <c r="BM701" i="29"/>
  <c r="BM700" i="29"/>
  <c r="BM699" i="29"/>
  <c r="BM697" i="29"/>
  <c r="BM696" i="29"/>
  <c r="BM695" i="29"/>
  <c r="BM694" i="29"/>
  <c r="BM693" i="29"/>
  <c r="BM692" i="29"/>
  <c r="BM691" i="29"/>
  <c r="BM689" i="29"/>
  <c r="BM688" i="29"/>
  <c r="BM687" i="29"/>
  <c r="BM686" i="29"/>
  <c r="BM685" i="29"/>
  <c r="BM684" i="29"/>
  <c r="BM683" i="29"/>
  <c r="BM681" i="29"/>
  <c r="BM680" i="29"/>
  <c r="BM679" i="29"/>
  <c r="BM678" i="29"/>
  <c r="BM677" i="29"/>
  <c r="BM676" i="29"/>
  <c r="BM675" i="29"/>
  <c r="BM673" i="29"/>
  <c r="BM672" i="29"/>
  <c r="BM671" i="29"/>
  <c r="BM670" i="29"/>
  <c r="BM669" i="29"/>
  <c r="BM668" i="29"/>
  <c r="BM667" i="29"/>
  <c r="BM665" i="29"/>
  <c r="BM664" i="29"/>
  <c r="BM663" i="29"/>
  <c r="BM662" i="29"/>
  <c r="BM661" i="29"/>
  <c r="BM660" i="29"/>
  <c r="BM659" i="29"/>
  <c r="BM657" i="29"/>
  <c r="BM656" i="29"/>
  <c r="BM655" i="29"/>
  <c r="BM654" i="29"/>
  <c r="BM653" i="29"/>
  <c r="BM652" i="29"/>
  <c r="BM651" i="29"/>
  <c r="BM649" i="29"/>
  <c r="BM648" i="29"/>
  <c r="BM647" i="29"/>
  <c r="BM646" i="29"/>
  <c r="BM645" i="29"/>
  <c r="BM644" i="29"/>
  <c r="BM643" i="29"/>
  <c r="BM641" i="29"/>
  <c r="BM640" i="29"/>
  <c r="BM639" i="29"/>
  <c r="BM638" i="29"/>
  <c r="BM637" i="29"/>
  <c r="BM636" i="29"/>
  <c r="BM635" i="29"/>
  <c r="BM633" i="29"/>
  <c r="BM632" i="29"/>
  <c r="BM631" i="29"/>
  <c r="BM630" i="29"/>
  <c r="BM629" i="29"/>
  <c r="BM628" i="29"/>
  <c r="BM627" i="29"/>
  <c r="BM625" i="29"/>
  <c r="BM624" i="29"/>
  <c r="BM623" i="29"/>
  <c r="BM622" i="29"/>
  <c r="BM621" i="29"/>
  <c r="BM619" i="29"/>
  <c r="BM617" i="29"/>
  <c r="BM616" i="29"/>
  <c r="BM615" i="29"/>
  <c r="BM614" i="29"/>
  <c r="BM613" i="29"/>
  <c r="BM611" i="29"/>
  <c r="BM609" i="29"/>
  <c r="BM608" i="29"/>
  <c r="BM607" i="29"/>
  <c r="BM606" i="29"/>
  <c r="BM605" i="29"/>
  <c r="BM603" i="29"/>
  <c r="BM601" i="29"/>
  <c r="BM600" i="29"/>
  <c r="BM599" i="29"/>
  <c r="BM598" i="29"/>
  <c r="BM597" i="29"/>
  <c r="BM595" i="29"/>
  <c r="BM593" i="29"/>
  <c r="BM592" i="29"/>
  <c r="BM591" i="29"/>
  <c r="BM590" i="29"/>
  <c r="BM589" i="29"/>
  <c r="BM587" i="29"/>
  <c r="BM585" i="29"/>
  <c r="BM584" i="29"/>
  <c r="BM583" i="29"/>
  <c r="BM582" i="29"/>
  <c r="BM581" i="29"/>
  <c r="BM580" i="29"/>
  <c r="BM579" i="29"/>
  <c r="BM577" i="29"/>
  <c r="BM576" i="29"/>
  <c r="BM575" i="29"/>
  <c r="BM574" i="29"/>
  <c r="BM573" i="29"/>
  <c r="BM571" i="29"/>
  <c r="BM569" i="29"/>
  <c r="BM568" i="29"/>
  <c r="BM567" i="29"/>
  <c r="BM566" i="29"/>
  <c r="BM565" i="29"/>
  <c r="BM563" i="29"/>
  <c r="BM561" i="29"/>
  <c r="BM560" i="29"/>
  <c r="BM559" i="29"/>
  <c r="BM558" i="29"/>
  <c r="BM557" i="29"/>
  <c r="BM555" i="29"/>
  <c r="BM554" i="29"/>
  <c r="BM553" i="29"/>
  <c r="BM552" i="29"/>
  <c r="BM551" i="29"/>
  <c r="BM550" i="29"/>
  <c r="BM549" i="29"/>
  <c r="BM547" i="29"/>
  <c r="BM546" i="29"/>
  <c r="BM545" i="29"/>
  <c r="BM544" i="29"/>
  <c r="BM543" i="29"/>
  <c r="BM542" i="29"/>
  <c r="BM541" i="29"/>
  <c r="BM539" i="29"/>
  <c r="BM538" i="29"/>
  <c r="BM537" i="29"/>
  <c r="BM536" i="29"/>
  <c r="BM535" i="29"/>
  <c r="BM534" i="29"/>
  <c r="BM533" i="29"/>
  <c r="BM531" i="29"/>
  <c r="BM530" i="29"/>
  <c r="BM529" i="29"/>
  <c r="BM528" i="29"/>
  <c r="BM527" i="29"/>
  <c r="BM526" i="29"/>
  <c r="BM525" i="29"/>
  <c r="BM523" i="29"/>
  <c r="BM522" i="29"/>
  <c r="BM521" i="29"/>
  <c r="BM520" i="29"/>
  <c r="BM519" i="29"/>
  <c r="BM518" i="29"/>
  <c r="BM517" i="29"/>
  <c r="BM515" i="29"/>
  <c r="BM514" i="29"/>
  <c r="BM513" i="29"/>
  <c r="BM512" i="29"/>
  <c r="BM511" i="29"/>
  <c r="BM510" i="29"/>
  <c r="BM509" i="29"/>
  <c r="BM507" i="29"/>
  <c r="BM506" i="29"/>
  <c r="BM505" i="29"/>
  <c r="BM504" i="29"/>
  <c r="BM503" i="29"/>
  <c r="BM502" i="29"/>
  <c r="BM501" i="29"/>
  <c r="BM499" i="29"/>
  <c r="BM498" i="29"/>
  <c r="BM497" i="29"/>
  <c r="BM496" i="29"/>
  <c r="BM495" i="29"/>
  <c r="BM494" i="29"/>
  <c r="BM493" i="29"/>
  <c r="BM491" i="29"/>
  <c r="BM490" i="29"/>
  <c r="BM489" i="29"/>
  <c r="BM488" i="29"/>
  <c r="BM487" i="29"/>
  <c r="BM486" i="29"/>
  <c r="BM485" i="29"/>
  <c r="BM483" i="29"/>
  <c r="BM482" i="29"/>
  <c r="BM481" i="29"/>
  <c r="BM480" i="29"/>
  <c r="BM479" i="29"/>
  <c r="BM478" i="29"/>
  <c r="BM477" i="29"/>
  <c r="BM475" i="29"/>
  <c r="BM474" i="29"/>
  <c r="BM473" i="29"/>
  <c r="BM472" i="29"/>
  <c r="BM471" i="29"/>
  <c r="BM470" i="29"/>
  <c r="BM469" i="29"/>
  <c r="BM467" i="29"/>
  <c r="BM466" i="29"/>
  <c r="BM465" i="29"/>
  <c r="BM464" i="29"/>
  <c r="BM463" i="29"/>
  <c r="BM462" i="29"/>
  <c r="BM461" i="29"/>
  <c r="BM459" i="29"/>
  <c r="BM458" i="29"/>
  <c r="BM457" i="29"/>
  <c r="BM456" i="29"/>
  <c r="BM455" i="29"/>
  <c r="BM454" i="29"/>
  <c r="BM453" i="29"/>
  <c r="BM451" i="29"/>
  <c r="BM450" i="29"/>
  <c r="BM449" i="29"/>
  <c r="BM448" i="29"/>
  <c r="BM447" i="29"/>
  <c r="BM446" i="29"/>
  <c r="BM445" i="29"/>
  <c r="BM443" i="29"/>
  <c r="BM442" i="29"/>
  <c r="BM441" i="29"/>
  <c r="BM440" i="29"/>
  <c r="BM439" i="29"/>
  <c r="BM438" i="29"/>
  <c r="BM437" i="29"/>
  <c r="BM435" i="29"/>
  <c r="BM434" i="29"/>
  <c r="BM433" i="29"/>
  <c r="BM432" i="29"/>
  <c r="BM431" i="29"/>
  <c r="BM430" i="29"/>
  <c r="BM429" i="29"/>
  <c r="BM427" i="29"/>
  <c r="BM426" i="29"/>
  <c r="BM425" i="29"/>
  <c r="BM424" i="29"/>
  <c r="BM423" i="29"/>
  <c r="BM422" i="29"/>
  <c r="BM421" i="29"/>
  <c r="BM419" i="29"/>
  <c r="BM418" i="29"/>
  <c r="BM417" i="29"/>
  <c r="BM416" i="29"/>
  <c r="BM415" i="29"/>
  <c r="BM414" i="29"/>
  <c r="BM413" i="29"/>
  <c r="BM411" i="29"/>
  <c r="BM410" i="29"/>
  <c r="BM409" i="29"/>
  <c r="BM408" i="29"/>
  <c r="BM407" i="29"/>
  <c r="BM406" i="29"/>
  <c r="BM405" i="29"/>
  <c r="BM403" i="29"/>
  <c r="BM402" i="29"/>
  <c r="BM401" i="29"/>
  <c r="BM400" i="29"/>
  <c r="BM399" i="29"/>
  <c r="BM398" i="29"/>
  <c r="BM397" i="29"/>
  <c r="BM395" i="29"/>
  <c r="BM394" i="29"/>
  <c r="BM393" i="29"/>
  <c r="BM392" i="29"/>
  <c r="BM391" i="29"/>
  <c r="BM390" i="29"/>
  <c r="BM389" i="29"/>
  <c r="BM387" i="29"/>
  <c r="BM386" i="29"/>
  <c r="BM385" i="29"/>
  <c r="BM384" i="29"/>
  <c r="BM383" i="29"/>
  <c r="BM382" i="29"/>
  <c r="BM381" i="29"/>
  <c r="BM379" i="29"/>
  <c r="BM378" i="29"/>
  <c r="BM377" i="29"/>
  <c r="BM376" i="29"/>
  <c r="BM375" i="29"/>
  <c r="BM374" i="29"/>
  <c r="BM373" i="29"/>
  <c r="BM371" i="29"/>
  <c r="BM370" i="29"/>
  <c r="BM369" i="29"/>
  <c r="BM368" i="29"/>
  <c r="BM367" i="29"/>
  <c r="BM366" i="29"/>
  <c r="BM365" i="29"/>
  <c r="BM363" i="29"/>
  <c r="BM362" i="29"/>
  <c r="BM361" i="29"/>
  <c r="BM360" i="29"/>
  <c r="BM359" i="29"/>
  <c r="BM358" i="29"/>
  <c r="BM357" i="29"/>
  <c r="BM355" i="29"/>
  <c r="BM354" i="29"/>
  <c r="BM353" i="29"/>
  <c r="BM352" i="29"/>
  <c r="BM351" i="29"/>
  <c r="BM350" i="29"/>
  <c r="BM349" i="29"/>
  <c r="BM347" i="29"/>
  <c r="BM346" i="29"/>
  <c r="BM345" i="29"/>
  <c r="BM344" i="29"/>
  <c r="BM343" i="29"/>
  <c r="BM342" i="29"/>
  <c r="BM341" i="29"/>
  <c r="BM339" i="29"/>
  <c r="BM338" i="29"/>
  <c r="BM337" i="29"/>
  <c r="BM336" i="29"/>
  <c r="BM335" i="29"/>
  <c r="BM334" i="29"/>
  <c r="BM333" i="29"/>
  <c r="BM331" i="29"/>
  <c r="BM330" i="29"/>
  <c r="BM329" i="29"/>
  <c r="BM328" i="29"/>
  <c r="BM327" i="29"/>
  <c r="BM326" i="29"/>
  <c r="BM325" i="29"/>
  <c r="BM323" i="29"/>
  <c r="BM322" i="29"/>
  <c r="BM321" i="29"/>
  <c r="BM320" i="29"/>
  <c r="BM319" i="29"/>
  <c r="BM318" i="29"/>
  <c r="BM317" i="29"/>
  <c r="BM315" i="29"/>
  <c r="BM314" i="29"/>
  <c r="BM313" i="29"/>
  <c r="BM312" i="29"/>
  <c r="BM311" i="29"/>
  <c r="BM310" i="29"/>
  <c r="BM309" i="29"/>
  <c r="BM307" i="29"/>
  <c r="BM306" i="29"/>
  <c r="BM305" i="29"/>
  <c r="BM304" i="29"/>
  <c r="BM303" i="29"/>
  <c r="BM302" i="29"/>
  <c r="BM301" i="29"/>
  <c r="BM299" i="29"/>
  <c r="BM298" i="29"/>
  <c r="BM297" i="29"/>
  <c r="BM296" i="29"/>
  <c r="BM295" i="29"/>
  <c r="BM294" i="29"/>
  <c r="BM293" i="29"/>
  <c r="BM291" i="29"/>
  <c r="BM290" i="29"/>
  <c r="BM289" i="29"/>
  <c r="BM288" i="29"/>
  <c r="BM287" i="29"/>
  <c r="BM286" i="29"/>
  <c r="BM285" i="29"/>
  <c r="BM283" i="29"/>
  <c r="BM282" i="29"/>
  <c r="BM281" i="29"/>
  <c r="BM280" i="29"/>
  <c r="BM279" i="29"/>
  <c r="BM278" i="29"/>
  <c r="BM277" i="29"/>
  <c r="BM275" i="29"/>
  <c r="BM274" i="29"/>
  <c r="BM273" i="29"/>
  <c r="BM272" i="29"/>
  <c r="BM271" i="29"/>
  <c r="BM270" i="29"/>
  <c r="BM269" i="29"/>
  <c r="BM267" i="29"/>
  <c r="BM266" i="29"/>
  <c r="BM265" i="29"/>
  <c r="BM264" i="29"/>
  <c r="BM263" i="29"/>
  <c r="BM262" i="29"/>
  <c r="BM261" i="29"/>
  <c r="BM259" i="29"/>
  <c r="BM258" i="29"/>
  <c r="BM257" i="29"/>
  <c r="BM256" i="29"/>
  <c r="BM255" i="29"/>
  <c r="BM254" i="29"/>
  <c r="BM253" i="29"/>
  <c r="BM251" i="29"/>
  <c r="BM250" i="29"/>
  <c r="BM249" i="29"/>
  <c r="BM248" i="29"/>
  <c r="BM247" i="29"/>
  <c r="BM246" i="29"/>
  <c r="BM245" i="29"/>
  <c r="BM243" i="29"/>
  <c r="BM242" i="29"/>
  <c r="BM241" i="29"/>
  <c r="BM240" i="29"/>
  <c r="BM239" i="29"/>
  <c r="BM238" i="29"/>
  <c r="BM237" i="29"/>
  <c r="BM235" i="29"/>
  <c r="BM234" i="29"/>
  <c r="BM233" i="29"/>
  <c r="BM232" i="29"/>
  <c r="BM231" i="29"/>
  <c r="BM230" i="29"/>
  <c r="BM229" i="29"/>
  <c r="BM227" i="29"/>
  <c r="BM226" i="29"/>
  <c r="BM225" i="29"/>
  <c r="BM224" i="29"/>
  <c r="BM223" i="29"/>
  <c r="BM222" i="29"/>
  <c r="BM221" i="29"/>
  <c r="BM219" i="29"/>
  <c r="BM218" i="29"/>
  <c r="BM217" i="29"/>
  <c r="BM216" i="29"/>
  <c r="BM215" i="29"/>
  <c r="BM214" i="29"/>
  <c r="BM213" i="29"/>
  <c r="BM211" i="29"/>
  <c r="BM210" i="29"/>
  <c r="BM209" i="29"/>
  <c r="BM208" i="29"/>
  <c r="BM207" i="29"/>
  <c r="BM206" i="29"/>
  <c r="BM205" i="29"/>
  <c r="BM203" i="29"/>
  <c r="BM202" i="29"/>
  <c r="BM201" i="29"/>
  <c r="BM200" i="29"/>
  <c r="BM199" i="29"/>
  <c r="BM198" i="29"/>
  <c r="BM197" i="29"/>
  <c r="BM195" i="29"/>
  <c r="BM194" i="29"/>
  <c r="BM193" i="29"/>
  <c r="BM192" i="29"/>
  <c r="BM191" i="29"/>
  <c r="BM190" i="29"/>
  <c r="BM189" i="29"/>
  <c r="BM187" i="29"/>
  <c r="BM186" i="29"/>
  <c r="BM185" i="29"/>
  <c r="BM184" i="29"/>
  <c r="BM183" i="29"/>
  <c r="BM182" i="29"/>
  <c r="BM181" i="29"/>
  <c r="BM179" i="29"/>
  <c r="BM178" i="29"/>
  <c r="BM177" i="29"/>
  <c r="BM176" i="29"/>
  <c r="BM175" i="29"/>
  <c r="BM174" i="29"/>
  <c r="BM173" i="29"/>
  <c r="BM171" i="29"/>
  <c r="BM170" i="29"/>
  <c r="BM169" i="29"/>
  <c r="BM168" i="29"/>
  <c r="BM167" i="29"/>
  <c r="BM166" i="29"/>
  <c r="BM165" i="29"/>
  <c r="BM163" i="29"/>
  <c r="BM162" i="29"/>
  <c r="BM161" i="29"/>
  <c r="BM160" i="29"/>
  <c r="BM159" i="29"/>
  <c r="BM158" i="29"/>
  <c r="BM157" i="29"/>
  <c r="BM155" i="29"/>
  <c r="BM154" i="29"/>
  <c r="BM153" i="29"/>
  <c r="BM152" i="29"/>
  <c r="BM151" i="29"/>
  <c r="BM150" i="29"/>
  <c r="BM149" i="29"/>
  <c r="BM147" i="29"/>
  <c r="BM146" i="29"/>
  <c r="BM145" i="29"/>
  <c r="BM144" i="29"/>
  <c r="BM143" i="29"/>
  <c r="BM142" i="29"/>
  <c r="BM139" i="29"/>
  <c r="BM138" i="29"/>
  <c r="BM137" i="29"/>
  <c r="BM136" i="29"/>
  <c r="BM135" i="29"/>
  <c r="BM134" i="29"/>
  <c r="BM131" i="29"/>
  <c r="BM130" i="29"/>
  <c r="BM129" i="29"/>
  <c r="BM128" i="29"/>
  <c r="BM127" i="29"/>
  <c r="BM126" i="29"/>
  <c r="BM123" i="29"/>
  <c r="BM122" i="29"/>
  <c r="BM121" i="29"/>
  <c r="BM120" i="29"/>
  <c r="BM119" i="29"/>
  <c r="BM118" i="29"/>
  <c r="BM115" i="29"/>
  <c r="BM114" i="29"/>
  <c r="BM113" i="29"/>
  <c r="BM112" i="29"/>
  <c r="BM111" i="29"/>
  <c r="BM110" i="29"/>
  <c r="BM107" i="29"/>
  <c r="BM106" i="29"/>
  <c r="BM105" i="29"/>
  <c r="BM104" i="29"/>
  <c r="BM103" i="29"/>
  <c r="BM102" i="29"/>
  <c r="BM98" i="29"/>
  <c r="BM97" i="29"/>
  <c r="BM96" i="29"/>
  <c r="BM95" i="29"/>
  <c r="BM94" i="29"/>
  <c r="BM90" i="29"/>
  <c r="BM89" i="29"/>
  <c r="BM88" i="29"/>
  <c r="BM87" i="29"/>
  <c r="BM86" i="29"/>
  <c r="BM82" i="29"/>
  <c r="BM80" i="29"/>
  <c r="BM79" i="29"/>
  <c r="BM78" i="29"/>
  <c r="BM74" i="29"/>
  <c r="BM73" i="29"/>
  <c r="BM72" i="29"/>
  <c r="BM71" i="29"/>
  <c r="BM70" i="29"/>
  <c r="BM66" i="29"/>
  <c r="BM64" i="29"/>
  <c r="BM63" i="29"/>
  <c r="BM62" i="29"/>
  <c r="BM58" i="29"/>
  <c r="BM56" i="29"/>
  <c r="BM55" i="29"/>
  <c r="BM54" i="29"/>
  <c r="BM51" i="29"/>
  <c r="BM50" i="29"/>
  <c r="BM48" i="29"/>
  <c r="BM40" i="29"/>
  <c r="BM38" i="29"/>
  <c r="BM32" i="29"/>
  <c r="BM26" i="29"/>
  <c r="BM24" i="29"/>
  <c r="BM16" i="29"/>
  <c r="BM8" i="29"/>
  <c r="AH2" i="28"/>
  <c r="AH2" i="27"/>
  <c r="AH2" i="26"/>
  <c r="AH2" i="25"/>
  <c r="AH2" i="24"/>
  <c r="AH2" i="23"/>
  <c r="AH2" i="22"/>
  <c r="AH2" i="21"/>
  <c r="BD763" i="29"/>
  <c r="BE763" i="29" s="1"/>
  <c r="BD761" i="29"/>
  <c r="BE761" i="29" s="1"/>
  <c r="BD758" i="29"/>
  <c r="BE758" i="29" s="1"/>
  <c r="BD757" i="29"/>
  <c r="BE757" i="29" s="1"/>
  <c r="BD756" i="29"/>
  <c r="BE756" i="29" s="1"/>
  <c r="BD755" i="29"/>
  <c r="BE755" i="29" s="1"/>
  <c r="BD753" i="29"/>
  <c r="BE753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7" i="29"/>
  <c r="BE737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9" i="29"/>
  <c r="BE729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1" i="29"/>
  <c r="BE721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3" i="29"/>
  <c r="BE713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5" i="29"/>
  <c r="BE705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7" i="29"/>
  <c r="BE697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9" i="29"/>
  <c r="BE689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3" i="29"/>
  <c r="BE673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7" i="29"/>
  <c r="BE657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4" i="29"/>
  <c r="BE84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6" i="29"/>
  <c r="BE76" i="29" s="1"/>
  <c r="BD75" i="29"/>
  <c r="BE75" i="29" s="1"/>
  <c r="BD74" i="29"/>
  <c r="BE74" i="29" s="1"/>
  <c r="BD72" i="29"/>
  <c r="BE72" i="29" s="1"/>
  <c r="BD70" i="29"/>
  <c r="BE70" i="29" s="1"/>
  <c r="BD69" i="29"/>
  <c r="BE69" i="29" s="1"/>
  <c r="BD68" i="29"/>
  <c r="BE68" i="29" s="1"/>
  <c r="BD67" i="29"/>
  <c r="BE67" i="29" s="1"/>
  <c r="BD66" i="29"/>
  <c r="BE66" i="29" s="1"/>
  <c r="BD62" i="29"/>
  <c r="BE62" i="29" s="1"/>
  <c r="BD61" i="29"/>
  <c r="BE61" i="29" s="1"/>
  <c r="BD59" i="29"/>
  <c r="BE59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44" i="29"/>
  <c r="BE44" i="29" s="1"/>
  <c r="BD43" i="29"/>
  <c r="BE43" i="29" s="1"/>
  <c r="BD37" i="29"/>
  <c r="BE37" i="29" s="1"/>
  <c r="BD36" i="29"/>
  <c r="BE36" i="29" s="1"/>
  <c r="BD35" i="29"/>
  <c r="BE35" i="29" s="1"/>
  <c r="BD29" i="29"/>
  <c r="BE29" i="29" s="1"/>
  <c r="BD28" i="29"/>
  <c r="BE28" i="29" s="1"/>
  <c r="BD27" i="29"/>
  <c r="BE27" i="29" s="1"/>
  <c r="BD19" i="29"/>
  <c r="BE19" i="29" s="1"/>
  <c r="BD13" i="29"/>
  <c r="BE13" i="29" s="1"/>
  <c r="BD11" i="29"/>
  <c r="BE11" i="29" s="1"/>
  <c r="AH2" i="20" l="1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BF2" i="29"/>
  <c r="BM2" i="29" l="1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762" i="29"/>
  <c r="CB762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763" i="29"/>
  <c r="CB763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BY2" i="29"/>
  <c r="BZ2" i="29" s="1"/>
  <c r="O15" i="30"/>
  <c r="CA2" i="29"/>
  <c r="BV2" i="29"/>
  <c r="BQ2" i="29"/>
  <c r="BA2" i="29"/>
  <c r="AV2" i="29"/>
  <c r="CF763" i="29"/>
  <c r="CF762" i="29"/>
  <c r="CF761" i="29"/>
  <c r="CF760" i="29"/>
  <c r="CF759" i="29"/>
  <c r="CF758" i="29"/>
  <c r="CF757" i="29"/>
  <c r="CF756" i="29"/>
  <c r="CF755" i="29"/>
  <c r="CF754" i="29"/>
  <c r="CF753" i="29"/>
  <c r="CF752" i="29"/>
  <c r="CF751" i="29"/>
  <c r="CF750" i="29"/>
  <c r="CF749" i="29"/>
  <c r="CF748" i="29"/>
  <c r="CF747" i="29"/>
  <c r="CF746" i="29"/>
  <c r="CF745" i="29"/>
  <c r="CF744" i="29"/>
  <c r="CF743" i="29"/>
  <c r="CF742" i="29"/>
  <c r="CF741" i="29"/>
  <c r="CF740" i="29"/>
  <c r="CF739" i="29"/>
  <c r="CF738" i="29"/>
  <c r="CF737" i="29"/>
  <c r="CF736" i="29"/>
  <c r="CF735" i="29"/>
  <c r="CF734" i="29"/>
  <c r="CF733" i="29"/>
  <c r="CF732" i="29"/>
  <c r="CF731" i="29"/>
  <c r="CF730" i="29"/>
  <c r="CF729" i="29"/>
  <c r="CF728" i="29"/>
  <c r="CF727" i="29"/>
  <c r="CF726" i="29"/>
  <c r="CF725" i="29"/>
  <c r="CF724" i="29"/>
  <c r="CF723" i="29"/>
  <c r="CF722" i="29"/>
  <c r="CF721" i="29"/>
  <c r="CF720" i="29"/>
  <c r="CF719" i="29"/>
  <c r="CF718" i="29"/>
  <c r="CF717" i="29"/>
  <c r="CF716" i="29"/>
  <c r="CF715" i="29"/>
  <c r="CF714" i="29"/>
  <c r="CF713" i="29"/>
  <c r="CF712" i="29"/>
  <c r="CF711" i="29"/>
  <c r="CF710" i="29"/>
  <c r="CF709" i="29"/>
  <c r="CF708" i="29"/>
  <c r="CF707" i="29"/>
  <c r="CF706" i="29"/>
  <c r="CF705" i="29"/>
  <c r="CF704" i="29"/>
  <c r="CF703" i="29"/>
  <c r="CF702" i="29"/>
  <c r="CF701" i="29"/>
  <c r="CF700" i="29"/>
  <c r="CF699" i="29"/>
  <c r="CF698" i="29"/>
  <c r="CF697" i="29"/>
  <c r="CF696" i="29"/>
  <c r="CF695" i="29"/>
  <c r="CF694" i="29"/>
  <c r="CF693" i="29"/>
  <c r="CF692" i="29"/>
  <c r="CF691" i="29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CF670" i="29"/>
  <c r="CF669" i="29"/>
  <c r="CF668" i="29"/>
  <c r="CF667" i="29"/>
  <c r="CF666" i="29"/>
  <c r="CF665" i="29"/>
  <c r="CF664" i="29"/>
  <c r="CF663" i="29"/>
  <c r="CF662" i="29"/>
  <c r="CF661" i="29"/>
  <c r="CF660" i="29"/>
  <c r="CF659" i="29"/>
  <c r="CF658" i="29"/>
  <c r="CF657" i="29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CF639" i="29"/>
  <c r="CF638" i="29"/>
  <c r="CF637" i="29"/>
  <c r="CF636" i="29"/>
  <c r="CF635" i="29"/>
  <c r="CF634" i="29"/>
  <c r="CF633" i="29"/>
  <c r="CF632" i="29"/>
  <c r="CF631" i="29"/>
  <c r="CF630" i="29"/>
  <c r="CF629" i="29"/>
  <c r="CF628" i="29"/>
  <c r="CF627" i="29"/>
  <c r="CF626" i="29"/>
  <c r="CF625" i="29"/>
  <c r="CF624" i="29"/>
  <c r="CF623" i="29"/>
  <c r="CF622" i="29"/>
  <c r="CF621" i="29"/>
  <c r="CF620" i="29"/>
  <c r="CF619" i="29"/>
  <c r="CF618" i="29"/>
  <c r="CF617" i="29"/>
  <c r="CF616" i="29"/>
  <c r="CF615" i="29"/>
  <c r="CF614" i="29"/>
  <c r="CF613" i="29"/>
  <c r="CF612" i="29"/>
  <c r="CF611" i="29"/>
  <c r="CF610" i="29"/>
  <c r="CF609" i="29"/>
  <c r="CF608" i="29"/>
  <c r="CF607" i="29"/>
  <c r="CF606" i="29"/>
  <c r="CF605" i="29"/>
  <c r="CF604" i="29"/>
  <c r="CF603" i="29"/>
  <c r="CF602" i="29"/>
  <c r="CF601" i="29"/>
  <c r="CF600" i="29"/>
  <c r="CF599" i="29"/>
  <c r="CF598" i="29"/>
  <c r="CF597" i="29"/>
  <c r="CF596" i="29"/>
  <c r="CF595" i="29"/>
  <c r="CF594" i="29"/>
  <c r="CF593" i="29"/>
  <c r="CF592" i="29"/>
  <c r="CF591" i="29"/>
  <c r="CF590" i="29"/>
  <c r="CF589" i="29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CF572" i="29"/>
  <c r="CF571" i="29"/>
  <c r="CF570" i="29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CF554" i="29"/>
  <c r="CF553" i="29"/>
  <c r="CF552" i="29"/>
  <c r="CF551" i="29"/>
  <c r="CF550" i="29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CF534" i="29"/>
  <c r="CF533" i="29"/>
  <c r="CF532" i="29"/>
  <c r="CF531" i="29"/>
  <c r="CF530" i="29"/>
  <c r="CF529" i="29"/>
  <c r="CF528" i="29"/>
  <c r="CF527" i="29"/>
  <c r="CF526" i="29"/>
  <c r="CF525" i="29"/>
  <c r="CF524" i="29"/>
  <c r="CF523" i="29"/>
  <c r="CF522" i="29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CF507" i="29"/>
  <c r="CF506" i="29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CF472" i="29"/>
  <c r="CF471" i="29"/>
  <c r="CF470" i="29"/>
  <c r="CF469" i="29"/>
  <c r="CF468" i="29"/>
  <c r="CF467" i="29"/>
  <c r="CF466" i="29"/>
  <c r="CF465" i="29"/>
  <c r="CF464" i="29"/>
  <c r="CF463" i="29"/>
  <c r="CF462" i="29"/>
  <c r="CF461" i="29"/>
  <c r="CF460" i="29"/>
  <c r="CF459" i="29"/>
  <c r="CF458" i="29"/>
  <c r="CF457" i="29"/>
  <c r="CF456" i="29"/>
  <c r="CF455" i="29"/>
  <c r="CF454" i="29"/>
  <c r="CF453" i="29"/>
  <c r="CF452" i="29"/>
  <c r="CF451" i="29"/>
  <c r="CF450" i="29"/>
  <c r="CF449" i="29"/>
  <c r="CF448" i="29"/>
  <c r="CF447" i="29"/>
  <c r="CF446" i="29"/>
  <c r="CF445" i="29"/>
  <c r="CF444" i="29"/>
  <c r="CF443" i="29"/>
  <c r="CF442" i="29"/>
  <c r="CF441" i="29"/>
  <c r="CF440" i="29"/>
  <c r="CF439" i="29"/>
  <c r="CF438" i="29"/>
  <c r="CF437" i="29"/>
  <c r="CF436" i="29"/>
  <c r="CF435" i="29"/>
  <c r="CF434" i="29"/>
  <c r="CF433" i="29"/>
  <c r="CF432" i="29"/>
  <c r="CF431" i="29"/>
  <c r="CF430" i="29"/>
  <c r="CF429" i="29"/>
  <c r="CF428" i="29"/>
  <c r="CF427" i="29"/>
  <c r="CF426" i="29"/>
  <c r="CF425" i="29"/>
  <c r="CF424" i="29"/>
  <c r="CF423" i="29"/>
  <c r="CF422" i="29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CF380" i="29"/>
  <c r="CF379" i="29"/>
  <c r="CF378" i="29"/>
  <c r="CF377" i="29"/>
  <c r="CF376" i="29"/>
  <c r="CF375" i="29"/>
  <c r="CF374" i="29"/>
  <c r="CF373" i="29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CF350" i="29"/>
  <c r="CF349" i="29"/>
  <c r="CF348" i="29"/>
  <c r="CF347" i="29"/>
  <c r="CF346" i="29"/>
  <c r="CF345" i="29"/>
  <c r="CF344" i="29"/>
  <c r="CF343" i="29"/>
  <c r="CF342" i="29"/>
  <c r="CF341" i="29"/>
  <c r="CF340" i="29"/>
  <c r="CF339" i="29"/>
  <c r="CF338" i="29"/>
  <c r="CF337" i="29"/>
  <c r="CF336" i="29"/>
  <c r="CF335" i="29"/>
  <c r="CF334" i="29"/>
  <c r="CF333" i="29"/>
  <c r="CF332" i="29"/>
  <c r="CF331" i="29"/>
  <c r="CF330" i="29"/>
  <c r="CF329" i="29"/>
  <c r="CF328" i="29"/>
  <c r="CF327" i="29"/>
  <c r="CF326" i="29"/>
  <c r="CF325" i="29"/>
  <c r="CF324" i="29"/>
  <c r="CF323" i="29"/>
  <c r="CF322" i="29"/>
  <c r="CF321" i="29"/>
  <c r="CF320" i="29"/>
  <c r="CF319" i="29"/>
  <c r="CF318" i="29"/>
  <c r="CF317" i="29"/>
  <c r="CF316" i="29"/>
  <c r="CF315" i="29"/>
  <c r="CF314" i="29"/>
  <c r="CF313" i="29"/>
  <c r="CF312" i="29"/>
  <c r="CF311" i="29"/>
  <c r="CF310" i="29"/>
  <c r="CF309" i="29"/>
  <c r="CF308" i="29"/>
  <c r="CF307" i="29"/>
  <c r="CF306" i="29"/>
  <c r="CF305" i="29"/>
  <c r="CF304" i="29"/>
  <c r="CF303" i="29"/>
  <c r="CF302" i="29"/>
  <c r="CF301" i="29"/>
  <c r="CF300" i="29"/>
  <c r="CF299" i="29"/>
  <c r="CF298" i="29"/>
  <c r="CF297" i="29"/>
  <c r="CF296" i="29"/>
  <c r="CF295" i="29"/>
  <c r="CF294" i="29"/>
  <c r="CF293" i="29"/>
  <c r="CF292" i="29"/>
  <c r="CF291" i="29"/>
  <c r="CF290" i="29"/>
  <c r="CF289" i="29"/>
  <c r="CF288" i="29"/>
  <c r="CF287" i="29"/>
  <c r="CF286" i="29"/>
  <c r="CF285" i="29"/>
  <c r="CF284" i="29"/>
  <c r="CF283" i="29"/>
  <c r="CF282" i="29"/>
  <c r="CF281" i="29"/>
  <c r="CF280" i="29"/>
  <c r="CF279" i="29"/>
  <c r="CF278" i="29"/>
  <c r="CF277" i="29"/>
  <c r="CF276" i="29"/>
  <c r="CF275" i="29"/>
  <c r="CF274" i="29"/>
  <c r="CF273" i="29"/>
  <c r="CF272" i="29"/>
  <c r="CF271" i="29"/>
  <c r="CF270" i="29"/>
  <c r="CF269" i="29"/>
  <c r="CF268" i="29"/>
  <c r="CF267" i="29"/>
  <c r="CF266" i="29"/>
  <c r="CF265" i="29"/>
  <c r="CF264" i="29"/>
  <c r="CF263" i="29"/>
  <c r="CF262" i="29"/>
  <c r="CF261" i="29"/>
  <c r="CF260" i="29"/>
  <c r="CF259" i="29"/>
  <c r="CF258" i="29"/>
  <c r="CF257" i="29"/>
  <c r="CF256" i="29"/>
  <c r="CF255" i="29"/>
  <c r="CF254" i="29"/>
  <c r="CF253" i="29"/>
  <c r="CF252" i="29"/>
  <c r="CF251" i="29"/>
  <c r="CF250" i="29"/>
  <c r="CF249" i="29"/>
  <c r="CF248" i="29"/>
  <c r="CF247" i="29"/>
  <c r="CF246" i="29"/>
  <c r="CF245" i="29"/>
  <c r="CF244" i="29"/>
  <c r="CF243" i="29"/>
  <c r="CF242" i="29"/>
  <c r="CF241" i="29"/>
  <c r="CF240" i="29"/>
  <c r="CF239" i="29"/>
  <c r="CF238" i="29"/>
  <c r="CF237" i="29"/>
  <c r="CF236" i="29"/>
  <c r="CF235" i="29"/>
  <c r="CF234" i="29"/>
  <c r="CF233" i="29"/>
  <c r="CF232" i="29"/>
  <c r="CF231" i="29"/>
  <c r="CF230" i="29"/>
  <c r="CF229" i="29"/>
  <c r="CF228" i="29"/>
  <c r="CF227" i="29"/>
  <c r="CF226" i="29"/>
  <c r="CF225" i="29"/>
  <c r="CF224" i="29"/>
  <c r="CF223" i="29"/>
  <c r="CF222" i="29"/>
  <c r="CF221" i="29"/>
  <c r="CF220" i="29"/>
  <c r="CF219" i="29"/>
  <c r="CF218" i="29"/>
  <c r="CF217" i="29"/>
  <c r="CF216" i="29"/>
  <c r="CF215" i="29"/>
  <c r="CF214" i="29"/>
  <c r="CF213" i="29"/>
  <c r="CF212" i="29"/>
  <c r="CF211" i="29"/>
  <c r="CF210" i="29"/>
  <c r="CF209" i="29"/>
  <c r="CF208" i="29"/>
  <c r="CF207" i="29"/>
  <c r="CF206" i="29"/>
  <c r="CF205" i="29"/>
  <c r="CF204" i="29"/>
  <c r="CF203" i="29"/>
  <c r="CF202" i="29"/>
  <c r="CF201" i="29"/>
  <c r="CF200" i="29"/>
  <c r="CF199" i="29"/>
  <c r="CF198" i="29"/>
  <c r="CF197" i="29"/>
  <c r="CF196" i="29"/>
  <c r="CF195" i="29"/>
  <c r="CF194" i="29"/>
  <c r="CF193" i="29"/>
  <c r="CF192" i="29"/>
  <c r="CF191" i="29"/>
  <c r="CF190" i="29"/>
  <c r="CF189" i="29"/>
  <c r="CF188" i="29"/>
  <c r="CF187" i="29"/>
  <c r="CF186" i="29"/>
  <c r="CF185" i="29"/>
  <c r="CF184" i="29"/>
  <c r="CF183" i="29"/>
  <c r="CF182" i="29"/>
  <c r="CF181" i="29"/>
  <c r="CF180" i="29"/>
  <c r="CF179" i="29"/>
  <c r="CF178" i="29"/>
  <c r="CF177" i="29"/>
  <c r="CF176" i="29"/>
  <c r="CF175" i="29"/>
  <c r="CF174" i="29"/>
  <c r="CF173" i="29"/>
  <c r="CF172" i="29"/>
  <c r="CF171" i="29"/>
  <c r="CF170" i="29"/>
  <c r="CF169" i="29"/>
  <c r="CF168" i="29"/>
  <c r="CF167" i="29"/>
  <c r="CF166" i="29"/>
  <c r="CF165" i="29"/>
  <c r="CF164" i="29"/>
  <c r="CF163" i="29"/>
  <c r="CF162" i="29"/>
  <c r="CF161" i="29"/>
  <c r="CF160" i="29"/>
  <c r="CF159" i="29"/>
  <c r="CF158" i="29"/>
  <c r="CF157" i="29"/>
  <c r="CF156" i="29"/>
  <c r="CF155" i="29"/>
  <c r="CF154" i="29"/>
  <c r="CF153" i="29"/>
  <c r="CF152" i="29"/>
  <c r="CF151" i="29"/>
  <c r="CF150" i="29"/>
  <c r="CF149" i="29"/>
  <c r="CF148" i="29"/>
  <c r="CF147" i="29"/>
  <c r="CF146" i="29"/>
  <c r="CF145" i="29"/>
  <c r="CF144" i="29"/>
  <c r="CF143" i="29"/>
  <c r="CF142" i="29"/>
  <c r="CF141" i="29"/>
  <c r="CF140" i="29"/>
  <c r="CF139" i="29"/>
  <c r="CF138" i="29"/>
  <c r="CF137" i="29"/>
  <c r="CF136" i="29"/>
  <c r="CF135" i="29"/>
  <c r="CF134" i="29"/>
  <c r="CF133" i="29"/>
  <c r="CF132" i="29"/>
  <c r="CF131" i="29"/>
  <c r="CF130" i="29"/>
  <c r="CF129" i="29"/>
  <c r="CF128" i="29"/>
  <c r="CF127" i="29"/>
  <c r="CF126" i="29"/>
  <c r="CF125" i="29"/>
  <c r="CF124" i="29"/>
  <c r="CF123" i="29"/>
  <c r="CF122" i="29"/>
  <c r="CF121" i="29"/>
  <c r="CF120" i="29"/>
  <c r="CF119" i="29"/>
  <c r="CF118" i="29"/>
  <c r="CF117" i="29"/>
  <c r="CF116" i="29"/>
  <c r="CF115" i="29"/>
  <c r="CF114" i="29"/>
  <c r="CF113" i="29"/>
  <c r="CF112" i="29"/>
  <c r="CF111" i="29"/>
  <c r="CF110" i="29"/>
  <c r="CF109" i="29"/>
  <c r="CF108" i="29"/>
  <c r="CF107" i="29"/>
  <c r="CF106" i="29"/>
  <c r="CF105" i="29"/>
  <c r="CF104" i="29"/>
  <c r="CF103" i="29"/>
  <c r="CF102" i="29"/>
  <c r="CF101" i="29"/>
  <c r="CF100" i="29"/>
  <c r="CF99" i="29"/>
  <c r="CF98" i="29"/>
  <c r="CF97" i="29"/>
  <c r="CF96" i="29"/>
  <c r="CF95" i="29"/>
  <c r="CF94" i="29"/>
  <c r="CF93" i="29"/>
  <c r="CF92" i="29"/>
  <c r="CF91" i="29"/>
  <c r="CF90" i="29"/>
  <c r="CF89" i="29"/>
  <c r="CF88" i="29"/>
  <c r="CF87" i="29"/>
  <c r="CF86" i="29"/>
  <c r="CF85" i="29"/>
  <c r="CF84" i="29"/>
  <c r="CF83" i="29"/>
  <c r="CF82" i="29"/>
  <c r="CF81" i="29"/>
  <c r="CF80" i="29"/>
  <c r="CF79" i="29"/>
  <c r="CF78" i="29"/>
  <c r="CF77" i="29"/>
  <c r="CF76" i="29"/>
  <c r="CF75" i="29"/>
  <c r="CF74" i="29"/>
  <c r="CF73" i="29"/>
  <c r="CF72" i="29"/>
  <c r="CF71" i="29"/>
  <c r="CF70" i="29"/>
  <c r="CF69" i="29"/>
  <c r="CF68" i="29"/>
  <c r="CF67" i="29"/>
  <c r="CF66" i="29"/>
  <c r="CF65" i="29"/>
  <c r="CF64" i="29"/>
  <c r="CF63" i="29"/>
  <c r="CF62" i="29"/>
  <c r="CF61" i="29"/>
  <c r="CF60" i="29"/>
  <c r="CF59" i="29"/>
  <c r="CF58" i="29"/>
  <c r="CF57" i="29"/>
  <c r="CF56" i="29"/>
  <c r="CF55" i="29"/>
  <c r="CF54" i="29"/>
  <c r="CF53" i="29"/>
  <c r="CF52" i="29"/>
  <c r="CF51" i="29"/>
  <c r="CF50" i="29"/>
  <c r="CF49" i="29"/>
  <c r="CF48" i="29"/>
  <c r="CF47" i="29"/>
  <c r="CF46" i="29"/>
  <c r="CF45" i="29"/>
  <c r="CF44" i="29"/>
  <c r="CF43" i="29"/>
  <c r="CF42" i="29"/>
  <c r="CF41" i="29"/>
  <c r="CF40" i="29"/>
  <c r="CF39" i="29"/>
  <c r="CF38" i="29"/>
  <c r="CF37" i="29"/>
  <c r="CF36" i="29"/>
  <c r="CF35" i="29"/>
  <c r="CF34" i="29"/>
  <c r="CF33" i="29"/>
  <c r="CF32" i="29"/>
  <c r="CF31" i="29"/>
  <c r="CF30" i="29"/>
  <c r="CF29" i="29"/>
  <c r="CF28" i="29"/>
  <c r="CF27" i="29"/>
  <c r="CF26" i="29"/>
  <c r="CF25" i="29"/>
  <c r="CF24" i="29"/>
  <c r="CF23" i="29"/>
  <c r="CF22" i="29"/>
  <c r="CF21" i="29"/>
  <c r="CF20" i="29"/>
  <c r="CF19" i="29"/>
  <c r="CF18" i="29"/>
  <c r="CF17" i="29"/>
  <c r="CF16" i="29"/>
  <c r="CF15" i="29"/>
  <c r="CF14" i="29"/>
  <c r="CF13" i="29"/>
  <c r="CF12" i="29"/>
  <c r="CF11" i="29"/>
  <c r="CF10" i="29"/>
  <c r="CF9" i="29"/>
  <c r="CF8" i="29"/>
  <c r="CF7" i="29"/>
  <c r="CF6" i="29"/>
  <c r="CF5" i="29"/>
  <c r="CB2" i="29" l="1"/>
  <c r="CF2" i="29"/>
  <c r="AQ2" i="29"/>
  <c r="AL2" i="29"/>
  <c r="AG2" i="29"/>
  <c r="AB2" i="29"/>
  <c r="W2" i="29" l="1"/>
  <c r="M2" i="29"/>
  <c r="R2" i="29" l="1"/>
  <c r="BX763" i="29" l="1"/>
  <c r="BT763" i="29"/>
  <c r="BS763" i="29"/>
  <c r="BO763" i="29"/>
  <c r="BN763" i="29"/>
  <c r="BL763" i="29"/>
  <c r="BK763" i="29"/>
  <c r="BI763" i="29"/>
  <c r="BH763" i="29"/>
  <c r="BG763" i="29"/>
  <c r="BC763" i="29"/>
  <c r="AY763" i="29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X762" i="29"/>
  <c r="BT762" i="29"/>
  <c r="BS762" i="29"/>
  <c r="BO762" i="29"/>
  <c r="BN762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CD366" i="29" s="1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CD326" i="29" s="1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CD254" i="29" s="1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AN2" i="16"/>
  <c r="AE2" i="16"/>
  <c r="W2" i="16"/>
  <c r="O2" i="16"/>
  <c r="AM2" i="16"/>
  <c r="AD2" i="16"/>
  <c r="V2" i="16"/>
  <c r="D9" i="30" s="1"/>
  <c r="N2" i="16"/>
  <c r="D5" i="30" s="1"/>
  <c r="AK2" i="16"/>
  <c r="AI2" i="16"/>
  <c r="AF2" i="16"/>
  <c r="AB2" i="16"/>
  <c r="Z2" i="16"/>
  <c r="X2" i="16"/>
  <c r="T2" i="16"/>
  <c r="R2" i="16"/>
  <c r="P2" i="16"/>
  <c r="L2" i="16"/>
  <c r="CD763" i="29"/>
  <c r="CC763" i="29"/>
  <c r="CD762" i="29"/>
  <c r="CD761" i="29"/>
  <c r="CC761" i="29"/>
  <c r="CD760" i="29"/>
  <c r="CC759" i="29"/>
  <c r="CD758" i="29"/>
  <c r="CC758" i="29"/>
  <c r="CC757" i="29"/>
  <c r="CD756" i="29"/>
  <c r="CD755" i="29"/>
  <c r="CC755" i="29"/>
  <c r="CD754" i="29"/>
  <c r="CD753" i="29"/>
  <c r="CC753" i="29"/>
  <c r="CD752" i="29"/>
  <c r="CC751" i="29"/>
  <c r="CD750" i="29"/>
  <c r="CC749" i="29"/>
  <c r="CD748" i="29"/>
  <c r="CD747" i="29"/>
  <c r="CC747" i="29"/>
  <c r="CD746" i="29"/>
  <c r="CD745" i="29"/>
  <c r="CC745" i="29"/>
  <c r="CD744" i="29"/>
  <c r="CC743" i="29"/>
  <c r="CD742" i="29"/>
  <c r="CC741" i="29"/>
  <c r="CD740" i="29"/>
  <c r="CD739" i="29"/>
  <c r="CC739" i="29"/>
  <c r="CD738" i="29"/>
  <c r="CD737" i="29"/>
  <c r="CC737" i="29"/>
  <c r="CD736" i="29"/>
  <c r="CC735" i="29"/>
  <c r="CD734" i="29"/>
  <c r="CC733" i="29"/>
  <c r="CD732" i="29"/>
  <c r="CD731" i="29"/>
  <c r="CC731" i="29"/>
  <c r="CD730" i="29"/>
  <c r="CD729" i="29"/>
  <c r="CC729" i="29"/>
  <c r="CD728" i="29"/>
  <c r="CC727" i="29"/>
  <c r="CD726" i="29"/>
  <c r="CD724" i="29"/>
  <c r="CD723" i="29"/>
  <c r="CC723" i="29"/>
  <c r="CD722" i="29"/>
  <c r="CD721" i="29"/>
  <c r="CC721" i="29"/>
  <c r="CD720" i="29"/>
  <c r="CC719" i="29"/>
  <c r="CD718" i="29"/>
  <c r="CD716" i="29"/>
  <c r="CD715" i="29"/>
  <c r="CC715" i="29"/>
  <c r="CD714" i="29"/>
  <c r="CD713" i="29"/>
  <c r="CD712" i="29"/>
  <c r="CC711" i="29"/>
  <c r="CD710" i="29"/>
  <c r="CD708" i="29"/>
  <c r="CD707" i="29"/>
  <c r="CC707" i="29"/>
  <c r="CD706" i="29"/>
  <c r="CD705" i="29"/>
  <c r="CC705" i="29"/>
  <c r="CD704" i="29"/>
  <c r="CC703" i="29"/>
  <c r="CD702" i="29"/>
  <c r="CD700" i="29"/>
  <c r="CD699" i="29"/>
  <c r="CC699" i="29"/>
  <c r="CD698" i="29"/>
  <c r="CD697" i="29"/>
  <c r="CC697" i="29"/>
  <c r="CD696" i="29"/>
  <c r="CC695" i="29"/>
  <c r="CD694" i="29"/>
  <c r="CD692" i="29"/>
  <c r="CD691" i="29"/>
  <c r="CC691" i="29"/>
  <c r="CD690" i="29"/>
  <c r="CD689" i="29"/>
  <c r="CC689" i="29"/>
  <c r="CD688" i="29"/>
  <c r="CC687" i="29"/>
  <c r="CD686" i="29"/>
  <c r="CD684" i="29"/>
  <c r="CD683" i="29"/>
  <c r="CC683" i="29"/>
  <c r="CD682" i="29"/>
  <c r="CD681" i="29"/>
  <c r="CD680" i="29"/>
  <c r="CC679" i="29"/>
  <c r="CD678" i="29"/>
  <c r="CC678" i="29"/>
  <c r="CD676" i="29"/>
  <c r="CD675" i="29"/>
  <c r="CC675" i="29"/>
  <c r="CD674" i="29"/>
  <c r="CD673" i="29"/>
  <c r="CD672" i="29"/>
  <c r="CC671" i="29"/>
  <c r="CD670" i="29"/>
  <c r="CC670" i="29"/>
  <c r="CD668" i="29"/>
  <c r="CD667" i="29"/>
  <c r="CC667" i="29"/>
  <c r="CD666" i="29"/>
  <c r="CD665" i="29"/>
  <c r="CD664" i="29"/>
  <c r="CC663" i="29"/>
  <c r="CD662" i="29"/>
  <c r="CC662" i="29"/>
  <c r="CD660" i="29"/>
  <c r="CD659" i="29"/>
  <c r="CC659" i="29"/>
  <c r="CD658" i="29"/>
  <c r="CD657" i="29"/>
  <c r="CD656" i="29"/>
  <c r="CC655" i="29"/>
  <c r="CD654" i="29"/>
  <c r="CC654" i="29"/>
  <c r="CD652" i="29"/>
  <c r="CD651" i="29"/>
  <c r="CC651" i="29"/>
  <c r="CD650" i="29"/>
  <c r="CD649" i="29"/>
  <c r="CD648" i="29"/>
  <c r="CC647" i="29"/>
  <c r="CD646" i="29"/>
  <c r="CC646" i="29"/>
  <c r="CD644" i="29"/>
  <c r="CD643" i="29"/>
  <c r="CC643" i="29"/>
  <c r="CD642" i="29"/>
  <c r="CD641" i="29"/>
  <c r="CD640" i="29"/>
  <c r="CC639" i="29"/>
  <c r="CD638" i="29"/>
  <c r="CC638" i="29"/>
  <c r="CD636" i="29"/>
  <c r="CD635" i="29"/>
  <c r="CC635" i="29"/>
  <c r="CD634" i="29"/>
  <c r="CD633" i="29"/>
  <c r="CD632" i="29"/>
  <c r="CC631" i="29"/>
  <c r="CD630" i="29"/>
  <c r="CC630" i="29"/>
  <c r="CD628" i="29"/>
  <c r="CD627" i="29"/>
  <c r="CC627" i="29"/>
  <c r="CD626" i="29"/>
  <c r="CD625" i="29"/>
  <c r="CD624" i="29"/>
  <c r="CC623" i="29"/>
  <c r="CD622" i="29"/>
  <c r="CC622" i="29"/>
  <c r="CD620" i="29"/>
  <c r="CD619" i="29"/>
  <c r="CC619" i="29"/>
  <c r="CD618" i="29"/>
  <c r="CD617" i="29"/>
  <c r="CD616" i="29"/>
  <c r="CC615" i="29"/>
  <c r="CD614" i="29"/>
  <c r="CC614" i="29"/>
  <c r="CD612" i="29"/>
  <c r="CD611" i="29"/>
  <c r="CC611" i="29"/>
  <c r="CD610" i="29"/>
  <c r="CD609" i="29"/>
  <c r="CD608" i="29"/>
  <c r="CC607" i="29"/>
  <c r="CD606" i="29"/>
  <c r="CC606" i="29"/>
  <c r="CD604" i="29"/>
  <c r="CD603" i="29"/>
  <c r="CC603" i="29"/>
  <c r="CD602" i="29"/>
  <c r="CD601" i="29"/>
  <c r="CD600" i="29"/>
  <c r="CC599" i="29"/>
  <c r="CD598" i="29"/>
  <c r="CC598" i="29"/>
  <c r="CD596" i="29"/>
  <c r="CD595" i="29"/>
  <c r="CC595" i="29"/>
  <c r="CD594" i="29"/>
  <c r="CD593" i="29"/>
  <c r="CD592" i="29"/>
  <c r="CC591" i="29"/>
  <c r="CD590" i="29"/>
  <c r="CC590" i="29"/>
  <c r="CD588" i="29"/>
  <c r="CD587" i="29"/>
  <c r="CC587" i="29"/>
  <c r="CD586" i="29"/>
  <c r="CD585" i="29"/>
  <c r="CD584" i="29"/>
  <c r="CC583" i="29"/>
  <c r="CD582" i="29"/>
  <c r="CC582" i="29"/>
  <c r="CD580" i="29"/>
  <c r="CD579" i="29"/>
  <c r="CC579" i="29"/>
  <c r="CD578" i="29"/>
  <c r="CD577" i="29"/>
  <c r="CD576" i="29"/>
  <c r="CC575" i="29"/>
  <c r="CD574" i="29"/>
  <c r="CC574" i="29"/>
  <c r="CD572" i="29"/>
  <c r="CD571" i="29"/>
  <c r="CC571" i="29"/>
  <c r="CD570" i="29"/>
  <c r="CD569" i="29"/>
  <c r="CD568" i="29"/>
  <c r="CC567" i="29"/>
  <c r="CD566" i="29"/>
  <c r="CC566" i="29"/>
  <c r="CD564" i="29"/>
  <c r="CD563" i="29"/>
  <c r="CC563" i="29"/>
  <c r="CD562" i="29"/>
  <c r="CD561" i="29"/>
  <c r="CD560" i="29"/>
  <c r="CC559" i="29"/>
  <c r="CD558" i="29"/>
  <c r="CC558" i="29"/>
  <c r="CD556" i="29"/>
  <c r="CD555" i="29"/>
  <c r="CC555" i="29"/>
  <c r="CD554" i="29"/>
  <c r="CD553" i="29"/>
  <c r="CD552" i="29"/>
  <c r="CC551" i="29"/>
  <c r="CD550" i="29"/>
  <c r="CD548" i="29"/>
  <c r="CD547" i="29"/>
  <c r="CC547" i="29"/>
  <c r="CD546" i="29"/>
  <c r="CD545" i="29"/>
  <c r="CD544" i="29"/>
  <c r="CC543" i="29"/>
  <c r="CD542" i="29"/>
  <c r="CD540" i="29"/>
  <c r="CD539" i="29"/>
  <c r="CC539" i="29"/>
  <c r="CD538" i="29"/>
  <c r="CD537" i="29"/>
  <c r="CD536" i="29"/>
  <c r="CC535" i="29"/>
  <c r="CD534" i="29"/>
  <c r="CD532" i="29"/>
  <c r="CD531" i="29"/>
  <c r="CC531" i="29"/>
  <c r="CD530" i="29"/>
  <c r="CD529" i="29"/>
  <c r="CD528" i="29"/>
  <c r="CC527" i="29"/>
  <c r="CD526" i="29"/>
  <c r="CD523" i="29"/>
  <c r="CC523" i="29"/>
  <c r="CD521" i="29"/>
  <c r="CD520" i="29"/>
  <c r="CC519" i="29"/>
  <c r="CD518" i="29"/>
  <c r="CD516" i="29"/>
  <c r="CC515" i="29"/>
  <c r="CD512" i="29"/>
  <c r="CD510" i="29"/>
  <c r="CD508" i="29"/>
  <c r="CC507" i="29"/>
  <c r="CD505" i="29"/>
  <c r="CD504" i="29"/>
  <c r="CD502" i="29"/>
  <c r="CC499" i="29"/>
  <c r="CD498" i="29"/>
  <c r="CD497" i="29"/>
  <c r="CD496" i="29"/>
  <c r="CD494" i="29"/>
  <c r="CC491" i="29"/>
  <c r="CD488" i="29"/>
  <c r="CD486" i="29"/>
  <c r="CC483" i="29"/>
  <c r="CD481" i="29"/>
  <c r="CD480" i="29"/>
  <c r="CD478" i="29"/>
  <c r="CD472" i="29"/>
  <c r="CD470" i="29"/>
  <c r="CC467" i="29"/>
  <c r="CD464" i="29"/>
  <c r="CD462" i="29"/>
  <c r="CC459" i="29"/>
  <c r="CD456" i="29"/>
  <c r="CC455" i="29"/>
  <c r="CD454" i="29"/>
  <c r="CC451" i="29"/>
  <c r="CD448" i="29"/>
  <c r="CD446" i="29"/>
  <c r="CD441" i="29"/>
  <c r="CD438" i="29"/>
  <c r="CC435" i="29"/>
  <c r="CD432" i="29"/>
  <c r="CD430" i="29"/>
  <c r="CD422" i="29"/>
  <c r="CD414" i="29"/>
  <c r="CD411" i="29"/>
  <c r="CC411" i="29"/>
  <c r="CD409" i="29"/>
  <c r="CD406" i="29"/>
  <c r="CD398" i="29"/>
  <c r="CD395" i="29"/>
  <c r="CC395" i="29"/>
  <c r="CD390" i="29"/>
  <c r="CD385" i="29"/>
  <c r="CD382" i="29"/>
  <c r="CD379" i="29"/>
  <c r="CC379" i="29"/>
  <c r="CD374" i="29"/>
  <c r="CD360" i="29"/>
  <c r="CD358" i="29"/>
  <c r="CD350" i="29"/>
  <c r="CC347" i="29"/>
  <c r="CD345" i="29"/>
  <c r="CD344" i="29"/>
  <c r="CD342" i="29"/>
  <c r="CC339" i="29"/>
  <c r="CD336" i="29"/>
  <c r="CD334" i="29"/>
  <c r="CD328" i="29"/>
  <c r="CD320" i="29"/>
  <c r="CD318" i="29"/>
  <c r="CD313" i="29"/>
  <c r="CD312" i="29"/>
  <c r="CD310" i="29"/>
  <c r="CC307" i="29"/>
  <c r="CD304" i="29"/>
  <c r="CD302" i="29"/>
  <c r="CC299" i="29"/>
  <c r="CD296" i="29"/>
  <c r="CD294" i="29"/>
  <c r="CC291" i="29"/>
  <c r="CD288" i="29"/>
  <c r="CD286" i="29"/>
  <c r="CC283" i="29"/>
  <c r="CD281" i="29"/>
  <c r="CD280" i="29"/>
  <c r="CD278" i="29"/>
  <c r="CC275" i="29"/>
  <c r="CD272" i="29"/>
  <c r="CD270" i="29"/>
  <c r="CD262" i="29"/>
  <c r="CD256" i="29"/>
  <c r="CD246" i="29"/>
  <c r="CD240" i="29"/>
  <c r="CD238" i="29"/>
  <c r="CD232" i="29"/>
  <c r="CD230" i="29"/>
  <c r="CD224" i="29"/>
  <c r="CD222" i="29"/>
  <c r="CD216" i="29"/>
  <c r="CD214" i="29"/>
  <c r="CD209" i="29"/>
  <c r="CD208" i="29"/>
  <c r="CD206" i="29"/>
  <c r="CD201" i="29"/>
  <c r="CD200" i="29"/>
  <c r="CD198" i="29"/>
  <c r="CD193" i="29"/>
  <c r="CD192" i="29"/>
  <c r="CD190" i="29"/>
  <c r="CD184" i="29"/>
  <c r="CD182" i="29"/>
  <c r="CD177" i="29"/>
  <c r="CD176" i="29"/>
  <c r="CD174" i="29"/>
  <c r="CD169" i="29"/>
  <c r="CD168" i="29"/>
  <c r="CD166" i="29"/>
  <c r="CD161" i="29"/>
  <c r="CD153" i="29"/>
  <c r="CD152" i="29"/>
  <c r="CD145" i="29"/>
  <c r="CD126" i="29"/>
  <c r="AP763" i="28"/>
  <c r="AO763" i="28"/>
  <c r="AP762" i="28"/>
  <c r="AO762" i="28"/>
  <c r="AP761" i="28"/>
  <c r="AO761" i="28"/>
  <c r="AP760" i="28"/>
  <c r="AO760" i="28"/>
  <c r="AP759" i="28"/>
  <c r="AO759" i="28"/>
  <c r="AP758" i="28"/>
  <c r="AO758" i="28"/>
  <c r="AP757" i="28"/>
  <c r="AO757" i="28"/>
  <c r="AP756" i="28"/>
  <c r="AO756" i="28"/>
  <c r="AP755" i="28"/>
  <c r="AO755" i="28"/>
  <c r="AP754" i="28"/>
  <c r="AO754" i="28"/>
  <c r="AP753" i="28"/>
  <c r="AO753" i="28"/>
  <c r="AP752" i="28"/>
  <c r="AO752" i="28"/>
  <c r="AP751" i="28"/>
  <c r="AO751" i="28"/>
  <c r="AP750" i="28"/>
  <c r="AO750" i="28"/>
  <c r="AP749" i="28"/>
  <c r="AO749" i="28"/>
  <c r="AP748" i="28"/>
  <c r="AO748" i="28"/>
  <c r="AP747" i="28"/>
  <c r="AO747" i="28"/>
  <c r="AP746" i="28"/>
  <c r="AO746" i="28"/>
  <c r="AP745" i="28"/>
  <c r="AO745" i="28"/>
  <c r="AP744" i="28"/>
  <c r="AO744" i="28"/>
  <c r="AP743" i="28"/>
  <c r="AO743" i="28"/>
  <c r="AP742" i="28"/>
  <c r="AO742" i="28"/>
  <c r="AP741" i="28"/>
  <c r="AO741" i="28"/>
  <c r="AP740" i="28"/>
  <c r="AO740" i="28"/>
  <c r="AP739" i="28"/>
  <c r="AO739" i="28"/>
  <c r="AP738" i="28"/>
  <c r="AO738" i="28"/>
  <c r="AP737" i="28"/>
  <c r="AO737" i="28"/>
  <c r="AP736" i="28"/>
  <c r="AO736" i="28"/>
  <c r="AP735" i="28"/>
  <c r="AO735" i="28"/>
  <c r="AP734" i="28"/>
  <c r="AO734" i="28"/>
  <c r="AP733" i="28"/>
  <c r="AO733" i="28"/>
  <c r="AP732" i="28"/>
  <c r="AO732" i="28"/>
  <c r="AP731" i="28"/>
  <c r="AO731" i="28"/>
  <c r="AP730" i="28"/>
  <c r="AO730" i="28"/>
  <c r="AP729" i="28"/>
  <c r="AO729" i="28"/>
  <c r="AP728" i="28"/>
  <c r="AO728" i="28"/>
  <c r="AP727" i="28"/>
  <c r="AO727" i="28"/>
  <c r="AP726" i="28"/>
  <c r="AO726" i="28"/>
  <c r="AP725" i="28"/>
  <c r="AO725" i="28"/>
  <c r="AP724" i="28"/>
  <c r="AO724" i="28"/>
  <c r="AP723" i="28"/>
  <c r="AO723" i="28"/>
  <c r="AP722" i="28"/>
  <c r="AO722" i="28"/>
  <c r="AP721" i="28"/>
  <c r="AO721" i="28"/>
  <c r="AP720" i="28"/>
  <c r="AO720" i="28"/>
  <c r="AP719" i="28"/>
  <c r="AO719" i="28"/>
  <c r="AP718" i="28"/>
  <c r="AO718" i="28"/>
  <c r="AP717" i="28"/>
  <c r="AO717" i="28"/>
  <c r="AP716" i="28"/>
  <c r="AO716" i="28"/>
  <c r="AP715" i="28"/>
  <c r="AO715" i="28"/>
  <c r="AP714" i="28"/>
  <c r="AO714" i="28"/>
  <c r="AP713" i="28"/>
  <c r="AO713" i="28"/>
  <c r="AP712" i="28"/>
  <c r="AO712" i="28"/>
  <c r="AP711" i="28"/>
  <c r="AO711" i="28"/>
  <c r="AP710" i="28"/>
  <c r="AO710" i="28"/>
  <c r="AP709" i="28"/>
  <c r="AO709" i="28"/>
  <c r="AP708" i="28"/>
  <c r="AO708" i="28"/>
  <c r="AP707" i="28"/>
  <c r="AO707" i="28"/>
  <c r="AP706" i="28"/>
  <c r="AO706" i="28"/>
  <c r="AP705" i="28"/>
  <c r="AO705" i="28"/>
  <c r="AP704" i="28"/>
  <c r="AO704" i="28"/>
  <c r="AP703" i="28"/>
  <c r="AO703" i="28"/>
  <c r="AP702" i="28"/>
  <c r="AO702" i="28"/>
  <c r="AP701" i="28"/>
  <c r="AO701" i="28"/>
  <c r="AP700" i="28"/>
  <c r="AO700" i="28"/>
  <c r="AP699" i="28"/>
  <c r="AO699" i="28"/>
  <c r="AP698" i="28"/>
  <c r="AO698" i="28"/>
  <c r="AP697" i="28"/>
  <c r="AO697" i="28"/>
  <c r="AP696" i="28"/>
  <c r="AO696" i="28"/>
  <c r="AP695" i="28"/>
  <c r="AO695" i="28"/>
  <c r="AP694" i="28"/>
  <c r="AO694" i="28"/>
  <c r="AP693" i="28"/>
  <c r="AO693" i="28"/>
  <c r="AP692" i="28"/>
  <c r="AO692" i="28"/>
  <c r="AP691" i="28"/>
  <c r="AO691" i="28"/>
  <c r="AP690" i="28"/>
  <c r="AO690" i="28"/>
  <c r="AP689" i="28"/>
  <c r="AO689" i="28"/>
  <c r="AP688" i="28"/>
  <c r="AO688" i="28"/>
  <c r="AP687" i="28"/>
  <c r="AO687" i="28"/>
  <c r="AP686" i="28"/>
  <c r="AO686" i="28"/>
  <c r="AP685" i="28"/>
  <c r="AO685" i="28"/>
  <c r="AP684" i="28"/>
  <c r="AO684" i="28"/>
  <c r="AP683" i="28"/>
  <c r="AO683" i="28"/>
  <c r="AP682" i="28"/>
  <c r="AO682" i="28"/>
  <c r="AP681" i="28"/>
  <c r="AO681" i="28"/>
  <c r="AP680" i="28"/>
  <c r="AO680" i="28"/>
  <c r="AP679" i="28"/>
  <c r="AO679" i="28"/>
  <c r="AP678" i="28"/>
  <c r="AO678" i="28"/>
  <c r="AP677" i="28"/>
  <c r="AO677" i="28"/>
  <c r="AP676" i="28"/>
  <c r="AO676" i="28"/>
  <c r="AP675" i="28"/>
  <c r="AO675" i="28"/>
  <c r="AP674" i="28"/>
  <c r="AO674" i="28"/>
  <c r="AP673" i="28"/>
  <c r="AO673" i="28"/>
  <c r="AP672" i="28"/>
  <c r="AO672" i="28"/>
  <c r="AP671" i="28"/>
  <c r="AO671" i="28"/>
  <c r="AP670" i="28"/>
  <c r="AO670" i="28"/>
  <c r="AP669" i="28"/>
  <c r="AO669" i="28"/>
  <c r="AP668" i="28"/>
  <c r="AO668" i="28"/>
  <c r="AP667" i="28"/>
  <c r="AO667" i="28"/>
  <c r="AP666" i="28"/>
  <c r="AO666" i="28"/>
  <c r="AP665" i="28"/>
  <c r="AO665" i="28"/>
  <c r="AP664" i="28"/>
  <c r="AO664" i="28"/>
  <c r="AP663" i="28"/>
  <c r="AO663" i="28"/>
  <c r="AP662" i="28"/>
  <c r="AO662" i="28"/>
  <c r="AP661" i="28"/>
  <c r="AO661" i="28"/>
  <c r="AP660" i="28"/>
  <c r="AO660" i="28"/>
  <c r="AP659" i="28"/>
  <c r="AO659" i="28"/>
  <c r="AP658" i="28"/>
  <c r="AO658" i="28"/>
  <c r="AP657" i="28"/>
  <c r="AO657" i="28"/>
  <c r="AP656" i="28"/>
  <c r="AO656" i="28"/>
  <c r="AP655" i="28"/>
  <c r="AO655" i="28"/>
  <c r="AP654" i="28"/>
  <c r="AO654" i="28"/>
  <c r="AP653" i="28"/>
  <c r="AO653" i="28"/>
  <c r="AP652" i="28"/>
  <c r="AO652" i="28"/>
  <c r="AP651" i="28"/>
  <c r="AO651" i="28"/>
  <c r="AP650" i="28"/>
  <c r="AO650" i="28"/>
  <c r="AP649" i="28"/>
  <c r="AO649" i="28"/>
  <c r="AP648" i="28"/>
  <c r="AO648" i="28"/>
  <c r="AP647" i="28"/>
  <c r="AO647" i="28"/>
  <c r="AP646" i="28"/>
  <c r="AO646" i="28"/>
  <c r="AP645" i="28"/>
  <c r="AO645" i="28"/>
  <c r="AP644" i="28"/>
  <c r="AO644" i="28"/>
  <c r="AP643" i="28"/>
  <c r="AO643" i="28"/>
  <c r="AP642" i="28"/>
  <c r="AO642" i="28"/>
  <c r="AP641" i="28"/>
  <c r="AO641" i="28"/>
  <c r="AP640" i="28"/>
  <c r="AO640" i="28"/>
  <c r="AP639" i="28"/>
  <c r="AO639" i="28"/>
  <c r="AP638" i="28"/>
  <c r="AO638" i="28"/>
  <c r="AP637" i="28"/>
  <c r="AO637" i="28"/>
  <c r="AP636" i="28"/>
  <c r="AO636" i="28"/>
  <c r="AP635" i="28"/>
  <c r="AO635" i="28"/>
  <c r="AP634" i="28"/>
  <c r="AO634" i="28"/>
  <c r="AP633" i="28"/>
  <c r="AO633" i="28"/>
  <c r="AP632" i="28"/>
  <c r="AO632" i="28"/>
  <c r="AP631" i="28"/>
  <c r="AO631" i="28"/>
  <c r="AP630" i="28"/>
  <c r="AO630" i="28"/>
  <c r="AP629" i="28"/>
  <c r="AO629" i="28"/>
  <c r="AP628" i="28"/>
  <c r="AO628" i="28"/>
  <c r="AP627" i="28"/>
  <c r="AO627" i="28"/>
  <c r="AP626" i="28"/>
  <c r="AO626" i="28"/>
  <c r="AP625" i="28"/>
  <c r="AO625" i="28"/>
  <c r="AP624" i="28"/>
  <c r="AO624" i="28"/>
  <c r="AP623" i="28"/>
  <c r="AO623" i="28"/>
  <c r="AP622" i="28"/>
  <c r="AO622" i="28"/>
  <c r="AP621" i="28"/>
  <c r="AO621" i="28"/>
  <c r="AP620" i="28"/>
  <c r="AO620" i="28"/>
  <c r="AP619" i="28"/>
  <c r="AO619" i="28"/>
  <c r="AP618" i="28"/>
  <c r="AO618" i="28"/>
  <c r="AP617" i="28"/>
  <c r="AO617" i="28"/>
  <c r="AP616" i="28"/>
  <c r="AO616" i="28"/>
  <c r="AP615" i="28"/>
  <c r="AO615" i="28"/>
  <c r="AP614" i="28"/>
  <c r="AO614" i="28"/>
  <c r="AP613" i="28"/>
  <c r="AO613" i="28"/>
  <c r="AP612" i="28"/>
  <c r="AO612" i="28"/>
  <c r="AP611" i="28"/>
  <c r="AO611" i="28"/>
  <c r="AP610" i="28"/>
  <c r="AO610" i="28"/>
  <c r="AP609" i="28"/>
  <c r="AO609" i="28"/>
  <c r="AP608" i="28"/>
  <c r="AO608" i="28"/>
  <c r="AP607" i="28"/>
  <c r="AO607" i="28"/>
  <c r="AP606" i="28"/>
  <c r="AO606" i="28"/>
  <c r="AP605" i="28"/>
  <c r="AO605" i="28"/>
  <c r="AP604" i="28"/>
  <c r="AO604" i="28"/>
  <c r="AP603" i="28"/>
  <c r="AO603" i="28"/>
  <c r="AP602" i="28"/>
  <c r="AO602" i="28"/>
  <c r="AP601" i="28"/>
  <c r="AO601" i="28"/>
  <c r="AP600" i="28"/>
  <c r="AO600" i="28"/>
  <c r="AP599" i="28"/>
  <c r="AO599" i="28"/>
  <c r="AP598" i="28"/>
  <c r="AO598" i="28"/>
  <c r="AP597" i="28"/>
  <c r="AO597" i="28"/>
  <c r="AP596" i="28"/>
  <c r="AO596" i="28"/>
  <c r="AP595" i="28"/>
  <c r="AO595" i="28"/>
  <c r="AP594" i="28"/>
  <c r="AO594" i="28"/>
  <c r="AP593" i="28"/>
  <c r="AO593" i="28"/>
  <c r="AP592" i="28"/>
  <c r="AO592" i="28"/>
  <c r="AP591" i="28"/>
  <c r="AO591" i="28"/>
  <c r="AP590" i="28"/>
  <c r="AO590" i="28"/>
  <c r="AP589" i="28"/>
  <c r="AO589" i="28"/>
  <c r="AP588" i="28"/>
  <c r="AO588" i="28"/>
  <c r="AP587" i="28"/>
  <c r="AO587" i="28"/>
  <c r="AP586" i="28"/>
  <c r="AO586" i="28"/>
  <c r="AP585" i="28"/>
  <c r="AO585" i="28"/>
  <c r="AP584" i="28"/>
  <c r="AO584" i="28"/>
  <c r="AP583" i="28"/>
  <c r="AO583" i="28"/>
  <c r="AP582" i="28"/>
  <c r="AO582" i="28"/>
  <c r="AP581" i="28"/>
  <c r="AO581" i="28"/>
  <c r="AP580" i="28"/>
  <c r="AO580" i="28"/>
  <c r="AP579" i="28"/>
  <c r="AO579" i="28"/>
  <c r="AP578" i="28"/>
  <c r="AO578" i="28"/>
  <c r="AP577" i="28"/>
  <c r="AO577" i="28"/>
  <c r="AP576" i="28"/>
  <c r="AO576" i="28"/>
  <c r="AP575" i="28"/>
  <c r="AO575" i="28"/>
  <c r="AP574" i="28"/>
  <c r="AO574" i="28"/>
  <c r="AP573" i="28"/>
  <c r="AO573" i="28"/>
  <c r="AP572" i="28"/>
  <c r="AO572" i="28"/>
  <c r="AP571" i="28"/>
  <c r="AO571" i="28"/>
  <c r="AP570" i="28"/>
  <c r="AO570" i="28"/>
  <c r="AP569" i="28"/>
  <c r="AO569" i="28"/>
  <c r="AP568" i="28"/>
  <c r="AO568" i="28"/>
  <c r="AP567" i="28"/>
  <c r="AO567" i="28"/>
  <c r="AP566" i="28"/>
  <c r="AO566" i="28"/>
  <c r="AP565" i="28"/>
  <c r="AO565" i="28"/>
  <c r="AP564" i="28"/>
  <c r="AO564" i="28"/>
  <c r="AP563" i="28"/>
  <c r="AO563" i="28"/>
  <c r="AP562" i="28"/>
  <c r="AO562" i="28"/>
  <c r="AP561" i="28"/>
  <c r="AO561" i="28"/>
  <c r="AP560" i="28"/>
  <c r="AO560" i="28"/>
  <c r="AP559" i="28"/>
  <c r="AO559" i="28"/>
  <c r="AP558" i="28"/>
  <c r="AO558" i="28"/>
  <c r="AP557" i="28"/>
  <c r="AO557" i="28"/>
  <c r="AP556" i="28"/>
  <c r="AO556" i="28"/>
  <c r="AP555" i="28"/>
  <c r="AO555" i="28"/>
  <c r="AP554" i="28"/>
  <c r="AO554" i="28"/>
  <c r="AP553" i="28"/>
  <c r="AO553" i="28"/>
  <c r="AP552" i="28"/>
  <c r="AO552" i="28"/>
  <c r="AP551" i="28"/>
  <c r="AO551" i="28"/>
  <c r="AP550" i="28"/>
  <c r="AO550" i="28"/>
  <c r="AP549" i="28"/>
  <c r="AO549" i="28"/>
  <c r="AP548" i="28"/>
  <c r="AO548" i="28"/>
  <c r="AP547" i="28"/>
  <c r="AO547" i="28"/>
  <c r="AP546" i="28"/>
  <c r="AO546" i="28"/>
  <c r="AP545" i="28"/>
  <c r="AO545" i="28"/>
  <c r="AP544" i="28"/>
  <c r="AO544" i="28"/>
  <c r="AP543" i="28"/>
  <c r="AO543" i="28"/>
  <c r="AP542" i="28"/>
  <c r="AO542" i="28"/>
  <c r="AP541" i="28"/>
  <c r="AO541" i="28"/>
  <c r="AP540" i="28"/>
  <c r="AO540" i="28"/>
  <c r="AP539" i="28"/>
  <c r="AO539" i="28"/>
  <c r="AP538" i="28"/>
  <c r="AO538" i="28"/>
  <c r="AP537" i="28"/>
  <c r="AO537" i="28"/>
  <c r="AP536" i="28"/>
  <c r="AO536" i="28"/>
  <c r="AP535" i="28"/>
  <c r="AO535" i="28"/>
  <c r="AP534" i="28"/>
  <c r="AO534" i="28"/>
  <c r="AP533" i="28"/>
  <c r="AO533" i="28"/>
  <c r="AP532" i="28"/>
  <c r="AO532" i="28"/>
  <c r="AP531" i="28"/>
  <c r="AO531" i="28"/>
  <c r="AP530" i="28"/>
  <c r="AO530" i="28"/>
  <c r="AP529" i="28"/>
  <c r="AO529" i="28"/>
  <c r="AP528" i="28"/>
  <c r="AO528" i="28"/>
  <c r="AP527" i="28"/>
  <c r="AO527" i="28"/>
  <c r="AP526" i="28"/>
  <c r="AO526" i="28"/>
  <c r="AP525" i="28"/>
  <c r="AO525" i="28"/>
  <c r="AP524" i="28"/>
  <c r="AO524" i="28"/>
  <c r="AP523" i="28"/>
  <c r="AO523" i="28"/>
  <c r="AP522" i="28"/>
  <c r="AO522" i="28"/>
  <c r="AP521" i="28"/>
  <c r="AO521" i="28"/>
  <c r="AP520" i="28"/>
  <c r="AO520" i="28"/>
  <c r="AP519" i="28"/>
  <c r="AO519" i="28"/>
  <c r="AP518" i="28"/>
  <c r="AO518" i="28"/>
  <c r="AP517" i="28"/>
  <c r="AO517" i="28"/>
  <c r="AP516" i="28"/>
  <c r="AO516" i="28"/>
  <c r="AP515" i="28"/>
  <c r="AO515" i="28"/>
  <c r="AP514" i="28"/>
  <c r="AO514" i="28"/>
  <c r="AP513" i="28"/>
  <c r="AO513" i="28"/>
  <c r="AP512" i="28"/>
  <c r="AO512" i="28"/>
  <c r="AP511" i="28"/>
  <c r="AO511" i="28"/>
  <c r="AP510" i="28"/>
  <c r="AO510" i="28"/>
  <c r="AP509" i="28"/>
  <c r="AO509" i="28"/>
  <c r="AP508" i="28"/>
  <c r="AO508" i="28"/>
  <c r="AP507" i="28"/>
  <c r="AO507" i="28"/>
  <c r="AP506" i="28"/>
  <c r="AO506" i="28"/>
  <c r="AP505" i="28"/>
  <c r="AO505" i="28"/>
  <c r="AP504" i="28"/>
  <c r="AO504" i="28"/>
  <c r="AP503" i="28"/>
  <c r="AO503" i="28"/>
  <c r="AP502" i="28"/>
  <c r="AO502" i="28"/>
  <c r="AP501" i="28"/>
  <c r="AO501" i="28"/>
  <c r="AP500" i="28"/>
  <c r="AO500" i="28"/>
  <c r="AP499" i="28"/>
  <c r="AO499" i="28"/>
  <c r="AP498" i="28"/>
  <c r="AO498" i="28"/>
  <c r="AP497" i="28"/>
  <c r="AO497" i="28"/>
  <c r="AP496" i="28"/>
  <c r="AO496" i="28"/>
  <c r="AP495" i="28"/>
  <c r="AO495" i="28"/>
  <c r="AP494" i="28"/>
  <c r="AO494" i="28"/>
  <c r="AP493" i="28"/>
  <c r="AO493" i="28"/>
  <c r="AP492" i="28"/>
  <c r="AO492" i="28"/>
  <c r="AP491" i="28"/>
  <c r="AO491" i="28"/>
  <c r="AP490" i="28"/>
  <c r="AO490" i="28"/>
  <c r="AP489" i="28"/>
  <c r="AO489" i="28"/>
  <c r="AP488" i="28"/>
  <c r="AO488" i="28"/>
  <c r="AP487" i="28"/>
  <c r="AO487" i="28"/>
  <c r="AP486" i="28"/>
  <c r="AO486" i="28"/>
  <c r="AP485" i="28"/>
  <c r="AO485" i="28"/>
  <c r="AP484" i="28"/>
  <c r="AO484" i="28"/>
  <c r="AP483" i="28"/>
  <c r="AO483" i="28"/>
  <c r="AP482" i="28"/>
  <c r="AO482" i="28"/>
  <c r="AP481" i="28"/>
  <c r="AO481" i="28"/>
  <c r="AP480" i="28"/>
  <c r="AO480" i="28"/>
  <c r="AP479" i="28"/>
  <c r="AO479" i="28"/>
  <c r="AP478" i="28"/>
  <c r="AO478" i="28"/>
  <c r="AP477" i="28"/>
  <c r="AO477" i="28"/>
  <c r="AP476" i="28"/>
  <c r="AO476" i="28"/>
  <c r="AP475" i="28"/>
  <c r="AO475" i="28"/>
  <c r="AP474" i="28"/>
  <c r="AO474" i="28"/>
  <c r="AP473" i="28"/>
  <c r="AO473" i="28"/>
  <c r="AP472" i="28"/>
  <c r="AO472" i="28"/>
  <c r="AP471" i="28"/>
  <c r="AO471" i="28"/>
  <c r="AP470" i="28"/>
  <c r="AO470" i="28"/>
  <c r="AP469" i="28"/>
  <c r="AO469" i="28"/>
  <c r="AP468" i="28"/>
  <c r="AO468" i="28"/>
  <c r="AP467" i="28"/>
  <c r="AO467" i="28"/>
  <c r="AP466" i="28"/>
  <c r="AO466" i="28"/>
  <c r="AP465" i="28"/>
  <c r="AO465" i="28"/>
  <c r="AP464" i="28"/>
  <c r="AO464" i="28"/>
  <c r="AP463" i="28"/>
  <c r="AO463" i="28"/>
  <c r="AP462" i="28"/>
  <c r="AO462" i="28"/>
  <c r="AP461" i="28"/>
  <c r="AO461" i="28"/>
  <c r="AP460" i="28"/>
  <c r="AO460" i="28"/>
  <c r="AP459" i="28"/>
  <c r="AO459" i="28"/>
  <c r="AP458" i="28"/>
  <c r="AO458" i="28"/>
  <c r="AP457" i="28"/>
  <c r="AO457" i="28"/>
  <c r="AP456" i="28"/>
  <c r="AO456" i="28"/>
  <c r="AP455" i="28"/>
  <c r="AO455" i="28"/>
  <c r="AP454" i="28"/>
  <c r="AO454" i="28"/>
  <c r="AP453" i="28"/>
  <c r="AO453" i="28"/>
  <c r="AP452" i="28"/>
  <c r="AO452" i="28"/>
  <c r="AP451" i="28"/>
  <c r="AO451" i="28"/>
  <c r="AP450" i="28"/>
  <c r="AO450" i="28"/>
  <c r="AP449" i="28"/>
  <c r="AO449" i="28"/>
  <c r="AP448" i="28"/>
  <c r="AO448" i="28"/>
  <c r="AP447" i="28"/>
  <c r="AO447" i="28"/>
  <c r="AP446" i="28"/>
  <c r="AO446" i="28"/>
  <c r="AP445" i="28"/>
  <c r="AO445" i="28"/>
  <c r="AP444" i="28"/>
  <c r="AO444" i="28"/>
  <c r="AP443" i="28"/>
  <c r="AO443" i="28"/>
  <c r="AP442" i="28"/>
  <c r="AO442" i="28"/>
  <c r="AP441" i="28"/>
  <c r="AO441" i="28"/>
  <c r="AP440" i="28"/>
  <c r="AO440" i="28"/>
  <c r="AP439" i="28"/>
  <c r="AO439" i="28"/>
  <c r="AP438" i="28"/>
  <c r="AO438" i="28"/>
  <c r="AP437" i="28"/>
  <c r="AO437" i="28"/>
  <c r="AP436" i="28"/>
  <c r="AO436" i="28"/>
  <c r="AP435" i="28"/>
  <c r="AO435" i="28"/>
  <c r="AP434" i="28"/>
  <c r="AO434" i="28"/>
  <c r="AP433" i="28"/>
  <c r="AO433" i="28"/>
  <c r="AP432" i="28"/>
  <c r="AO432" i="28"/>
  <c r="AP431" i="28"/>
  <c r="AO431" i="28"/>
  <c r="AP430" i="28"/>
  <c r="AO430" i="28"/>
  <c r="AP429" i="28"/>
  <c r="AO429" i="28"/>
  <c r="AP428" i="28"/>
  <c r="AO428" i="28"/>
  <c r="AP427" i="28"/>
  <c r="AO427" i="28"/>
  <c r="AP426" i="28"/>
  <c r="AO426" i="28"/>
  <c r="AP425" i="28"/>
  <c r="AO425" i="28"/>
  <c r="AP424" i="28"/>
  <c r="AO424" i="28"/>
  <c r="AP423" i="28"/>
  <c r="AO423" i="28"/>
  <c r="AP422" i="28"/>
  <c r="AO422" i="28"/>
  <c r="AP421" i="28"/>
  <c r="AO421" i="28"/>
  <c r="AP420" i="28"/>
  <c r="AO420" i="28"/>
  <c r="AP419" i="28"/>
  <c r="AO419" i="28"/>
  <c r="AP418" i="28"/>
  <c r="AO418" i="28"/>
  <c r="AP417" i="28"/>
  <c r="AO417" i="28"/>
  <c r="AP416" i="28"/>
  <c r="AO416" i="28"/>
  <c r="AP415" i="28"/>
  <c r="AO415" i="28"/>
  <c r="AP414" i="28"/>
  <c r="AO414" i="28"/>
  <c r="AP413" i="28"/>
  <c r="AO413" i="28"/>
  <c r="AP412" i="28"/>
  <c r="AO412" i="28"/>
  <c r="AP411" i="28"/>
  <c r="AO411" i="28"/>
  <c r="AP410" i="28"/>
  <c r="AO410" i="28"/>
  <c r="AP409" i="28"/>
  <c r="AO409" i="28"/>
  <c r="AP408" i="28"/>
  <c r="AO408" i="28"/>
  <c r="AP407" i="28"/>
  <c r="AO407" i="28"/>
  <c r="AP406" i="28"/>
  <c r="AO406" i="28"/>
  <c r="AP405" i="28"/>
  <c r="AO405" i="28"/>
  <c r="AP404" i="28"/>
  <c r="AO404" i="28"/>
  <c r="AP403" i="28"/>
  <c r="AO403" i="28"/>
  <c r="AP402" i="28"/>
  <c r="AO402" i="28"/>
  <c r="AP401" i="28"/>
  <c r="AO401" i="28"/>
  <c r="AP400" i="28"/>
  <c r="AO400" i="28"/>
  <c r="AP399" i="28"/>
  <c r="AO399" i="28"/>
  <c r="AP398" i="28"/>
  <c r="AO398" i="28"/>
  <c r="AP397" i="28"/>
  <c r="AO397" i="28"/>
  <c r="AP396" i="28"/>
  <c r="AO396" i="28"/>
  <c r="AP395" i="28"/>
  <c r="AO395" i="28"/>
  <c r="AP394" i="28"/>
  <c r="AO394" i="28"/>
  <c r="AP393" i="28"/>
  <c r="AO393" i="28"/>
  <c r="AP392" i="28"/>
  <c r="AO392" i="28"/>
  <c r="AP391" i="28"/>
  <c r="AO391" i="28"/>
  <c r="AP390" i="28"/>
  <c r="AO390" i="28"/>
  <c r="AP389" i="28"/>
  <c r="AO389" i="28"/>
  <c r="AP388" i="28"/>
  <c r="AO388" i="28"/>
  <c r="AP387" i="28"/>
  <c r="AO387" i="28"/>
  <c r="AP386" i="28"/>
  <c r="AO386" i="28"/>
  <c r="AP385" i="28"/>
  <c r="AO385" i="28"/>
  <c r="AP384" i="28"/>
  <c r="AO384" i="28"/>
  <c r="AP383" i="28"/>
  <c r="AO383" i="28"/>
  <c r="AP382" i="28"/>
  <c r="AO382" i="28"/>
  <c r="AP381" i="28"/>
  <c r="AO381" i="28"/>
  <c r="AP380" i="28"/>
  <c r="AO380" i="28"/>
  <c r="AP379" i="28"/>
  <c r="AO379" i="28"/>
  <c r="AP378" i="28"/>
  <c r="AO378" i="28"/>
  <c r="AP377" i="28"/>
  <c r="AO377" i="28"/>
  <c r="AP376" i="28"/>
  <c r="AO376" i="28"/>
  <c r="AP375" i="28"/>
  <c r="AO375" i="28"/>
  <c r="AP374" i="28"/>
  <c r="AO374" i="28"/>
  <c r="AP373" i="28"/>
  <c r="AO373" i="28"/>
  <c r="AP372" i="28"/>
  <c r="AO372" i="28"/>
  <c r="AP371" i="28"/>
  <c r="AO371" i="28"/>
  <c r="AP370" i="28"/>
  <c r="AO370" i="28"/>
  <c r="AP369" i="28"/>
  <c r="AO369" i="28"/>
  <c r="AP368" i="28"/>
  <c r="AO368" i="28"/>
  <c r="AP367" i="28"/>
  <c r="AO367" i="28"/>
  <c r="AP366" i="28"/>
  <c r="AO366" i="28"/>
  <c r="AP365" i="28"/>
  <c r="AO365" i="28"/>
  <c r="AP364" i="28"/>
  <c r="AO364" i="28"/>
  <c r="AP363" i="28"/>
  <c r="AO363" i="28"/>
  <c r="AP362" i="28"/>
  <c r="AO362" i="28"/>
  <c r="AP361" i="28"/>
  <c r="AO361" i="28"/>
  <c r="AP360" i="28"/>
  <c r="AO360" i="28"/>
  <c r="AP359" i="28"/>
  <c r="AO359" i="28"/>
  <c r="AP358" i="28"/>
  <c r="AO358" i="28"/>
  <c r="AP357" i="28"/>
  <c r="AO357" i="28"/>
  <c r="AP356" i="28"/>
  <c r="AO356" i="28"/>
  <c r="AP355" i="28"/>
  <c r="AO355" i="28"/>
  <c r="AP354" i="28"/>
  <c r="AO354" i="28"/>
  <c r="AP353" i="28"/>
  <c r="AO353" i="28"/>
  <c r="AP352" i="28"/>
  <c r="AO352" i="28"/>
  <c r="AP351" i="28"/>
  <c r="AO351" i="28"/>
  <c r="AP350" i="28"/>
  <c r="AO350" i="28"/>
  <c r="AP349" i="28"/>
  <c r="AO349" i="28"/>
  <c r="AP348" i="28"/>
  <c r="AO348" i="28"/>
  <c r="AP347" i="28"/>
  <c r="AO347" i="28"/>
  <c r="AP346" i="28"/>
  <c r="AO346" i="28"/>
  <c r="AP345" i="28"/>
  <c r="AO345" i="28"/>
  <c r="AP344" i="28"/>
  <c r="AO344" i="28"/>
  <c r="AP343" i="28"/>
  <c r="AO343" i="28"/>
  <c r="AP342" i="28"/>
  <c r="AO342" i="28"/>
  <c r="AP341" i="28"/>
  <c r="AO341" i="28"/>
  <c r="AP340" i="28"/>
  <c r="AO340" i="28"/>
  <c r="AP339" i="28"/>
  <c r="AO339" i="28"/>
  <c r="AP338" i="28"/>
  <c r="AO338" i="28"/>
  <c r="AP337" i="28"/>
  <c r="AO337" i="28"/>
  <c r="AP336" i="28"/>
  <c r="AO336" i="28"/>
  <c r="AP335" i="28"/>
  <c r="AO335" i="28"/>
  <c r="AP334" i="28"/>
  <c r="AO334" i="28"/>
  <c r="AP333" i="28"/>
  <c r="AO333" i="28"/>
  <c r="AP332" i="28"/>
  <c r="AO332" i="28"/>
  <c r="AP331" i="28"/>
  <c r="AO331" i="28"/>
  <c r="AP330" i="28"/>
  <c r="AO330" i="28"/>
  <c r="AP329" i="28"/>
  <c r="AO329" i="28"/>
  <c r="AP328" i="28"/>
  <c r="AO328" i="28"/>
  <c r="AP327" i="28"/>
  <c r="AO327" i="28"/>
  <c r="AP326" i="28"/>
  <c r="AO326" i="28"/>
  <c r="AP325" i="28"/>
  <c r="AO325" i="28"/>
  <c r="AP324" i="28"/>
  <c r="AO324" i="28"/>
  <c r="AP323" i="28"/>
  <c r="AO323" i="28"/>
  <c r="AP322" i="28"/>
  <c r="AO322" i="28"/>
  <c r="AP321" i="28"/>
  <c r="AO321" i="28"/>
  <c r="AP320" i="28"/>
  <c r="AO320" i="28"/>
  <c r="AP319" i="28"/>
  <c r="AO319" i="28"/>
  <c r="AP318" i="28"/>
  <c r="AO318" i="28"/>
  <c r="AP317" i="28"/>
  <c r="AO317" i="28"/>
  <c r="AP316" i="28"/>
  <c r="AO316" i="28"/>
  <c r="AP315" i="28"/>
  <c r="AO315" i="28"/>
  <c r="AP314" i="28"/>
  <c r="AO314" i="28"/>
  <c r="AP313" i="28"/>
  <c r="AO313" i="28"/>
  <c r="AP312" i="28"/>
  <c r="AO312" i="28"/>
  <c r="AP311" i="28"/>
  <c r="AO311" i="28"/>
  <c r="AP310" i="28"/>
  <c r="AO310" i="28"/>
  <c r="AP309" i="28"/>
  <c r="AO309" i="28"/>
  <c r="AP308" i="28"/>
  <c r="AO308" i="28"/>
  <c r="AP307" i="28"/>
  <c r="AO307" i="28"/>
  <c r="AP306" i="28"/>
  <c r="AO306" i="28"/>
  <c r="AP305" i="28"/>
  <c r="AO305" i="28"/>
  <c r="AP304" i="28"/>
  <c r="AO304" i="28"/>
  <c r="AP303" i="28"/>
  <c r="AO303" i="28"/>
  <c r="AP302" i="28"/>
  <c r="AO302" i="28"/>
  <c r="AP301" i="28"/>
  <c r="AO301" i="28"/>
  <c r="AP300" i="28"/>
  <c r="AO300" i="28"/>
  <c r="AP299" i="28"/>
  <c r="AO299" i="28"/>
  <c r="AP298" i="28"/>
  <c r="AO298" i="28"/>
  <c r="AP297" i="28"/>
  <c r="AO297" i="28"/>
  <c r="AP296" i="28"/>
  <c r="AO296" i="28"/>
  <c r="AP295" i="28"/>
  <c r="AO295" i="28"/>
  <c r="AP294" i="28"/>
  <c r="AO294" i="28"/>
  <c r="AP293" i="28"/>
  <c r="AO293" i="28"/>
  <c r="AP292" i="28"/>
  <c r="AO292" i="28"/>
  <c r="AP291" i="28"/>
  <c r="AO291" i="28"/>
  <c r="AP290" i="28"/>
  <c r="AO290" i="28"/>
  <c r="AP289" i="28"/>
  <c r="AO289" i="28"/>
  <c r="AP288" i="28"/>
  <c r="AO288" i="28"/>
  <c r="AP287" i="28"/>
  <c r="AO287" i="28"/>
  <c r="AP286" i="28"/>
  <c r="AO286" i="28"/>
  <c r="AP285" i="28"/>
  <c r="AO285" i="28"/>
  <c r="AP284" i="28"/>
  <c r="AO284" i="28"/>
  <c r="AP283" i="28"/>
  <c r="AO283" i="28"/>
  <c r="AP282" i="28"/>
  <c r="AO282" i="28"/>
  <c r="AP281" i="28"/>
  <c r="AO281" i="28"/>
  <c r="AP280" i="28"/>
  <c r="AO280" i="28"/>
  <c r="AP279" i="28"/>
  <c r="AO279" i="28"/>
  <c r="AP278" i="28"/>
  <c r="AO278" i="28"/>
  <c r="AP277" i="28"/>
  <c r="AO277" i="28"/>
  <c r="AP276" i="28"/>
  <c r="AO276" i="28"/>
  <c r="AP275" i="28"/>
  <c r="AO275" i="28"/>
  <c r="AP274" i="28"/>
  <c r="AO274" i="28"/>
  <c r="AP273" i="28"/>
  <c r="AO273" i="28"/>
  <c r="AP272" i="28"/>
  <c r="AO272" i="28"/>
  <c r="AP271" i="28"/>
  <c r="AO271" i="28"/>
  <c r="AP270" i="28"/>
  <c r="AO270" i="28"/>
  <c r="AP269" i="28"/>
  <c r="AO269" i="28"/>
  <c r="AP268" i="28"/>
  <c r="AO268" i="28"/>
  <c r="AP267" i="28"/>
  <c r="AO267" i="28"/>
  <c r="AP266" i="28"/>
  <c r="AO266" i="28"/>
  <c r="AP265" i="28"/>
  <c r="AO265" i="28"/>
  <c r="AP264" i="28"/>
  <c r="AO264" i="28"/>
  <c r="AP263" i="28"/>
  <c r="AO263" i="28"/>
  <c r="AP262" i="28"/>
  <c r="AO262" i="28"/>
  <c r="AP261" i="28"/>
  <c r="AO261" i="28"/>
  <c r="AP260" i="28"/>
  <c r="AO260" i="28"/>
  <c r="AP259" i="28"/>
  <c r="AO259" i="28"/>
  <c r="AP258" i="28"/>
  <c r="AO258" i="28"/>
  <c r="AP257" i="28"/>
  <c r="AO257" i="28"/>
  <c r="AP256" i="28"/>
  <c r="AO256" i="28"/>
  <c r="AP255" i="28"/>
  <c r="AO255" i="28"/>
  <c r="AP254" i="28"/>
  <c r="AO254" i="28"/>
  <c r="AP253" i="28"/>
  <c r="AO253" i="28"/>
  <c r="AP252" i="28"/>
  <c r="AO252" i="28"/>
  <c r="AP251" i="28"/>
  <c r="AO251" i="28"/>
  <c r="AP250" i="28"/>
  <c r="AO250" i="28"/>
  <c r="AP249" i="28"/>
  <c r="AO249" i="28"/>
  <c r="AP248" i="28"/>
  <c r="AO248" i="28"/>
  <c r="AP247" i="28"/>
  <c r="AO247" i="28"/>
  <c r="AP246" i="28"/>
  <c r="AO246" i="28"/>
  <c r="AP245" i="28"/>
  <c r="AO245" i="28"/>
  <c r="AP244" i="28"/>
  <c r="AO244" i="28"/>
  <c r="AP243" i="28"/>
  <c r="AO243" i="28"/>
  <c r="AP242" i="28"/>
  <c r="AO242" i="28"/>
  <c r="AP241" i="28"/>
  <c r="AO241" i="28"/>
  <c r="AP240" i="28"/>
  <c r="AO240" i="28"/>
  <c r="AP239" i="28"/>
  <c r="AO239" i="28"/>
  <c r="AP238" i="28"/>
  <c r="AO238" i="28"/>
  <c r="AP237" i="28"/>
  <c r="AO237" i="28"/>
  <c r="AP236" i="28"/>
  <c r="AO236" i="28"/>
  <c r="AP235" i="28"/>
  <c r="AO235" i="28"/>
  <c r="AP234" i="28"/>
  <c r="AO234" i="28"/>
  <c r="AP233" i="28"/>
  <c r="AO233" i="28"/>
  <c r="AP232" i="28"/>
  <c r="AO232" i="28"/>
  <c r="AP231" i="28"/>
  <c r="AO231" i="28"/>
  <c r="AP230" i="28"/>
  <c r="AO230" i="28"/>
  <c r="AP229" i="28"/>
  <c r="AO229" i="28"/>
  <c r="AP228" i="28"/>
  <c r="AO228" i="28"/>
  <c r="AP227" i="28"/>
  <c r="AO227" i="28"/>
  <c r="AP226" i="28"/>
  <c r="AO226" i="28"/>
  <c r="AP225" i="28"/>
  <c r="AO225" i="28"/>
  <c r="AP224" i="28"/>
  <c r="AO224" i="28"/>
  <c r="AP223" i="28"/>
  <c r="AO223" i="28"/>
  <c r="AP222" i="28"/>
  <c r="AO222" i="28"/>
  <c r="AP221" i="28"/>
  <c r="AO221" i="28"/>
  <c r="AP220" i="28"/>
  <c r="AO220" i="28"/>
  <c r="AP219" i="28"/>
  <c r="AO219" i="28"/>
  <c r="AP218" i="28"/>
  <c r="AO218" i="28"/>
  <c r="AP217" i="28"/>
  <c r="AO217" i="28"/>
  <c r="AP216" i="28"/>
  <c r="AO216" i="28"/>
  <c r="AP215" i="28"/>
  <c r="AO215" i="28"/>
  <c r="AP214" i="28"/>
  <c r="AO214" i="28"/>
  <c r="AP213" i="28"/>
  <c r="AO213" i="28"/>
  <c r="AP212" i="28"/>
  <c r="AO212" i="28"/>
  <c r="AP211" i="28"/>
  <c r="AO211" i="28"/>
  <c r="AP210" i="28"/>
  <c r="AO210" i="28"/>
  <c r="AP209" i="28"/>
  <c r="AO209" i="28"/>
  <c r="AP208" i="28"/>
  <c r="AO208" i="28"/>
  <c r="AP207" i="28"/>
  <c r="AO207" i="28"/>
  <c r="AP206" i="28"/>
  <c r="AO206" i="28"/>
  <c r="AP205" i="28"/>
  <c r="AO205" i="28"/>
  <c r="AP204" i="28"/>
  <c r="AO204" i="28"/>
  <c r="AP203" i="28"/>
  <c r="AO203" i="28"/>
  <c r="AP202" i="28"/>
  <c r="AO202" i="28"/>
  <c r="AP201" i="28"/>
  <c r="AO201" i="28"/>
  <c r="AP200" i="28"/>
  <c r="AO200" i="28"/>
  <c r="AP199" i="28"/>
  <c r="AO199" i="28"/>
  <c r="AP198" i="28"/>
  <c r="AO198" i="28"/>
  <c r="AP197" i="28"/>
  <c r="AO197" i="28"/>
  <c r="AP196" i="28"/>
  <c r="AO196" i="28"/>
  <c r="AP195" i="28"/>
  <c r="AO195" i="28"/>
  <c r="AP194" i="28"/>
  <c r="AO194" i="28"/>
  <c r="AP193" i="28"/>
  <c r="AO193" i="28"/>
  <c r="AP192" i="28"/>
  <c r="AO192" i="28"/>
  <c r="AP191" i="28"/>
  <c r="AO191" i="28"/>
  <c r="AP190" i="28"/>
  <c r="AO190" i="28"/>
  <c r="AP189" i="28"/>
  <c r="AO189" i="28"/>
  <c r="AP188" i="28"/>
  <c r="AO188" i="28"/>
  <c r="AP187" i="28"/>
  <c r="AO187" i="28"/>
  <c r="AP186" i="28"/>
  <c r="AO186" i="28"/>
  <c r="AP185" i="28"/>
  <c r="AO185" i="28"/>
  <c r="AP184" i="28"/>
  <c r="AO184" i="28"/>
  <c r="AP183" i="28"/>
  <c r="AO183" i="28"/>
  <c r="AP182" i="28"/>
  <c r="AO182" i="28"/>
  <c r="AP181" i="28"/>
  <c r="AO181" i="28"/>
  <c r="AP180" i="28"/>
  <c r="AO180" i="28"/>
  <c r="AP179" i="28"/>
  <c r="AO179" i="28"/>
  <c r="AP178" i="28"/>
  <c r="AO178" i="28"/>
  <c r="AP177" i="28"/>
  <c r="AO177" i="28"/>
  <c r="AP176" i="28"/>
  <c r="AO176" i="28"/>
  <c r="AP175" i="28"/>
  <c r="AO175" i="28"/>
  <c r="AP174" i="28"/>
  <c r="AO174" i="28"/>
  <c r="AP173" i="28"/>
  <c r="AO173" i="28"/>
  <c r="AP172" i="28"/>
  <c r="AO172" i="28"/>
  <c r="AP171" i="28"/>
  <c r="AO171" i="28"/>
  <c r="AP170" i="28"/>
  <c r="AO170" i="28"/>
  <c r="AP169" i="28"/>
  <c r="AO169" i="28"/>
  <c r="AP168" i="28"/>
  <c r="AO168" i="28"/>
  <c r="AP167" i="28"/>
  <c r="AO167" i="28"/>
  <c r="AP166" i="28"/>
  <c r="AO166" i="28"/>
  <c r="AP165" i="28"/>
  <c r="AO165" i="28"/>
  <c r="AP164" i="28"/>
  <c r="AO164" i="28"/>
  <c r="AP163" i="28"/>
  <c r="AO163" i="28"/>
  <c r="AP162" i="28"/>
  <c r="AO162" i="28"/>
  <c r="AP161" i="28"/>
  <c r="AO161" i="28"/>
  <c r="AP160" i="28"/>
  <c r="AO160" i="28"/>
  <c r="AP159" i="28"/>
  <c r="AO159" i="28"/>
  <c r="AP158" i="28"/>
  <c r="AO158" i="28"/>
  <c r="AP157" i="28"/>
  <c r="AO157" i="28"/>
  <c r="AP156" i="28"/>
  <c r="AO156" i="28"/>
  <c r="AP155" i="28"/>
  <c r="AO155" i="28"/>
  <c r="AP154" i="28"/>
  <c r="AO154" i="28"/>
  <c r="AP153" i="28"/>
  <c r="AO153" i="28"/>
  <c r="AP152" i="28"/>
  <c r="AO152" i="28"/>
  <c r="AP151" i="28"/>
  <c r="AO151" i="28"/>
  <c r="AP150" i="28"/>
  <c r="AO150" i="28"/>
  <c r="AP149" i="28"/>
  <c r="AO149" i="28"/>
  <c r="AP148" i="28"/>
  <c r="AO148" i="28"/>
  <c r="AP147" i="28"/>
  <c r="AO147" i="28"/>
  <c r="AP146" i="28"/>
  <c r="AO146" i="28"/>
  <c r="AP145" i="28"/>
  <c r="AO145" i="28"/>
  <c r="AP144" i="28"/>
  <c r="AO144" i="28"/>
  <c r="AP143" i="28"/>
  <c r="AO143" i="28"/>
  <c r="AP142" i="28"/>
  <c r="AO142" i="28"/>
  <c r="AP141" i="28"/>
  <c r="AO141" i="28"/>
  <c r="AP140" i="28"/>
  <c r="AO140" i="28"/>
  <c r="AP139" i="28"/>
  <c r="AO139" i="28"/>
  <c r="AP138" i="28"/>
  <c r="AO138" i="28"/>
  <c r="AP137" i="28"/>
  <c r="AO137" i="28"/>
  <c r="AP136" i="28"/>
  <c r="AO136" i="28"/>
  <c r="AP135" i="28"/>
  <c r="AO135" i="28"/>
  <c r="AP134" i="28"/>
  <c r="AO134" i="28"/>
  <c r="AP133" i="28"/>
  <c r="AO133" i="28"/>
  <c r="AP132" i="28"/>
  <c r="AO132" i="28"/>
  <c r="AP131" i="28"/>
  <c r="AO131" i="28"/>
  <c r="AP130" i="28"/>
  <c r="AO130" i="28"/>
  <c r="AP129" i="28"/>
  <c r="AO129" i="28"/>
  <c r="AP128" i="28"/>
  <c r="AO128" i="28"/>
  <c r="AP127" i="28"/>
  <c r="AO127" i="28"/>
  <c r="AP126" i="28"/>
  <c r="AO126" i="28"/>
  <c r="AP125" i="28"/>
  <c r="AO125" i="28"/>
  <c r="AP124" i="28"/>
  <c r="AO124" i="28"/>
  <c r="AP123" i="28"/>
  <c r="AO123" i="28"/>
  <c r="AP122" i="28"/>
  <c r="AO122" i="28"/>
  <c r="AP121" i="28"/>
  <c r="AO121" i="28"/>
  <c r="AP120" i="28"/>
  <c r="AO120" i="28"/>
  <c r="AP119" i="28"/>
  <c r="AO119" i="28"/>
  <c r="AP118" i="28"/>
  <c r="AO118" i="28"/>
  <c r="AP117" i="28"/>
  <c r="AO117" i="28"/>
  <c r="AP116" i="28"/>
  <c r="AO116" i="28"/>
  <c r="AP115" i="28"/>
  <c r="AO115" i="28"/>
  <c r="AP114" i="28"/>
  <c r="AO114" i="28"/>
  <c r="AP113" i="28"/>
  <c r="AO113" i="28"/>
  <c r="AP112" i="28"/>
  <c r="AO112" i="28"/>
  <c r="AP111" i="28"/>
  <c r="AO111" i="28"/>
  <c r="AP110" i="28"/>
  <c r="AO110" i="28"/>
  <c r="AP109" i="28"/>
  <c r="AO109" i="28"/>
  <c r="AP108" i="28"/>
  <c r="AO108" i="28"/>
  <c r="AP107" i="28"/>
  <c r="AO107" i="28"/>
  <c r="AP106" i="28"/>
  <c r="AO106" i="28"/>
  <c r="AP105" i="28"/>
  <c r="AO105" i="28"/>
  <c r="AP104" i="28"/>
  <c r="AO104" i="28"/>
  <c r="AP103" i="28"/>
  <c r="AO103" i="28"/>
  <c r="AP102" i="28"/>
  <c r="AO102" i="28"/>
  <c r="AP101" i="28"/>
  <c r="AO101" i="28"/>
  <c r="AP100" i="28"/>
  <c r="AO100" i="28"/>
  <c r="AP99" i="28"/>
  <c r="AO99" i="28"/>
  <c r="AP98" i="28"/>
  <c r="AO98" i="28"/>
  <c r="AP97" i="28"/>
  <c r="AO97" i="28"/>
  <c r="AP96" i="28"/>
  <c r="AO96" i="28"/>
  <c r="AP95" i="28"/>
  <c r="AO95" i="28"/>
  <c r="AP94" i="28"/>
  <c r="AO94" i="28"/>
  <c r="AP93" i="28"/>
  <c r="AO93" i="28"/>
  <c r="AP92" i="28"/>
  <c r="AO92" i="28"/>
  <c r="AP91" i="28"/>
  <c r="AO91" i="28"/>
  <c r="AP90" i="28"/>
  <c r="AO90" i="28"/>
  <c r="AP89" i="28"/>
  <c r="AO89" i="28"/>
  <c r="AP88" i="28"/>
  <c r="AO88" i="28"/>
  <c r="AP87" i="28"/>
  <c r="AO87" i="28"/>
  <c r="AP86" i="28"/>
  <c r="AO86" i="28"/>
  <c r="AP85" i="28"/>
  <c r="AO85" i="28"/>
  <c r="AP84" i="28"/>
  <c r="AO84" i="28"/>
  <c r="AP83" i="28"/>
  <c r="AO83" i="28"/>
  <c r="AP82" i="28"/>
  <c r="AO82" i="28"/>
  <c r="AP81" i="28"/>
  <c r="AO81" i="28"/>
  <c r="AP80" i="28"/>
  <c r="AO80" i="28"/>
  <c r="AP79" i="28"/>
  <c r="AO79" i="28"/>
  <c r="AP78" i="28"/>
  <c r="AO78" i="28"/>
  <c r="AP77" i="28"/>
  <c r="AO77" i="28"/>
  <c r="AP76" i="28"/>
  <c r="AO76" i="28"/>
  <c r="AP75" i="28"/>
  <c r="AO75" i="28"/>
  <c r="AP74" i="28"/>
  <c r="AO74" i="28"/>
  <c r="AP73" i="28"/>
  <c r="AO73" i="28"/>
  <c r="AP72" i="28"/>
  <c r="AO72" i="28"/>
  <c r="AP71" i="28"/>
  <c r="AO71" i="28"/>
  <c r="AP70" i="28"/>
  <c r="AO70" i="28"/>
  <c r="AP69" i="28"/>
  <c r="AO69" i="28"/>
  <c r="AP68" i="28"/>
  <c r="AO68" i="28"/>
  <c r="AP67" i="28"/>
  <c r="AO67" i="28"/>
  <c r="AP66" i="28"/>
  <c r="AO66" i="28"/>
  <c r="AP65" i="28"/>
  <c r="AO65" i="28"/>
  <c r="AP64" i="28"/>
  <c r="AO64" i="28"/>
  <c r="AP63" i="28"/>
  <c r="AO63" i="28"/>
  <c r="AP62" i="28"/>
  <c r="AO62" i="28"/>
  <c r="AP61" i="28"/>
  <c r="AO61" i="28"/>
  <c r="AP60" i="28"/>
  <c r="AO60" i="28"/>
  <c r="AP59" i="28"/>
  <c r="AO59" i="28"/>
  <c r="AP58" i="28"/>
  <c r="AO58" i="28"/>
  <c r="AP57" i="28"/>
  <c r="AO57" i="28"/>
  <c r="AP56" i="28"/>
  <c r="AO56" i="28"/>
  <c r="AP55" i="28"/>
  <c r="AO55" i="28"/>
  <c r="AP54" i="28"/>
  <c r="AO54" i="28"/>
  <c r="AP53" i="28"/>
  <c r="AO53" i="28"/>
  <c r="AP52" i="28"/>
  <c r="AO52" i="28"/>
  <c r="AP51" i="28"/>
  <c r="AO51" i="28"/>
  <c r="AP50" i="28"/>
  <c r="AO50" i="28"/>
  <c r="AP49" i="28"/>
  <c r="AO49" i="28"/>
  <c r="AP48" i="28"/>
  <c r="AO48" i="28"/>
  <c r="AP47" i="28"/>
  <c r="AO47" i="28"/>
  <c r="AP46" i="28"/>
  <c r="AO46" i="28"/>
  <c r="AP45" i="28"/>
  <c r="AO45" i="28"/>
  <c r="AP44" i="28"/>
  <c r="AO44" i="28"/>
  <c r="AP43" i="28"/>
  <c r="AO43" i="28"/>
  <c r="AP42" i="28"/>
  <c r="AO42" i="28"/>
  <c r="AP41" i="28"/>
  <c r="AO41" i="28"/>
  <c r="AP40" i="28"/>
  <c r="AO40" i="28"/>
  <c r="AP39" i="28"/>
  <c r="AO39" i="28"/>
  <c r="AP38" i="28"/>
  <c r="AO38" i="28"/>
  <c r="AP37" i="28"/>
  <c r="AO37" i="28"/>
  <c r="AP36" i="28"/>
  <c r="AO36" i="28"/>
  <c r="AP35" i="28"/>
  <c r="AO35" i="28"/>
  <c r="AP34" i="28"/>
  <c r="AO34" i="28"/>
  <c r="AP33" i="28"/>
  <c r="AO33" i="28"/>
  <c r="AP32" i="28"/>
  <c r="AO32" i="28"/>
  <c r="AP31" i="28"/>
  <c r="AO31" i="28"/>
  <c r="AP30" i="28"/>
  <c r="AO30" i="28"/>
  <c r="AP29" i="28"/>
  <c r="AO29" i="28"/>
  <c r="AP28" i="28"/>
  <c r="AO28" i="28"/>
  <c r="AP27" i="28"/>
  <c r="AO27" i="28"/>
  <c r="AP26" i="28"/>
  <c r="AO26" i="28"/>
  <c r="AP25" i="28"/>
  <c r="AO25" i="28"/>
  <c r="AP24" i="28"/>
  <c r="AO24" i="28"/>
  <c r="AP23" i="28"/>
  <c r="AO23" i="28"/>
  <c r="AP22" i="28"/>
  <c r="AO22" i="28"/>
  <c r="AP21" i="28"/>
  <c r="AO21" i="28"/>
  <c r="AP20" i="28"/>
  <c r="AO20" i="28"/>
  <c r="AP19" i="28"/>
  <c r="AO19" i="28"/>
  <c r="AP18" i="28"/>
  <c r="AO18" i="28"/>
  <c r="AP17" i="28"/>
  <c r="AO17" i="28"/>
  <c r="AP16" i="28"/>
  <c r="AO16" i="28"/>
  <c r="AP15" i="28"/>
  <c r="AO15" i="28"/>
  <c r="AP14" i="28"/>
  <c r="AO14" i="28"/>
  <c r="AP13" i="28"/>
  <c r="AO13" i="28"/>
  <c r="AP12" i="28"/>
  <c r="AO12" i="28"/>
  <c r="AP11" i="28"/>
  <c r="AO11" i="28"/>
  <c r="AP10" i="28"/>
  <c r="AO10" i="28"/>
  <c r="AP9" i="28"/>
  <c r="AO9" i="28"/>
  <c r="AP8" i="28"/>
  <c r="AO8" i="28"/>
  <c r="AP7" i="28"/>
  <c r="AO7" i="28"/>
  <c r="AP6" i="28"/>
  <c r="AO6" i="28"/>
  <c r="AP5" i="28"/>
  <c r="AO5" i="28"/>
  <c r="AO2" i="28" s="1"/>
  <c r="AN2" i="28"/>
  <c r="AM2" i="28"/>
  <c r="AL2" i="28"/>
  <c r="N13" i="30" s="1"/>
  <c r="AK2" i="28"/>
  <c r="AJ2" i="28"/>
  <c r="AI2" i="28"/>
  <c r="AG2" i="28"/>
  <c r="AF2" i="28"/>
  <c r="AE2" i="28"/>
  <c r="AD2" i="28"/>
  <c r="AC2" i="28"/>
  <c r="N12" i="30" s="1"/>
  <c r="AB2" i="28"/>
  <c r="AA2" i="28"/>
  <c r="Z2" i="28"/>
  <c r="Y2" i="28"/>
  <c r="X2" i="28"/>
  <c r="W2" i="28"/>
  <c r="V2" i="28"/>
  <c r="U2" i="28"/>
  <c r="T2" i="28"/>
  <c r="S2" i="28"/>
  <c r="R2" i="28"/>
  <c r="Q2" i="28"/>
  <c r="P2" i="28"/>
  <c r="O2" i="28"/>
  <c r="N2" i="28"/>
  <c r="M2" i="28"/>
  <c r="L2" i="28"/>
  <c r="K2" i="28"/>
  <c r="J2" i="28"/>
  <c r="AP763" i="27"/>
  <c r="AO763" i="27"/>
  <c r="AP762" i="27"/>
  <c r="AO762" i="27"/>
  <c r="AP761" i="27"/>
  <c r="AO761" i="27"/>
  <c r="AP760" i="27"/>
  <c r="AO760" i="27"/>
  <c r="AP759" i="27"/>
  <c r="AO759" i="27"/>
  <c r="AP758" i="27"/>
  <c r="AO758" i="27"/>
  <c r="AP757" i="27"/>
  <c r="AO757" i="27"/>
  <c r="AP756" i="27"/>
  <c r="AO756" i="27"/>
  <c r="AP755" i="27"/>
  <c r="AO755" i="27"/>
  <c r="AP754" i="27"/>
  <c r="AO754" i="27"/>
  <c r="AP753" i="27"/>
  <c r="AO753" i="27"/>
  <c r="AP752" i="27"/>
  <c r="AO752" i="27"/>
  <c r="AP751" i="27"/>
  <c r="AO751" i="27"/>
  <c r="AP750" i="27"/>
  <c r="AO750" i="27"/>
  <c r="AP749" i="27"/>
  <c r="AO749" i="27"/>
  <c r="AP748" i="27"/>
  <c r="AO748" i="27"/>
  <c r="AP747" i="27"/>
  <c r="AO747" i="27"/>
  <c r="AP746" i="27"/>
  <c r="AO746" i="27"/>
  <c r="AP745" i="27"/>
  <c r="AO745" i="27"/>
  <c r="AP744" i="27"/>
  <c r="AO744" i="27"/>
  <c r="AP743" i="27"/>
  <c r="AO743" i="27"/>
  <c r="AP742" i="27"/>
  <c r="AO742" i="27"/>
  <c r="AP741" i="27"/>
  <c r="AO741" i="27"/>
  <c r="AP740" i="27"/>
  <c r="AO740" i="27"/>
  <c r="AP739" i="27"/>
  <c r="AO739" i="27"/>
  <c r="AP738" i="27"/>
  <c r="AO738" i="27"/>
  <c r="AP737" i="27"/>
  <c r="AO737" i="27"/>
  <c r="AP736" i="27"/>
  <c r="AO736" i="27"/>
  <c r="AP735" i="27"/>
  <c r="AO735" i="27"/>
  <c r="AP734" i="27"/>
  <c r="AO734" i="27"/>
  <c r="AP733" i="27"/>
  <c r="AO733" i="27"/>
  <c r="AP732" i="27"/>
  <c r="AO732" i="27"/>
  <c r="AP731" i="27"/>
  <c r="AO731" i="27"/>
  <c r="AP730" i="27"/>
  <c r="AO730" i="27"/>
  <c r="AP729" i="27"/>
  <c r="AO729" i="27"/>
  <c r="AP728" i="27"/>
  <c r="AO728" i="27"/>
  <c r="AP727" i="27"/>
  <c r="AO727" i="27"/>
  <c r="AP726" i="27"/>
  <c r="AO726" i="27"/>
  <c r="AP725" i="27"/>
  <c r="AO725" i="27"/>
  <c r="AP724" i="27"/>
  <c r="AO724" i="27"/>
  <c r="AP723" i="27"/>
  <c r="AO723" i="27"/>
  <c r="AP722" i="27"/>
  <c r="AO722" i="27"/>
  <c r="AP721" i="27"/>
  <c r="AO721" i="27"/>
  <c r="AP720" i="27"/>
  <c r="AO720" i="27"/>
  <c r="AP719" i="27"/>
  <c r="AO719" i="27"/>
  <c r="AP718" i="27"/>
  <c r="AO718" i="27"/>
  <c r="AP717" i="27"/>
  <c r="AO717" i="27"/>
  <c r="AP716" i="27"/>
  <c r="AO716" i="27"/>
  <c r="AP715" i="27"/>
  <c r="AO715" i="27"/>
  <c r="AP714" i="27"/>
  <c r="AO714" i="27"/>
  <c r="AP713" i="27"/>
  <c r="AO713" i="27"/>
  <c r="AP712" i="27"/>
  <c r="AO712" i="27"/>
  <c r="AP711" i="27"/>
  <c r="AO711" i="27"/>
  <c r="AP710" i="27"/>
  <c r="AO710" i="27"/>
  <c r="AP709" i="27"/>
  <c r="AO709" i="27"/>
  <c r="AP708" i="27"/>
  <c r="AO708" i="27"/>
  <c r="AP707" i="27"/>
  <c r="AO707" i="27"/>
  <c r="AP706" i="27"/>
  <c r="AO706" i="27"/>
  <c r="AP705" i="27"/>
  <c r="AO705" i="27"/>
  <c r="AP704" i="27"/>
  <c r="AO704" i="27"/>
  <c r="AP703" i="27"/>
  <c r="AO703" i="27"/>
  <c r="AP702" i="27"/>
  <c r="AO702" i="27"/>
  <c r="AP701" i="27"/>
  <c r="AO701" i="27"/>
  <c r="AP700" i="27"/>
  <c r="AO700" i="27"/>
  <c r="AP699" i="27"/>
  <c r="AO699" i="27"/>
  <c r="AP698" i="27"/>
  <c r="AO698" i="27"/>
  <c r="AP697" i="27"/>
  <c r="AO697" i="27"/>
  <c r="AP696" i="27"/>
  <c r="AO696" i="27"/>
  <c r="AP695" i="27"/>
  <c r="AO695" i="27"/>
  <c r="AP694" i="27"/>
  <c r="AO694" i="27"/>
  <c r="AP693" i="27"/>
  <c r="AO693" i="27"/>
  <c r="AP692" i="27"/>
  <c r="AO692" i="27"/>
  <c r="AP691" i="27"/>
  <c r="AO691" i="27"/>
  <c r="AP690" i="27"/>
  <c r="AO690" i="27"/>
  <c r="AP689" i="27"/>
  <c r="AO689" i="27"/>
  <c r="AP688" i="27"/>
  <c r="AO688" i="27"/>
  <c r="AP687" i="27"/>
  <c r="AO687" i="27"/>
  <c r="AP686" i="27"/>
  <c r="AO686" i="27"/>
  <c r="AP685" i="27"/>
  <c r="AO685" i="27"/>
  <c r="AP684" i="27"/>
  <c r="AO684" i="27"/>
  <c r="AP683" i="27"/>
  <c r="AO683" i="27"/>
  <c r="AP682" i="27"/>
  <c r="AO682" i="27"/>
  <c r="AP681" i="27"/>
  <c r="AO681" i="27"/>
  <c r="AP680" i="27"/>
  <c r="AO680" i="27"/>
  <c r="AP679" i="27"/>
  <c r="AO679" i="27"/>
  <c r="AP678" i="27"/>
  <c r="AO678" i="27"/>
  <c r="AP677" i="27"/>
  <c r="AO677" i="27"/>
  <c r="AP676" i="27"/>
  <c r="AO676" i="27"/>
  <c r="AP675" i="27"/>
  <c r="AO675" i="27"/>
  <c r="AP674" i="27"/>
  <c r="AO674" i="27"/>
  <c r="AP673" i="27"/>
  <c r="AO673" i="27"/>
  <c r="AP672" i="27"/>
  <c r="AO672" i="27"/>
  <c r="AP671" i="27"/>
  <c r="AO671" i="27"/>
  <c r="AP670" i="27"/>
  <c r="AO670" i="27"/>
  <c r="AP669" i="27"/>
  <c r="AO669" i="27"/>
  <c r="AP668" i="27"/>
  <c r="AO668" i="27"/>
  <c r="AP667" i="27"/>
  <c r="AO667" i="27"/>
  <c r="AP666" i="27"/>
  <c r="AO666" i="27"/>
  <c r="AP665" i="27"/>
  <c r="AO665" i="27"/>
  <c r="AP664" i="27"/>
  <c r="AO664" i="27"/>
  <c r="AP663" i="27"/>
  <c r="AO663" i="27"/>
  <c r="AP662" i="27"/>
  <c r="AO662" i="27"/>
  <c r="AP661" i="27"/>
  <c r="AO661" i="27"/>
  <c r="AP660" i="27"/>
  <c r="AO660" i="27"/>
  <c r="AP659" i="27"/>
  <c r="AO659" i="27"/>
  <c r="AP658" i="27"/>
  <c r="AO658" i="27"/>
  <c r="AP657" i="27"/>
  <c r="AO657" i="27"/>
  <c r="AP656" i="27"/>
  <c r="AO656" i="27"/>
  <c r="AP655" i="27"/>
  <c r="AO655" i="27"/>
  <c r="AP654" i="27"/>
  <c r="AO654" i="27"/>
  <c r="AP653" i="27"/>
  <c r="AO653" i="27"/>
  <c r="AP652" i="27"/>
  <c r="AO652" i="27"/>
  <c r="AP651" i="27"/>
  <c r="AO651" i="27"/>
  <c r="AP650" i="27"/>
  <c r="AO650" i="27"/>
  <c r="AP649" i="27"/>
  <c r="AO649" i="27"/>
  <c r="AP648" i="27"/>
  <c r="AO648" i="27"/>
  <c r="AP647" i="27"/>
  <c r="AO647" i="27"/>
  <c r="AP646" i="27"/>
  <c r="AO646" i="27"/>
  <c r="AP645" i="27"/>
  <c r="AO645" i="27"/>
  <c r="AP644" i="27"/>
  <c r="AO644" i="27"/>
  <c r="AP643" i="27"/>
  <c r="AO643" i="27"/>
  <c r="AP642" i="27"/>
  <c r="AO642" i="27"/>
  <c r="AP641" i="27"/>
  <c r="AO641" i="27"/>
  <c r="AP640" i="27"/>
  <c r="AO640" i="27"/>
  <c r="AP639" i="27"/>
  <c r="AO639" i="27"/>
  <c r="AP638" i="27"/>
  <c r="AO638" i="27"/>
  <c r="AP637" i="27"/>
  <c r="AO637" i="27"/>
  <c r="AP636" i="27"/>
  <c r="AO636" i="27"/>
  <c r="AP635" i="27"/>
  <c r="AO635" i="27"/>
  <c r="AP634" i="27"/>
  <c r="AO634" i="27"/>
  <c r="AP633" i="27"/>
  <c r="AO633" i="27"/>
  <c r="AP632" i="27"/>
  <c r="AO632" i="27"/>
  <c r="AP631" i="27"/>
  <c r="AO631" i="27"/>
  <c r="AP630" i="27"/>
  <c r="AO630" i="27"/>
  <c r="AP629" i="27"/>
  <c r="AO629" i="27"/>
  <c r="AP628" i="27"/>
  <c r="AO628" i="27"/>
  <c r="AP627" i="27"/>
  <c r="AO627" i="27"/>
  <c r="AP626" i="27"/>
  <c r="AO626" i="27"/>
  <c r="AP625" i="27"/>
  <c r="AO625" i="27"/>
  <c r="AP624" i="27"/>
  <c r="AO624" i="27"/>
  <c r="AP623" i="27"/>
  <c r="AO623" i="27"/>
  <c r="AP622" i="27"/>
  <c r="AO622" i="27"/>
  <c r="AP621" i="27"/>
  <c r="AO621" i="27"/>
  <c r="AP620" i="27"/>
  <c r="AO620" i="27"/>
  <c r="AP619" i="27"/>
  <c r="AO619" i="27"/>
  <c r="AP618" i="27"/>
  <c r="AO618" i="27"/>
  <c r="AP617" i="27"/>
  <c r="AO617" i="27"/>
  <c r="AP616" i="27"/>
  <c r="AO616" i="27"/>
  <c r="AP615" i="27"/>
  <c r="AO615" i="27"/>
  <c r="AP614" i="27"/>
  <c r="AO614" i="27"/>
  <c r="AP613" i="27"/>
  <c r="AO613" i="27"/>
  <c r="AP612" i="27"/>
  <c r="AO612" i="27"/>
  <c r="AP611" i="27"/>
  <c r="AO611" i="27"/>
  <c r="AP610" i="27"/>
  <c r="AO610" i="27"/>
  <c r="AP609" i="27"/>
  <c r="AO609" i="27"/>
  <c r="AP608" i="27"/>
  <c r="AO608" i="27"/>
  <c r="AP607" i="27"/>
  <c r="AO607" i="27"/>
  <c r="AP606" i="27"/>
  <c r="AO606" i="27"/>
  <c r="AP605" i="27"/>
  <c r="AO605" i="27"/>
  <c r="AP604" i="27"/>
  <c r="AO604" i="27"/>
  <c r="AP603" i="27"/>
  <c r="AO603" i="27"/>
  <c r="AP602" i="27"/>
  <c r="AO602" i="27"/>
  <c r="AP601" i="27"/>
  <c r="AO601" i="27"/>
  <c r="AP600" i="27"/>
  <c r="AO600" i="27"/>
  <c r="AP599" i="27"/>
  <c r="AO599" i="27"/>
  <c r="AP598" i="27"/>
  <c r="AO598" i="27"/>
  <c r="AP597" i="27"/>
  <c r="AO597" i="27"/>
  <c r="AP596" i="27"/>
  <c r="AO596" i="27"/>
  <c r="AP595" i="27"/>
  <c r="AO595" i="27"/>
  <c r="AP594" i="27"/>
  <c r="AO594" i="27"/>
  <c r="AP593" i="27"/>
  <c r="AO593" i="27"/>
  <c r="AP592" i="27"/>
  <c r="AO592" i="27"/>
  <c r="AP591" i="27"/>
  <c r="AO591" i="27"/>
  <c r="AP590" i="27"/>
  <c r="AO590" i="27"/>
  <c r="AP589" i="27"/>
  <c r="AO589" i="27"/>
  <c r="AP588" i="27"/>
  <c r="AO588" i="27"/>
  <c r="AP587" i="27"/>
  <c r="AO587" i="27"/>
  <c r="AP586" i="27"/>
  <c r="AO586" i="27"/>
  <c r="AP585" i="27"/>
  <c r="AO585" i="27"/>
  <c r="AP584" i="27"/>
  <c r="AO584" i="27"/>
  <c r="AP583" i="27"/>
  <c r="AO583" i="27"/>
  <c r="AP582" i="27"/>
  <c r="AO582" i="27"/>
  <c r="AP581" i="27"/>
  <c r="AO581" i="27"/>
  <c r="AP580" i="27"/>
  <c r="AO580" i="27"/>
  <c r="AP579" i="27"/>
  <c r="AO579" i="27"/>
  <c r="AP578" i="27"/>
  <c r="AO578" i="27"/>
  <c r="AP577" i="27"/>
  <c r="AO577" i="27"/>
  <c r="AP576" i="27"/>
  <c r="AO576" i="27"/>
  <c r="AP575" i="27"/>
  <c r="AO575" i="27"/>
  <c r="AP574" i="27"/>
  <c r="AO574" i="27"/>
  <c r="AP573" i="27"/>
  <c r="AO573" i="27"/>
  <c r="AP572" i="27"/>
  <c r="AO572" i="27"/>
  <c r="AP571" i="27"/>
  <c r="AO571" i="27"/>
  <c r="AP570" i="27"/>
  <c r="AO570" i="27"/>
  <c r="AP569" i="27"/>
  <c r="AO569" i="27"/>
  <c r="AP568" i="27"/>
  <c r="AO568" i="27"/>
  <c r="AP567" i="27"/>
  <c r="AO567" i="27"/>
  <c r="AP566" i="27"/>
  <c r="AO566" i="27"/>
  <c r="AP565" i="27"/>
  <c r="AO565" i="27"/>
  <c r="AP564" i="27"/>
  <c r="AO564" i="27"/>
  <c r="AP563" i="27"/>
  <c r="AO563" i="27"/>
  <c r="AP562" i="27"/>
  <c r="AO562" i="27"/>
  <c r="AP561" i="27"/>
  <c r="AO561" i="27"/>
  <c r="AP560" i="27"/>
  <c r="AO560" i="27"/>
  <c r="AP559" i="27"/>
  <c r="AO559" i="27"/>
  <c r="AP558" i="27"/>
  <c r="AO558" i="27"/>
  <c r="AP557" i="27"/>
  <c r="AO557" i="27"/>
  <c r="AP556" i="27"/>
  <c r="AO556" i="27"/>
  <c r="AP555" i="27"/>
  <c r="AO555" i="27"/>
  <c r="AP554" i="27"/>
  <c r="AO554" i="27"/>
  <c r="AP553" i="27"/>
  <c r="AO553" i="27"/>
  <c r="AP552" i="27"/>
  <c r="AO552" i="27"/>
  <c r="AP551" i="27"/>
  <c r="AO551" i="27"/>
  <c r="AP550" i="27"/>
  <c r="AO550" i="27"/>
  <c r="AP549" i="27"/>
  <c r="AO549" i="27"/>
  <c r="AP548" i="27"/>
  <c r="AO548" i="27"/>
  <c r="AP547" i="27"/>
  <c r="AO547" i="27"/>
  <c r="AP546" i="27"/>
  <c r="AO546" i="27"/>
  <c r="AP545" i="27"/>
  <c r="AO545" i="27"/>
  <c r="AP544" i="27"/>
  <c r="AO544" i="27"/>
  <c r="AP543" i="27"/>
  <c r="AO543" i="27"/>
  <c r="AP542" i="27"/>
  <c r="AO542" i="27"/>
  <c r="AP541" i="27"/>
  <c r="AO541" i="27"/>
  <c r="AP540" i="27"/>
  <c r="AO540" i="27"/>
  <c r="AP539" i="27"/>
  <c r="AO539" i="27"/>
  <c r="AP538" i="27"/>
  <c r="AO538" i="27"/>
  <c r="AP537" i="27"/>
  <c r="AO537" i="27"/>
  <c r="AP536" i="27"/>
  <c r="AO536" i="27"/>
  <c r="AP535" i="27"/>
  <c r="AO535" i="27"/>
  <c r="AP534" i="27"/>
  <c r="AO534" i="27"/>
  <c r="AP533" i="27"/>
  <c r="AO533" i="27"/>
  <c r="AP532" i="27"/>
  <c r="AO532" i="27"/>
  <c r="AP531" i="27"/>
  <c r="AO531" i="27"/>
  <c r="AP530" i="27"/>
  <c r="AO530" i="27"/>
  <c r="AP529" i="27"/>
  <c r="AO529" i="27"/>
  <c r="AP528" i="27"/>
  <c r="AO528" i="27"/>
  <c r="AP527" i="27"/>
  <c r="AO527" i="27"/>
  <c r="AP526" i="27"/>
  <c r="AO526" i="27"/>
  <c r="AP525" i="27"/>
  <c r="AO525" i="27"/>
  <c r="AP524" i="27"/>
  <c r="AO524" i="27"/>
  <c r="AP523" i="27"/>
  <c r="AO523" i="27"/>
  <c r="AP522" i="27"/>
  <c r="AO522" i="27"/>
  <c r="AP521" i="27"/>
  <c r="AO521" i="27"/>
  <c r="AP520" i="27"/>
  <c r="AO520" i="27"/>
  <c r="AP519" i="27"/>
  <c r="AO519" i="27"/>
  <c r="AP518" i="27"/>
  <c r="AO518" i="27"/>
  <c r="AP517" i="27"/>
  <c r="AO517" i="27"/>
  <c r="AP516" i="27"/>
  <c r="AO516" i="27"/>
  <c r="AP515" i="27"/>
  <c r="AO515" i="27"/>
  <c r="AP514" i="27"/>
  <c r="AO514" i="27"/>
  <c r="AP513" i="27"/>
  <c r="AO513" i="27"/>
  <c r="AP512" i="27"/>
  <c r="AO512" i="27"/>
  <c r="AP511" i="27"/>
  <c r="AO511" i="27"/>
  <c r="AP510" i="27"/>
  <c r="AO510" i="27"/>
  <c r="AP509" i="27"/>
  <c r="AO509" i="27"/>
  <c r="AP508" i="27"/>
  <c r="AO508" i="27"/>
  <c r="AP507" i="27"/>
  <c r="AO507" i="27"/>
  <c r="AP506" i="27"/>
  <c r="AO506" i="27"/>
  <c r="AP505" i="27"/>
  <c r="AO505" i="27"/>
  <c r="AP504" i="27"/>
  <c r="AO504" i="27"/>
  <c r="AP503" i="27"/>
  <c r="AO503" i="27"/>
  <c r="AP502" i="27"/>
  <c r="AO502" i="27"/>
  <c r="AP501" i="27"/>
  <c r="AO501" i="27"/>
  <c r="AP500" i="27"/>
  <c r="AO500" i="27"/>
  <c r="AP499" i="27"/>
  <c r="AO499" i="27"/>
  <c r="AP498" i="27"/>
  <c r="AO498" i="27"/>
  <c r="AP497" i="27"/>
  <c r="AO497" i="27"/>
  <c r="AP496" i="27"/>
  <c r="AO496" i="27"/>
  <c r="AP495" i="27"/>
  <c r="AO495" i="27"/>
  <c r="AP494" i="27"/>
  <c r="AO494" i="27"/>
  <c r="AP493" i="27"/>
  <c r="AO493" i="27"/>
  <c r="AP492" i="27"/>
  <c r="AO492" i="27"/>
  <c r="AP491" i="27"/>
  <c r="AO491" i="27"/>
  <c r="AP490" i="27"/>
  <c r="AO490" i="27"/>
  <c r="AP489" i="27"/>
  <c r="AO489" i="27"/>
  <c r="AP488" i="27"/>
  <c r="AO488" i="27"/>
  <c r="AP487" i="27"/>
  <c r="AO487" i="27"/>
  <c r="AP486" i="27"/>
  <c r="AO486" i="27"/>
  <c r="AP485" i="27"/>
  <c r="AO485" i="27"/>
  <c r="AP484" i="27"/>
  <c r="AO484" i="27"/>
  <c r="AP483" i="27"/>
  <c r="AO483" i="27"/>
  <c r="AP482" i="27"/>
  <c r="AO482" i="27"/>
  <c r="AP481" i="27"/>
  <c r="AO481" i="27"/>
  <c r="AP480" i="27"/>
  <c r="AO480" i="27"/>
  <c r="AP479" i="27"/>
  <c r="AO479" i="27"/>
  <c r="AP478" i="27"/>
  <c r="AO478" i="27"/>
  <c r="AP477" i="27"/>
  <c r="AO477" i="27"/>
  <c r="AP476" i="27"/>
  <c r="AO476" i="27"/>
  <c r="AP475" i="27"/>
  <c r="AO475" i="27"/>
  <c r="AP474" i="27"/>
  <c r="AO474" i="27"/>
  <c r="AP473" i="27"/>
  <c r="AO473" i="27"/>
  <c r="AP472" i="27"/>
  <c r="AO472" i="27"/>
  <c r="AP471" i="27"/>
  <c r="AO471" i="27"/>
  <c r="AP470" i="27"/>
  <c r="AO470" i="27"/>
  <c r="AP469" i="27"/>
  <c r="AO469" i="27"/>
  <c r="AP468" i="27"/>
  <c r="AO468" i="27"/>
  <c r="AP467" i="27"/>
  <c r="AO467" i="27"/>
  <c r="AP466" i="27"/>
  <c r="AO466" i="27"/>
  <c r="AP465" i="27"/>
  <c r="AO465" i="27"/>
  <c r="AP464" i="27"/>
  <c r="AO464" i="27"/>
  <c r="AP463" i="27"/>
  <c r="AO463" i="27"/>
  <c r="AP462" i="27"/>
  <c r="AO462" i="27"/>
  <c r="AP461" i="27"/>
  <c r="AO461" i="27"/>
  <c r="AP460" i="27"/>
  <c r="AO460" i="27"/>
  <c r="AP459" i="27"/>
  <c r="AO459" i="27"/>
  <c r="AP458" i="27"/>
  <c r="AO458" i="27"/>
  <c r="AP457" i="27"/>
  <c r="AO457" i="27"/>
  <c r="AP456" i="27"/>
  <c r="AO456" i="27"/>
  <c r="AP455" i="27"/>
  <c r="AO455" i="27"/>
  <c r="AP454" i="27"/>
  <c r="AO454" i="27"/>
  <c r="AP453" i="27"/>
  <c r="AO453" i="27"/>
  <c r="AP452" i="27"/>
  <c r="AO452" i="27"/>
  <c r="AP451" i="27"/>
  <c r="AO451" i="27"/>
  <c r="AP450" i="27"/>
  <c r="AO450" i="27"/>
  <c r="AP449" i="27"/>
  <c r="AO449" i="27"/>
  <c r="AP448" i="27"/>
  <c r="AO448" i="27"/>
  <c r="AP447" i="27"/>
  <c r="AO447" i="27"/>
  <c r="AP446" i="27"/>
  <c r="AO446" i="27"/>
  <c r="AP445" i="27"/>
  <c r="AO445" i="27"/>
  <c r="AP444" i="27"/>
  <c r="AO444" i="27"/>
  <c r="AP443" i="27"/>
  <c r="AO443" i="27"/>
  <c r="AP442" i="27"/>
  <c r="AO442" i="27"/>
  <c r="AP441" i="27"/>
  <c r="AO441" i="27"/>
  <c r="AP440" i="27"/>
  <c r="AO440" i="27"/>
  <c r="AP439" i="27"/>
  <c r="AO439" i="27"/>
  <c r="AP438" i="27"/>
  <c r="AO438" i="27"/>
  <c r="AP437" i="27"/>
  <c r="AO437" i="27"/>
  <c r="AP436" i="27"/>
  <c r="AO436" i="27"/>
  <c r="AP435" i="27"/>
  <c r="AO435" i="27"/>
  <c r="AP434" i="27"/>
  <c r="AO434" i="27"/>
  <c r="AP433" i="27"/>
  <c r="AO433" i="27"/>
  <c r="AP432" i="27"/>
  <c r="AO432" i="27"/>
  <c r="AP431" i="27"/>
  <c r="AO431" i="27"/>
  <c r="AP430" i="27"/>
  <c r="AO430" i="27"/>
  <c r="AP429" i="27"/>
  <c r="AO429" i="27"/>
  <c r="AP428" i="27"/>
  <c r="AO428" i="27"/>
  <c r="AP427" i="27"/>
  <c r="AO427" i="27"/>
  <c r="AP426" i="27"/>
  <c r="AO426" i="27"/>
  <c r="AP425" i="27"/>
  <c r="AO425" i="27"/>
  <c r="AP424" i="27"/>
  <c r="AO424" i="27"/>
  <c r="AP423" i="27"/>
  <c r="AO423" i="27"/>
  <c r="AP422" i="27"/>
  <c r="AO422" i="27"/>
  <c r="AP421" i="27"/>
  <c r="AO421" i="27"/>
  <c r="AP420" i="27"/>
  <c r="AO420" i="27"/>
  <c r="AP419" i="27"/>
  <c r="AO419" i="27"/>
  <c r="AP418" i="27"/>
  <c r="AO418" i="27"/>
  <c r="AP417" i="27"/>
  <c r="AO417" i="27"/>
  <c r="AP416" i="27"/>
  <c r="AO416" i="27"/>
  <c r="AP415" i="27"/>
  <c r="AO415" i="27"/>
  <c r="AP414" i="27"/>
  <c r="AO414" i="27"/>
  <c r="AP413" i="27"/>
  <c r="AO413" i="27"/>
  <c r="AP412" i="27"/>
  <c r="AO412" i="27"/>
  <c r="AP411" i="27"/>
  <c r="AO411" i="27"/>
  <c r="AP410" i="27"/>
  <c r="AO410" i="27"/>
  <c r="AP409" i="27"/>
  <c r="AO409" i="27"/>
  <c r="AP408" i="27"/>
  <c r="AO408" i="27"/>
  <c r="AP407" i="27"/>
  <c r="AO407" i="27"/>
  <c r="AP406" i="27"/>
  <c r="AO406" i="27"/>
  <c r="AP405" i="27"/>
  <c r="AO405" i="27"/>
  <c r="AP404" i="27"/>
  <c r="AO404" i="27"/>
  <c r="AP403" i="27"/>
  <c r="AO403" i="27"/>
  <c r="AP402" i="27"/>
  <c r="AO402" i="27"/>
  <c r="AP401" i="27"/>
  <c r="AO401" i="27"/>
  <c r="AP400" i="27"/>
  <c r="AO400" i="27"/>
  <c r="AP399" i="27"/>
  <c r="AO399" i="27"/>
  <c r="AP398" i="27"/>
  <c r="AO398" i="27"/>
  <c r="AP397" i="27"/>
  <c r="AO397" i="27"/>
  <c r="AP396" i="27"/>
  <c r="AO396" i="27"/>
  <c r="AP395" i="27"/>
  <c r="AO395" i="27"/>
  <c r="AP394" i="27"/>
  <c r="AO394" i="27"/>
  <c r="AP393" i="27"/>
  <c r="AO393" i="27"/>
  <c r="AP392" i="27"/>
  <c r="AO392" i="27"/>
  <c r="AP391" i="27"/>
  <c r="AO391" i="27"/>
  <c r="AP390" i="27"/>
  <c r="AO390" i="27"/>
  <c r="AP389" i="27"/>
  <c r="AO389" i="27"/>
  <c r="AP388" i="27"/>
  <c r="AO388" i="27"/>
  <c r="AP387" i="27"/>
  <c r="AO387" i="27"/>
  <c r="AP386" i="27"/>
  <c r="AO386" i="27"/>
  <c r="AP385" i="27"/>
  <c r="AO385" i="27"/>
  <c r="AP384" i="27"/>
  <c r="AO384" i="27"/>
  <c r="AP383" i="27"/>
  <c r="AO383" i="27"/>
  <c r="AP382" i="27"/>
  <c r="AO382" i="27"/>
  <c r="AP381" i="27"/>
  <c r="AO381" i="27"/>
  <c r="AP380" i="27"/>
  <c r="AO380" i="27"/>
  <c r="AP379" i="27"/>
  <c r="AO379" i="27"/>
  <c r="AP378" i="27"/>
  <c r="AO378" i="27"/>
  <c r="AP377" i="27"/>
  <c r="AO377" i="27"/>
  <c r="AP376" i="27"/>
  <c r="AO376" i="27"/>
  <c r="AP375" i="27"/>
  <c r="AO375" i="27"/>
  <c r="AP374" i="27"/>
  <c r="AO374" i="27"/>
  <c r="AP373" i="27"/>
  <c r="AO373" i="27"/>
  <c r="AP372" i="27"/>
  <c r="AO372" i="27"/>
  <c r="AP371" i="27"/>
  <c r="AO371" i="27"/>
  <c r="AP370" i="27"/>
  <c r="AO370" i="27"/>
  <c r="AP369" i="27"/>
  <c r="AO369" i="27"/>
  <c r="AP368" i="27"/>
  <c r="AO368" i="27"/>
  <c r="AP367" i="27"/>
  <c r="AO367" i="27"/>
  <c r="AP366" i="27"/>
  <c r="AO366" i="27"/>
  <c r="AP365" i="27"/>
  <c r="AO365" i="27"/>
  <c r="AP364" i="27"/>
  <c r="AO364" i="27"/>
  <c r="AP363" i="27"/>
  <c r="AO363" i="27"/>
  <c r="AP362" i="27"/>
  <c r="AO362" i="27"/>
  <c r="AP361" i="27"/>
  <c r="AO361" i="27"/>
  <c r="AP360" i="27"/>
  <c r="AO360" i="27"/>
  <c r="AP359" i="27"/>
  <c r="AO359" i="27"/>
  <c r="AP358" i="27"/>
  <c r="AO358" i="27"/>
  <c r="AP357" i="27"/>
  <c r="AO357" i="27"/>
  <c r="AP356" i="27"/>
  <c r="AO356" i="27"/>
  <c r="AP355" i="27"/>
  <c r="AO355" i="27"/>
  <c r="AP354" i="27"/>
  <c r="AO354" i="27"/>
  <c r="AP353" i="27"/>
  <c r="AO353" i="27"/>
  <c r="AP352" i="27"/>
  <c r="AO352" i="27"/>
  <c r="AP351" i="27"/>
  <c r="AO351" i="27"/>
  <c r="AP350" i="27"/>
  <c r="AO350" i="27"/>
  <c r="AP349" i="27"/>
  <c r="AO349" i="27"/>
  <c r="AP348" i="27"/>
  <c r="AO348" i="27"/>
  <c r="AP347" i="27"/>
  <c r="AO347" i="27"/>
  <c r="AP346" i="27"/>
  <c r="AO346" i="27"/>
  <c r="AP345" i="27"/>
  <c r="AO345" i="27"/>
  <c r="AP344" i="27"/>
  <c r="AO344" i="27"/>
  <c r="AP343" i="27"/>
  <c r="AO343" i="27"/>
  <c r="AP342" i="27"/>
  <c r="AO342" i="27"/>
  <c r="AP341" i="27"/>
  <c r="AO341" i="27"/>
  <c r="AP340" i="27"/>
  <c r="AO340" i="27"/>
  <c r="AP339" i="27"/>
  <c r="AO339" i="27"/>
  <c r="AP338" i="27"/>
  <c r="AO338" i="27"/>
  <c r="AP337" i="27"/>
  <c r="AO337" i="27"/>
  <c r="AP336" i="27"/>
  <c r="AO336" i="27"/>
  <c r="AP335" i="27"/>
  <c r="AO335" i="27"/>
  <c r="AP334" i="27"/>
  <c r="AO334" i="27"/>
  <c r="AP333" i="27"/>
  <c r="AO333" i="27"/>
  <c r="AP332" i="27"/>
  <c r="AO332" i="27"/>
  <c r="AP331" i="27"/>
  <c r="AO331" i="27"/>
  <c r="AP330" i="27"/>
  <c r="AO330" i="27"/>
  <c r="AP329" i="27"/>
  <c r="AO329" i="27"/>
  <c r="AP328" i="27"/>
  <c r="AO328" i="27"/>
  <c r="AP327" i="27"/>
  <c r="AO327" i="27"/>
  <c r="AP326" i="27"/>
  <c r="AO326" i="27"/>
  <c r="AP325" i="27"/>
  <c r="AO325" i="27"/>
  <c r="AP324" i="27"/>
  <c r="AO324" i="27"/>
  <c r="AP323" i="27"/>
  <c r="AO323" i="27"/>
  <c r="AP322" i="27"/>
  <c r="AO322" i="27"/>
  <c r="AP321" i="27"/>
  <c r="AO321" i="27"/>
  <c r="AP320" i="27"/>
  <c r="AO320" i="27"/>
  <c r="AP319" i="27"/>
  <c r="AO319" i="27"/>
  <c r="AP318" i="27"/>
  <c r="AO318" i="27"/>
  <c r="AP317" i="27"/>
  <c r="AO317" i="27"/>
  <c r="AP316" i="27"/>
  <c r="AO316" i="27"/>
  <c r="AP315" i="27"/>
  <c r="AO315" i="27"/>
  <c r="AP314" i="27"/>
  <c r="AO314" i="27"/>
  <c r="AP313" i="27"/>
  <c r="AO313" i="27"/>
  <c r="AP312" i="27"/>
  <c r="AO312" i="27"/>
  <c r="AP311" i="27"/>
  <c r="AO311" i="27"/>
  <c r="AP310" i="27"/>
  <c r="AO310" i="27"/>
  <c r="AP309" i="27"/>
  <c r="AO309" i="27"/>
  <c r="AP308" i="27"/>
  <c r="AO308" i="27"/>
  <c r="AP307" i="27"/>
  <c r="AO307" i="27"/>
  <c r="AP306" i="27"/>
  <c r="AO306" i="27"/>
  <c r="AP305" i="27"/>
  <c r="AO305" i="27"/>
  <c r="AP304" i="27"/>
  <c r="AO304" i="27"/>
  <c r="AP303" i="27"/>
  <c r="AO303" i="27"/>
  <c r="AP302" i="27"/>
  <c r="AO302" i="27"/>
  <c r="AP301" i="27"/>
  <c r="AO301" i="27"/>
  <c r="AP300" i="27"/>
  <c r="AO300" i="27"/>
  <c r="AP299" i="27"/>
  <c r="AO299" i="27"/>
  <c r="AP298" i="27"/>
  <c r="AO298" i="27"/>
  <c r="AP297" i="27"/>
  <c r="AO297" i="27"/>
  <c r="AP296" i="27"/>
  <c r="AO296" i="27"/>
  <c r="AP295" i="27"/>
  <c r="AO295" i="27"/>
  <c r="AP294" i="27"/>
  <c r="AO294" i="27"/>
  <c r="AP293" i="27"/>
  <c r="AO293" i="27"/>
  <c r="AP292" i="27"/>
  <c r="AO292" i="27"/>
  <c r="AP291" i="27"/>
  <c r="AO291" i="27"/>
  <c r="AP290" i="27"/>
  <c r="AO290" i="27"/>
  <c r="AP289" i="27"/>
  <c r="AO289" i="27"/>
  <c r="AP288" i="27"/>
  <c r="AO288" i="27"/>
  <c r="AP287" i="27"/>
  <c r="AO287" i="27"/>
  <c r="AP286" i="27"/>
  <c r="AO286" i="27"/>
  <c r="AP285" i="27"/>
  <c r="AO285" i="27"/>
  <c r="AP284" i="27"/>
  <c r="AO284" i="27"/>
  <c r="AP283" i="27"/>
  <c r="AO283" i="27"/>
  <c r="AP282" i="27"/>
  <c r="AO282" i="27"/>
  <c r="AP281" i="27"/>
  <c r="AO281" i="27"/>
  <c r="AP280" i="27"/>
  <c r="AO280" i="27"/>
  <c r="AP279" i="27"/>
  <c r="AO279" i="27"/>
  <c r="AP278" i="27"/>
  <c r="AO278" i="27"/>
  <c r="AP277" i="27"/>
  <c r="AO277" i="27"/>
  <c r="AP276" i="27"/>
  <c r="AO276" i="27"/>
  <c r="AP275" i="27"/>
  <c r="AO275" i="27"/>
  <c r="AP274" i="27"/>
  <c r="AO274" i="27"/>
  <c r="AP273" i="27"/>
  <c r="AO273" i="27"/>
  <c r="AP272" i="27"/>
  <c r="AO272" i="27"/>
  <c r="AP271" i="27"/>
  <c r="AO271" i="27"/>
  <c r="AP270" i="27"/>
  <c r="AO270" i="27"/>
  <c r="AP269" i="27"/>
  <c r="AO269" i="27"/>
  <c r="AP268" i="27"/>
  <c r="AO268" i="27"/>
  <c r="AP267" i="27"/>
  <c r="AO267" i="27"/>
  <c r="AP266" i="27"/>
  <c r="AO266" i="27"/>
  <c r="AP265" i="27"/>
  <c r="AO265" i="27"/>
  <c r="AP264" i="27"/>
  <c r="AO264" i="27"/>
  <c r="AP263" i="27"/>
  <c r="AO263" i="27"/>
  <c r="AP262" i="27"/>
  <c r="AO262" i="27"/>
  <c r="AP261" i="27"/>
  <c r="AO261" i="27"/>
  <c r="AP260" i="27"/>
  <c r="AO260" i="27"/>
  <c r="AP259" i="27"/>
  <c r="AO259" i="27"/>
  <c r="AP258" i="27"/>
  <c r="AO258" i="27"/>
  <c r="AP257" i="27"/>
  <c r="AO257" i="27"/>
  <c r="AP256" i="27"/>
  <c r="AO256" i="27"/>
  <c r="AP255" i="27"/>
  <c r="AO255" i="27"/>
  <c r="AP254" i="27"/>
  <c r="AO254" i="27"/>
  <c r="AP253" i="27"/>
  <c r="AO253" i="27"/>
  <c r="AP252" i="27"/>
  <c r="AO252" i="27"/>
  <c r="AP251" i="27"/>
  <c r="AO251" i="27"/>
  <c r="AP250" i="27"/>
  <c r="AO250" i="27"/>
  <c r="AP249" i="27"/>
  <c r="AO249" i="27"/>
  <c r="AP248" i="27"/>
  <c r="AO248" i="27"/>
  <c r="AP247" i="27"/>
  <c r="AO247" i="27"/>
  <c r="AP246" i="27"/>
  <c r="AO246" i="27"/>
  <c r="AP245" i="27"/>
  <c r="AO245" i="27"/>
  <c r="AP244" i="27"/>
  <c r="AO244" i="27"/>
  <c r="AP243" i="27"/>
  <c r="AO243" i="27"/>
  <c r="AP242" i="27"/>
  <c r="AO242" i="27"/>
  <c r="AP241" i="27"/>
  <c r="AO241" i="27"/>
  <c r="AP240" i="27"/>
  <c r="AO240" i="27"/>
  <c r="AP239" i="27"/>
  <c r="AO239" i="27"/>
  <c r="AP238" i="27"/>
  <c r="AO238" i="27"/>
  <c r="AP237" i="27"/>
  <c r="AO237" i="27"/>
  <c r="AP236" i="27"/>
  <c r="AO236" i="27"/>
  <c r="AP235" i="27"/>
  <c r="AO235" i="27"/>
  <c r="AP234" i="27"/>
  <c r="AO234" i="27"/>
  <c r="AP233" i="27"/>
  <c r="AO233" i="27"/>
  <c r="AP232" i="27"/>
  <c r="AO232" i="27"/>
  <c r="AP231" i="27"/>
  <c r="AO231" i="27"/>
  <c r="AP230" i="27"/>
  <c r="AO230" i="27"/>
  <c r="AP229" i="27"/>
  <c r="AO229" i="27"/>
  <c r="AP228" i="27"/>
  <c r="AO228" i="27"/>
  <c r="AP227" i="27"/>
  <c r="AO227" i="27"/>
  <c r="AP226" i="27"/>
  <c r="AO226" i="27"/>
  <c r="AP225" i="27"/>
  <c r="AO225" i="27"/>
  <c r="AP224" i="27"/>
  <c r="AO224" i="27"/>
  <c r="AP223" i="27"/>
  <c r="AO223" i="27"/>
  <c r="AP222" i="27"/>
  <c r="AO222" i="27"/>
  <c r="AP221" i="27"/>
  <c r="AO221" i="27"/>
  <c r="AP220" i="27"/>
  <c r="AO220" i="27"/>
  <c r="AP219" i="27"/>
  <c r="AO219" i="27"/>
  <c r="AP218" i="27"/>
  <c r="AO218" i="27"/>
  <c r="AP217" i="27"/>
  <c r="AO217" i="27"/>
  <c r="AP216" i="27"/>
  <c r="AO216" i="27"/>
  <c r="AP215" i="27"/>
  <c r="AO215" i="27"/>
  <c r="AP214" i="27"/>
  <c r="AO214" i="27"/>
  <c r="AP213" i="27"/>
  <c r="AO213" i="27"/>
  <c r="AP212" i="27"/>
  <c r="AO212" i="27"/>
  <c r="AP211" i="27"/>
  <c r="AO211" i="27"/>
  <c r="AP210" i="27"/>
  <c r="AO210" i="27"/>
  <c r="AP209" i="27"/>
  <c r="AO209" i="27"/>
  <c r="AP208" i="27"/>
  <c r="AO208" i="27"/>
  <c r="AP207" i="27"/>
  <c r="AO207" i="27"/>
  <c r="AP206" i="27"/>
  <c r="AO206" i="27"/>
  <c r="AP205" i="27"/>
  <c r="AO205" i="27"/>
  <c r="AP204" i="27"/>
  <c r="AO204" i="27"/>
  <c r="AP203" i="27"/>
  <c r="AO203" i="27"/>
  <c r="AP202" i="27"/>
  <c r="AO202" i="27"/>
  <c r="AP201" i="27"/>
  <c r="AO201" i="27"/>
  <c r="AP200" i="27"/>
  <c r="AO200" i="27"/>
  <c r="AP199" i="27"/>
  <c r="AO199" i="27"/>
  <c r="AP198" i="27"/>
  <c r="AO198" i="27"/>
  <c r="AP197" i="27"/>
  <c r="AO197" i="27"/>
  <c r="AP196" i="27"/>
  <c r="AO196" i="27"/>
  <c r="AP195" i="27"/>
  <c r="AO195" i="27"/>
  <c r="AP194" i="27"/>
  <c r="AO194" i="27"/>
  <c r="AP193" i="27"/>
  <c r="AO193" i="27"/>
  <c r="AP192" i="27"/>
  <c r="AO192" i="27"/>
  <c r="AP191" i="27"/>
  <c r="AO191" i="27"/>
  <c r="AP190" i="27"/>
  <c r="AO190" i="27"/>
  <c r="AP189" i="27"/>
  <c r="AO189" i="27"/>
  <c r="AP188" i="27"/>
  <c r="AO188" i="27"/>
  <c r="AP187" i="27"/>
  <c r="AO187" i="27"/>
  <c r="AP186" i="27"/>
  <c r="AO186" i="27"/>
  <c r="AP185" i="27"/>
  <c r="AO185" i="27"/>
  <c r="AP184" i="27"/>
  <c r="AO184" i="27"/>
  <c r="AP183" i="27"/>
  <c r="AO183" i="27"/>
  <c r="AP182" i="27"/>
  <c r="AO182" i="27"/>
  <c r="AP181" i="27"/>
  <c r="AO181" i="27"/>
  <c r="AP180" i="27"/>
  <c r="AO180" i="27"/>
  <c r="AP179" i="27"/>
  <c r="AO179" i="27"/>
  <c r="AP178" i="27"/>
  <c r="AO178" i="27"/>
  <c r="AP177" i="27"/>
  <c r="AO177" i="27"/>
  <c r="AP176" i="27"/>
  <c r="AO176" i="27"/>
  <c r="AP175" i="27"/>
  <c r="AO175" i="27"/>
  <c r="AP174" i="27"/>
  <c r="AO174" i="27"/>
  <c r="AP173" i="27"/>
  <c r="AO173" i="27"/>
  <c r="AP172" i="27"/>
  <c r="AO172" i="27"/>
  <c r="AP171" i="27"/>
  <c r="AO171" i="27"/>
  <c r="AP170" i="27"/>
  <c r="AO170" i="27"/>
  <c r="AP169" i="27"/>
  <c r="AO169" i="27"/>
  <c r="AP168" i="27"/>
  <c r="AO168" i="27"/>
  <c r="AP167" i="27"/>
  <c r="AO167" i="27"/>
  <c r="AP166" i="27"/>
  <c r="AO166" i="27"/>
  <c r="AP165" i="27"/>
  <c r="AO165" i="27"/>
  <c r="AP164" i="27"/>
  <c r="AO164" i="27"/>
  <c r="AP163" i="27"/>
  <c r="AO163" i="27"/>
  <c r="AP162" i="27"/>
  <c r="AO162" i="27"/>
  <c r="AP161" i="27"/>
  <c r="AO161" i="27"/>
  <c r="AP160" i="27"/>
  <c r="AO160" i="27"/>
  <c r="AP159" i="27"/>
  <c r="AO159" i="27"/>
  <c r="AP158" i="27"/>
  <c r="AO158" i="27"/>
  <c r="AP157" i="27"/>
  <c r="AO157" i="27"/>
  <c r="AP156" i="27"/>
  <c r="AO156" i="27"/>
  <c r="AP155" i="27"/>
  <c r="AO155" i="27"/>
  <c r="AP154" i="27"/>
  <c r="AO154" i="27"/>
  <c r="AP153" i="27"/>
  <c r="AO153" i="27"/>
  <c r="AP152" i="27"/>
  <c r="AO152" i="27"/>
  <c r="AP151" i="27"/>
  <c r="AO151" i="27"/>
  <c r="AP150" i="27"/>
  <c r="AO150" i="27"/>
  <c r="AP149" i="27"/>
  <c r="AO149" i="27"/>
  <c r="AP148" i="27"/>
  <c r="AO148" i="27"/>
  <c r="AP147" i="27"/>
  <c r="AO147" i="27"/>
  <c r="AP146" i="27"/>
  <c r="AO146" i="27"/>
  <c r="AP145" i="27"/>
  <c r="AO145" i="27"/>
  <c r="AP144" i="27"/>
  <c r="AO144" i="27"/>
  <c r="AP143" i="27"/>
  <c r="AO143" i="27"/>
  <c r="AP142" i="27"/>
  <c r="AO142" i="27"/>
  <c r="AP141" i="27"/>
  <c r="AO141" i="27"/>
  <c r="AP140" i="27"/>
  <c r="AO140" i="27"/>
  <c r="AP139" i="27"/>
  <c r="AO139" i="27"/>
  <c r="AP138" i="27"/>
  <c r="AO138" i="27"/>
  <c r="AP137" i="27"/>
  <c r="AO137" i="27"/>
  <c r="AP136" i="27"/>
  <c r="AO136" i="27"/>
  <c r="AP135" i="27"/>
  <c r="AO135" i="27"/>
  <c r="AP134" i="27"/>
  <c r="AO134" i="27"/>
  <c r="AP133" i="27"/>
  <c r="AO133" i="27"/>
  <c r="AP132" i="27"/>
  <c r="AO132" i="27"/>
  <c r="AP131" i="27"/>
  <c r="AO131" i="27"/>
  <c r="AP130" i="27"/>
  <c r="AO130" i="27"/>
  <c r="AP129" i="27"/>
  <c r="AO129" i="27"/>
  <c r="AP128" i="27"/>
  <c r="AO128" i="27"/>
  <c r="AP127" i="27"/>
  <c r="AO127" i="27"/>
  <c r="AP126" i="27"/>
  <c r="AO126" i="27"/>
  <c r="AP125" i="27"/>
  <c r="AO125" i="27"/>
  <c r="AP124" i="27"/>
  <c r="AO124" i="27"/>
  <c r="AP123" i="27"/>
  <c r="AO123" i="27"/>
  <c r="AP122" i="27"/>
  <c r="AO122" i="27"/>
  <c r="AP121" i="27"/>
  <c r="AO121" i="27"/>
  <c r="AP120" i="27"/>
  <c r="AO120" i="27"/>
  <c r="AP119" i="27"/>
  <c r="AO119" i="27"/>
  <c r="AP118" i="27"/>
  <c r="AO118" i="27"/>
  <c r="AP117" i="27"/>
  <c r="AO117" i="27"/>
  <c r="AP116" i="27"/>
  <c r="AO116" i="27"/>
  <c r="AP115" i="27"/>
  <c r="AO115" i="27"/>
  <c r="AP114" i="27"/>
  <c r="AO114" i="27"/>
  <c r="AP113" i="27"/>
  <c r="AO113" i="27"/>
  <c r="AP112" i="27"/>
  <c r="AO112" i="27"/>
  <c r="AP111" i="27"/>
  <c r="AO111" i="27"/>
  <c r="AP110" i="27"/>
  <c r="AO110" i="27"/>
  <c r="AP109" i="27"/>
  <c r="AO109" i="27"/>
  <c r="AP108" i="27"/>
  <c r="AO108" i="27"/>
  <c r="AP107" i="27"/>
  <c r="AO107" i="27"/>
  <c r="AP106" i="27"/>
  <c r="AO106" i="27"/>
  <c r="AP105" i="27"/>
  <c r="AO105" i="27"/>
  <c r="AP104" i="27"/>
  <c r="AO104" i="27"/>
  <c r="AP103" i="27"/>
  <c r="AO103" i="27"/>
  <c r="AP102" i="27"/>
  <c r="AO102" i="27"/>
  <c r="AP101" i="27"/>
  <c r="AO101" i="27"/>
  <c r="AP100" i="27"/>
  <c r="AO100" i="27"/>
  <c r="AP99" i="27"/>
  <c r="AO99" i="27"/>
  <c r="AP98" i="27"/>
  <c r="AO98" i="27"/>
  <c r="AP97" i="27"/>
  <c r="AO97" i="27"/>
  <c r="AP96" i="27"/>
  <c r="AO96" i="27"/>
  <c r="AP95" i="27"/>
  <c r="AO95" i="27"/>
  <c r="AP94" i="27"/>
  <c r="AO94" i="27"/>
  <c r="AP93" i="27"/>
  <c r="AO93" i="27"/>
  <c r="AP92" i="27"/>
  <c r="AO92" i="27"/>
  <c r="AP91" i="27"/>
  <c r="AO91" i="27"/>
  <c r="AP90" i="27"/>
  <c r="AO90" i="27"/>
  <c r="AP89" i="27"/>
  <c r="AO89" i="27"/>
  <c r="AP88" i="27"/>
  <c r="AO88" i="27"/>
  <c r="AP87" i="27"/>
  <c r="AO87" i="27"/>
  <c r="AP86" i="27"/>
  <c r="AO86" i="27"/>
  <c r="AP85" i="27"/>
  <c r="AO85" i="27"/>
  <c r="AP84" i="27"/>
  <c r="AO84" i="27"/>
  <c r="AP83" i="27"/>
  <c r="AO83" i="27"/>
  <c r="AP82" i="27"/>
  <c r="AO82" i="27"/>
  <c r="AP81" i="27"/>
  <c r="AO81" i="27"/>
  <c r="AP80" i="27"/>
  <c r="AO80" i="27"/>
  <c r="AP79" i="27"/>
  <c r="AO79" i="27"/>
  <c r="AP78" i="27"/>
  <c r="AO78" i="27"/>
  <c r="AP77" i="27"/>
  <c r="AO77" i="27"/>
  <c r="AP76" i="27"/>
  <c r="AO76" i="27"/>
  <c r="AP75" i="27"/>
  <c r="AO75" i="27"/>
  <c r="AP74" i="27"/>
  <c r="AO74" i="27"/>
  <c r="AP73" i="27"/>
  <c r="AO73" i="27"/>
  <c r="AP72" i="27"/>
  <c r="AO72" i="27"/>
  <c r="AP71" i="27"/>
  <c r="AO71" i="27"/>
  <c r="AP70" i="27"/>
  <c r="AO70" i="27"/>
  <c r="AP69" i="27"/>
  <c r="AO69" i="27"/>
  <c r="AP68" i="27"/>
  <c r="AO68" i="27"/>
  <c r="AP67" i="27"/>
  <c r="AO67" i="27"/>
  <c r="AP66" i="27"/>
  <c r="AO66" i="27"/>
  <c r="AP65" i="27"/>
  <c r="AO65" i="27"/>
  <c r="AP64" i="27"/>
  <c r="AO64" i="27"/>
  <c r="AP63" i="27"/>
  <c r="AO63" i="27"/>
  <c r="AP62" i="27"/>
  <c r="AO62" i="27"/>
  <c r="AP61" i="27"/>
  <c r="AO61" i="27"/>
  <c r="AP60" i="27"/>
  <c r="AO60" i="27"/>
  <c r="AP59" i="27"/>
  <c r="AO59" i="27"/>
  <c r="AP58" i="27"/>
  <c r="AO58" i="27"/>
  <c r="AP57" i="27"/>
  <c r="AO57" i="27"/>
  <c r="AP56" i="27"/>
  <c r="AO56" i="27"/>
  <c r="AP55" i="27"/>
  <c r="AO55" i="27"/>
  <c r="AP54" i="27"/>
  <c r="AO54" i="27"/>
  <c r="AP53" i="27"/>
  <c r="AO53" i="27"/>
  <c r="AP52" i="27"/>
  <c r="AO52" i="27"/>
  <c r="AP51" i="27"/>
  <c r="AO51" i="27"/>
  <c r="AP50" i="27"/>
  <c r="AO50" i="27"/>
  <c r="AP49" i="27"/>
  <c r="AO49" i="27"/>
  <c r="AP48" i="27"/>
  <c r="AO48" i="27"/>
  <c r="AP47" i="27"/>
  <c r="AO47" i="27"/>
  <c r="AP46" i="27"/>
  <c r="AO46" i="27"/>
  <c r="AP45" i="27"/>
  <c r="AO45" i="27"/>
  <c r="AP44" i="27"/>
  <c r="AO44" i="27"/>
  <c r="AP43" i="27"/>
  <c r="AO43" i="27"/>
  <c r="AP42" i="27"/>
  <c r="AO42" i="27"/>
  <c r="AP41" i="27"/>
  <c r="AO41" i="27"/>
  <c r="AP40" i="27"/>
  <c r="AO40" i="27"/>
  <c r="AP39" i="27"/>
  <c r="AO39" i="27"/>
  <c r="AP38" i="27"/>
  <c r="AO38" i="27"/>
  <c r="AP37" i="27"/>
  <c r="AO37" i="27"/>
  <c r="AP36" i="27"/>
  <c r="AO36" i="27"/>
  <c r="AP35" i="27"/>
  <c r="AO35" i="27"/>
  <c r="AP34" i="27"/>
  <c r="AO34" i="27"/>
  <c r="AP33" i="27"/>
  <c r="AO33" i="27"/>
  <c r="AP32" i="27"/>
  <c r="AO32" i="27"/>
  <c r="AP31" i="27"/>
  <c r="AO31" i="27"/>
  <c r="AP30" i="27"/>
  <c r="AO30" i="27"/>
  <c r="AP29" i="27"/>
  <c r="AO29" i="27"/>
  <c r="AP28" i="27"/>
  <c r="AO28" i="27"/>
  <c r="AP27" i="27"/>
  <c r="AO27" i="27"/>
  <c r="AP26" i="27"/>
  <c r="AO26" i="27"/>
  <c r="AP25" i="27"/>
  <c r="AO25" i="27"/>
  <c r="AP24" i="27"/>
  <c r="AO24" i="27"/>
  <c r="AP23" i="27"/>
  <c r="AO23" i="27"/>
  <c r="AP22" i="27"/>
  <c r="AO22" i="27"/>
  <c r="AP21" i="27"/>
  <c r="AO21" i="27"/>
  <c r="AP20" i="27"/>
  <c r="AO20" i="27"/>
  <c r="AP19" i="27"/>
  <c r="AO19" i="27"/>
  <c r="AP18" i="27"/>
  <c r="AO18" i="27"/>
  <c r="AP17" i="27"/>
  <c r="AO17" i="27"/>
  <c r="AP16" i="27"/>
  <c r="AO16" i="27"/>
  <c r="AP15" i="27"/>
  <c r="AO15" i="27"/>
  <c r="AP14" i="27"/>
  <c r="AO14" i="27"/>
  <c r="AP13" i="27"/>
  <c r="AO13" i="27"/>
  <c r="AP12" i="27"/>
  <c r="AO12" i="27"/>
  <c r="AP11" i="27"/>
  <c r="AO11" i="27"/>
  <c r="AP10" i="27"/>
  <c r="AO10" i="27"/>
  <c r="AP9" i="27"/>
  <c r="AO9" i="27"/>
  <c r="AP8" i="27"/>
  <c r="AO8" i="27"/>
  <c r="AP7" i="27"/>
  <c r="AO7" i="27"/>
  <c r="AP6" i="27"/>
  <c r="AO6" i="27"/>
  <c r="AP5" i="27"/>
  <c r="AO5" i="27"/>
  <c r="AN2" i="27"/>
  <c r="AM2" i="27"/>
  <c r="AL2" i="27"/>
  <c r="M13" i="30" s="1"/>
  <c r="AK2" i="27"/>
  <c r="AJ2" i="27"/>
  <c r="AI2" i="27"/>
  <c r="AG2" i="27"/>
  <c r="AF2" i="27"/>
  <c r="AE2" i="27"/>
  <c r="AD2" i="27"/>
  <c r="AC2" i="27"/>
  <c r="M12" i="30" s="1"/>
  <c r="AB2" i="27"/>
  <c r="AA2" i="27"/>
  <c r="Z2" i="27"/>
  <c r="Y2" i="27"/>
  <c r="X2" i="27"/>
  <c r="M10" i="30" s="1"/>
  <c r="W2" i="27"/>
  <c r="V2" i="27"/>
  <c r="U2" i="27"/>
  <c r="T2" i="27"/>
  <c r="S2" i="27"/>
  <c r="R2" i="27"/>
  <c r="Q2" i="27"/>
  <c r="P2" i="27"/>
  <c r="M6" i="30" s="1"/>
  <c r="O2" i="27"/>
  <c r="N2" i="27"/>
  <c r="M2" i="27"/>
  <c r="L2" i="27"/>
  <c r="K2" i="27"/>
  <c r="J2" i="27"/>
  <c r="AP763" i="26"/>
  <c r="AO763" i="26"/>
  <c r="AP762" i="26"/>
  <c r="AO762" i="26"/>
  <c r="AP761" i="26"/>
  <c r="AO761" i="26"/>
  <c r="AP760" i="26"/>
  <c r="AO760" i="26"/>
  <c r="AP759" i="26"/>
  <c r="AO759" i="26"/>
  <c r="AP758" i="26"/>
  <c r="AO758" i="26"/>
  <c r="AP757" i="26"/>
  <c r="AO757" i="26"/>
  <c r="AP756" i="26"/>
  <c r="AO756" i="26"/>
  <c r="AP755" i="26"/>
  <c r="AO755" i="26"/>
  <c r="AP754" i="26"/>
  <c r="AO754" i="26"/>
  <c r="AP753" i="26"/>
  <c r="AO753" i="26"/>
  <c r="AP752" i="26"/>
  <c r="AO752" i="26"/>
  <c r="AP751" i="26"/>
  <c r="AO751" i="26"/>
  <c r="AP750" i="26"/>
  <c r="AO750" i="26"/>
  <c r="AP749" i="26"/>
  <c r="AO749" i="26"/>
  <c r="AP748" i="26"/>
  <c r="AO748" i="26"/>
  <c r="AP747" i="26"/>
  <c r="AO747" i="26"/>
  <c r="AP746" i="26"/>
  <c r="AO746" i="26"/>
  <c r="AP745" i="26"/>
  <c r="AO745" i="26"/>
  <c r="AP744" i="26"/>
  <c r="AO744" i="26"/>
  <c r="AP743" i="26"/>
  <c r="AO743" i="26"/>
  <c r="AP742" i="26"/>
  <c r="AO742" i="26"/>
  <c r="AP741" i="26"/>
  <c r="AO741" i="26"/>
  <c r="AP740" i="26"/>
  <c r="AO740" i="26"/>
  <c r="AP739" i="26"/>
  <c r="AO739" i="26"/>
  <c r="AP738" i="26"/>
  <c r="AO738" i="26"/>
  <c r="AP737" i="26"/>
  <c r="AO737" i="26"/>
  <c r="AP736" i="26"/>
  <c r="AO736" i="26"/>
  <c r="AP735" i="26"/>
  <c r="AO735" i="26"/>
  <c r="AP734" i="26"/>
  <c r="AO734" i="26"/>
  <c r="AP733" i="26"/>
  <c r="AO733" i="26"/>
  <c r="AP732" i="26"/>
  <c r="AO732" i="26"/>
  <c r="AP731" i="26"/>
  <c r="AO731" i="26"/>
  <c r="AP730" i="26"/>
  <c r="AO730" i="26"/>
  <c r="AP729" i="26"/>
  <c r="AO729" i="26"/>
  <c r="AP728" i="26"/>
  <c r="AO728" i="26"/>
  <c r="AP727" i="26"/>
  <c r="AO727" i="26"/>
  <c r="AP726" i="26"/>
  <c r="AO726" i="26"/>
  <c r="AP725" i="26"/>
  <c r="AO725" i="26"/>
  <c r="AP724" i="26"/>
  <c r="AO724" i="26"/>
  <c r="AP723" i="26"/>
  <c r="AO723" i="26"/>
  <c r="AP722" i="26"/>
  <c r="AO722" i="26"/>
  <c r="AP721" i="26"/>
  <c r="AO721" i="26"/>
  <c r="AP720" i="26"/>
  <c r="AO720" i="26"/>
  <c r="AP719" i="26"/>
  <c r="AO719" i="26"/>
  <c r="AP718" i="26"/>
  <c r="AO718" i="26"/>
  <c r="AP717" i="26"/>
  <c r="AO717" i="26"/>
  <c r="AP716" i="26"/>
  <c r="AO716" i="26"/>
  <c r="AP715" i="26"/>
  <c r="AO715" i="26"/>
  <c r="AP714" i="26"/>
  <c r="AO714" i="26"/>
  <c r="AP713" i="26"/>
  <c r="AO713" i="26"/>
  <c r="AP712" i="26"/>
  <c r="AO712" i="26"/>
  <c r="AP711" i="26"/>
  <c r="AO711" i="26"/>
  <c r="AP710" i="26"/>
  <c r="AO710" i="26"/>
  <c r="AP709" i="26"/>
  <c r="AO709" i="26"/>
  <c r="AP708" i="26"/>
  <c r="AO708" i="26"/>
  <c r="AP707" i="26"/>
  <c r="AO707" i="26"/>
  <c r="AP706" i="26"/>
  <c r="AO706" i="26"/>
  <c r="AP705" i="26"/>
  <c r="AO705" i="26"/>
  <c r="AP704" i="26"/>
  <c r="AO704" i="26"/>
  <c r="AP703" i="26"/>
  <c r="AO703" i="26"/>
  <c r="AP702" i="26"/>
  <c r="AO702" i="26"/>
  <c r="AP701" i="26"/>
  <c r="AO701" i="26"/>
  <c r="AP700" i="26"/>
  <c r="AO700" i="26"/>
  <c r="AP699" i="26"/>
  <c r="AO699" i="26"/>
  <c r="AP698" i="26"/>
  <c r="AO698" i="26"/>
  <c r="AP697" i="26"/>
  <c r="AO697" i="26"/>
  <c r="AP696" i="26"/>
  <c r="AO696" i="26"/>
  <c r="AP695" i="26"/>
  <c r="AO695" i="26"/>
  <c r="AP694" i="26"/>
  <c r="AO694" i="26"/>
  <c r="AP693" i="26"/>
  <c r="AO693" i="26"/>
  <c r="AP692" i="26"/>
  <c r="AO692" i="26"/>
  <c r="AP691" i="26"/>
  <c r="AO691" i="26"/>
  <c r="AP690" i="26"/>
  <c r="AO690" i="26"/>
  <c r="AP689" i="26"/>
  <c r="AO689" i="26"/>
  <c r="AP688" i="26"/>
  <c r="AO688" i="26"/>
  <c r="AP687" i="26"/>
  <c r="AO687" i="26"/>
  <c r="AP686" i="26"/>
  <c r="AO686" i="26"/>
  <c r="AP685" i="26"/>
  <c r="AO685" i="26"/>
  <c r="AP684" i="26"/>
  <c r="AO684" i="26"/>
  <c r="AP683" i="26"/>
  <c r="AO683" i="26"/>
  <c r="AP682" i="26"/>
  <c r="AO682" i="26"/>
  <c r="AP681" i="26"/>
  <c r="AO681" i="26"/>
  <c r="AP680" i="26"/>
  <c r="AO680" i="26"/>
  <c r="AP679" i="26"/>
  <c r="AO679" i="26"/>
  <c r="AP678" i="26"/>
  <c r="AO678" i="26"/>
  <c r="AP677" i="26"/>
  <c r="AO677" i="26"/>
  <c r="AP676" i="26"/>
  <c r="AO676" i="26"/>
  <c r="AP675" i="26"/>
  <c r="AO675" i="26"/>
  <c r="AP674" i="26"/>
  <c r="AO674" i="26"/>
  <c r="AP673" i="26"/>
  <c r="AO673" i="26"/>
  <c r="AP672" i="26"/>
  <c r="AO672" i="26"/>
  <c r="AP671" i="26"/>
  <c r="AO671" i="26"/>
  <c r="AP670" i="26"/>
  <c r="AO670" i="26"/>
  <c r="AP669" i="26"/>
  <c r="AO669" i="26"/>
  <c r="AP668" i="26"/>
  <c r="AO668" i="26"/>
  <c r="AP667" i="26"/>
  <c r="AO667" i="26"/>
  <c r="AP666" i="26"/>
  <c r="AO666" i="26"/>
  <c r="AP665" i="26"/>
  <c r="AO665" i="26"/>
  <c r="AP664" i="26"/>
  <c r="AO664" i="26"/>
  <c r="AP663" i="26"/>
  <c r="AO663" i="26"/>
  <c r="AP662" i="26"/>
  <c r="AO662" i="26"/>
  <c r="AP661" i="26"/>
  <c r="AO661" i="26"/>
  <c r="AP660" i="26"/>
  <c r="AO660" i="26"/>
  <c r="AP659" i="26"/>
  <c r="AO659" i="26"/>
  <c r="AP658" i="26"/>
  <c r="AO658" i="26"/>
  <c r="AP657" i="26"/>
  <c r="AO657" i="26"/>
  <c r="AP656" i="26"/>
  <c r="AO656" i="26"/>
  <c r="AP655" i="26"/>
  <c r="AO655" i="26"/>
  <c r="AP654" i="26"/>
  <c r="AO654" i="26"/>
  <c r="AP653" i="26"/>
  <c r="AO653" i="26"/>
  <c r="AP652" i="26"/>
  <c r="AO652" i="26"/>
  <c r="AP651" i="26"/>
  <c r="AO651" i="26"/>
  <c r="AP650" i="26"/>
  <c r="AO650" i="26"/>
  <c r="AP649" i="26"/>
  <c r="AO649" i="26"/>
  <c r="AP648" i="26"/>
  <c r="AO648" i="26"/>
  <c r="AP647" i="26"/>
  <c r="AO647" i="26"/>
  <c r="AP646" i="26"/>
  <c r="AO646" i="26"/>
  <c r="AP645" i="26"/>
  <c r="AO645" i="26"/>
  <c r="AP644" i="26"/>
  <c r="AO644" i="26"/>
  <c r="AP643" i="26"/>
  <c r="AO643" i="26"/>
  <c r="AP642" i="26"/>
  <c r="AO642" i="26"/>
  <c r="AP641" i="26"/>
  <c r="AO641" i="26"/>
  <c r="AP640" i="26"/>
  <c r="AO640" i="26"/>
  <c r="AP639" i="26"/>
  <c r="AO639" i="26"/>
  <c r="AP638" i="26"/>
  <c r="AO638" i="26"/>
  <c r="AP637" i="26"/>
  <c r="AO637" i="26"/>
  <c r="AP636" i="26"/>
  <c r="AO636" i="26"/>
  <c r="AP635" i="26"/>
  <c r="AO635" i="26"/>
  <c r="AP634" i="26"/>
  <c r="AO634" i="26"/>
  <c r="AP633" i="26"/>
  <c r="AO633" i="26"/>
  <c r="AP632" i="26"/>
  <c r="AO632" i="26"/>
  <c r="AP631" i="26"/>
  <c r="AO631" i="26"/>
  <c r="AP630" i="26"/>
  <c r="AO630" i="26"/>
  <c r="AP629" i="26"/>
  <c r="AO629" i="26"/>
  <c r="AP628" i="26"/>
  <c r="AO628" i="26"/>
  <c r="AP627" i="26"/>
  <c r="AO627" i="26"/>
  <c r="AP626" i="26"/>
  <c r="AO626" i="26"/>
  <c r="AP625" i="26"/>
  <c r="AO625" i="26"/>
  <c r="AP624" i="26"/>
  <c r="AO624" i="26"/>
  <c r="AP623" i="26"/>
  <c r="AO623" i="26"/>
  <c r="AP622" i="26"/>
  <c r="AO622" i="26"/>
  <c r="AP621" i="26"/>
  <c r="AO621" i="26"/>
  <c r="AP620" i="26"/>
  <c r="AO620" i="26"/>
  <c r="AP619" i="26"/>
  <c r="AO619" i="26"/>
  <c r="AP618" i="26"/>
  <c r="AO618" i="26"/>
  <c r="AP617" i="26"/>
  <c r="AO617" i="26"/>
  <c r="AP616" i="26"/>
  <c r="AO616" i="26"/>
  <c r="AP615" i="26"/>
  <c r="AO615" i="26"/>
  <c r="AP614" i="26"/>
  <c r="AO614" i="26"/>
  <c r="AP613" i="26"/>
  <c r="AO613" i="26"/>
  <c r="AP612" i="26"/>
  <c r="AO612" i="26"/>
  <c r="AP611" i="26"/>
  <c r="AO611" i="26"/>
  <c r="AP610" i="26"/>
  <c r="AO610" i="26"/>
  <c r="AP609" i="26"/>
  <c r="AO609" i="26"/>
  <c r="AP608" i="26"/>
  <c r="AO608" i="26"/>
  <c r="AP607" i="26"/>
  <c r="AO607" i="26"/>
  <c r="AP606" i="26"/>
  <c r="AO606" i="26"/>
  <c r="AP605" i="26"/>
  <c r="AO605" i="26"/>
  <c r="AP604" i="26"/>
  <c r="AO604" i="26"/>
  <c r="AP603" i="26"/>
  <c r="AO603" i="26"/>
  <c r="AP602" i="26"/>
  <c r="AO602" i="26"/>
  <c r="AP601" i="26"/>
  <c r="AO601" i="26"/>
  <c r="AP600" i="26"/>
  <c r="AO600" i="26"/>
  <c r="AP599" i="26"/>
  <c r="AO599" i="26"/>
  <c r="AP598" i="26"/>
  <c r="AO598" i="26"/>
  <c r="AP597" i="26"/>
  <c r="AO597" i="26"/>
  <c r="AP596" i="26"/>
  <c r="AO596" i="26"/>
  <c r="AP595" i="26"/>
  <c r="AO595" i="26"/>
  <c r="AP594" i="26"/>
  <c r="AO594" i="26"/>
  <c r="AP593" i="26"/>
  <c r="AO593" i="26"/>
  <c r="AP592" i="26"/>
  <c r="AO592" i="26"/>
  <c r="AP591" i="26"/>
  <c r="AO591" i="26"/>
  <c r="AP590" i="26"/>
  <c r="AO590" i="26"/>
  <c r="AP589" i="26"/>
  <c r="AO589" i="26"/>
  <c r="AP588" i="26"/>
  <c r="AO588" i="26"/>
  <c r="AP587" i="26"/>
  <c r="AO587" i="26"/>
  <c r="AP586" i="26"/>
  <c r="AO586" i="26"/>
  <c r="AP585" i="26"/>
  <c r="AO585" i="26"/>
  <c r="AP584" i="26"/>
  <c r="AO584" i="26"/>
  <c r="AP583" i="26"/>
  <c r="AO583" i="26"/>
  <c r="AP582" i="26"/>
  <c r="AO582" i="26"/>
  <c r="AP581" i="26"/>
  <c r="AO581" i="26"/>
  <c r="AP580" i="26"/>
  <c r="AO580" i="26"/>
  <c r="AP579" i="26"/>
  <c r="AO579" i="26"/>
  <c r="AP578" i="26"/>
  <c r="AO578" i="26"/>
  <c r="AP577" i="26"/>
  <c r="AO577" i="26"/>
  <c r="AP576" i="26"/>
  <c r="AO576" i="26"/>
  <c r="AP575" i="26"/>
  <c r="AO575" i="26"/>
  <c r="AP574" i="26"/>
  <c r="AO574" i="26"/>
  <c r="AP573" i="26"/>
  <c r="AO573" i="26"/>
  <c r="AP572" i="26"/>
  <c r="AO572" i="26"/>
  <c r="AP571" i="26"/>
  <c r="AO571" i="26"/>
  <c r="AP570" i="26"/>
  <c r="AO570" i="26"/>
  <c r="AP569" i="26"/>
  <c r="AO569" i="26"/>
  <c r="AP568" i="26"/>
  <c r="AO568" i="26"/>
  <c r="AP567" i="26"/>
  <c r="AO567" i="26"/>
  <c r="AP566" i="26"/>
  <c r="AO566" i="26"/>
  <c r="AP565" i="26"/>
  <c r="AO565" i="26"/>
  <c r="AP564" i="26"/>
  <c r="AO564" i="26"/>
  <c r="AP563" i="26"/>
  <c r="AO563" i="26"/>
  <c r="AP562" i="26"/>
  <c r="AO562" i="26"/>
  <c r="AP561" i="26"/>
  <c r="AO561" i="26"/>
  <c r="AP560" i="26"/>
  <c r="AO560" i="26"/>
  <c r="AP559" i="26"/>
  <c r="AO559" i="26"/>
  <c r="AP558" i="26"/>
  <c r="AO558" i="26"/>
  <c r="AP557" i="26"/>
  <c r="AO557" i="26"/>
  <c r="AP556" i="26"/>
  <c r="AO556" i="26"/>
  <c r="AP555" i="26"/>
  <c r="AO555" i="26"/>
  <c r="AP554" i="26"/>
  <c r="AO554" i="26"/>
  <c r="AP553" i="26"/>
  <c r="AO553" i="26"/>
  <c r="AP552" i="26"/>
  <c r="AO552" i="26"/>
  <c r="AP551" i="26"/>
  <c r="AO551" i="26"/>
  <c r="AP550" i="26"/>
  <c r="AO550" i="26"/>
  <c r="AP549" i="26"/>
  <c r="AO549" i="26"/>
  <c r="AP548" i="26"/>
  <c r="AO548" i="26"/>
  <c r="AP547" i="26"/>
  <c r="AO547" i="26"/>
  <c r="AP546" i="26"/>
  <c r="AO546" i="26"/>
  <c r="AP545" i="26"/>
  <c r="AO545" i="26"/>
  <c r="AP544" i="26"/>
  <c r="AO544" i="26"/>
  <c r="AP543" i="26"/>
  <c r="AO543" i="26"/>
  <c r="AP542" i="26"/>
  <c r="AO542" i="26"/>
  <c r="AP541" i="26"/>
  <c r="AO541" i="26"/>
  <c r="AP540" i="26"/>
  <c r="AO540" i="26"/>
  <c r="AP539" i="26"/>
  <c r="AO539" i="26"/>
  <c r="AP538" i="26"/>
  <c r="AO538" i="26"/>
  <c r="AP537" i="26"/>
  <c r="AO537" i="26"/>
  <c r="AP536" i="26"/>
  <c r="AO536" i="26"/>
  <c r="AP535" i="26"/>
  <c r="AO535" i="26"/>
  <c r="AP534" i="26"/>
  <c r="AO534" i="26"/>
  <c r="AP533" i="26"/>
  <c r="AO533" i="26"/>
  <c r="AP532" i="26"/>
  <c r="AO532" i="26"/>
  <c r="AP531" i="26"/>
  <c r="AO531" i="26"/>
  <c r="AP530" i="26"/>
  <c r="AO530" i="26"/>
  <c r="AP529" i="26"/>
  <c r="AO529" i="26"/>
  <c r="AP528" i="26"/>
  <c r="AO528" i="26"/>
  <c r="AP527" i="26"/>
  <c r="AO527" i="26"/>
  <c r="AP526" i="26"/>
  <c r="AO526" i="26"/>
  <c r="AP525" i="26"/>
  <c r="AO525" i="26"/>
  <c r="AP524" i="26"/>
  <c r="AO524" i="26"/>
  <c r="AP523" i="26"/>
  <c r="AO523" i="26"/>
  <c r="AP522" i="26"/>
  <c r="AO522" i="26"/>
  <c r="AP521" i="26"/>
  <c r="AO521" i="26"/>
  <c r="AP520" i="26"/>
  <c r="AO520" i="26"/>
  <c r="AP519" i="26"/>
  <c r="AO519" i="26"/>
  <c r="AP518" i="26"/>
  <c r="AO518" i="26"/>
  <c r="AP517" i="26"/>
  <c r="AO517" i="26"/>
  <c r="AP516" i="26"/>
  <c r="AO516" i="26"/>
  <c r="AP515" i="26"/>
  <c r="AO515" i="26"/>
  <c r="AP514" i="26"/>
  <c r="AO514" i="26"/>
  <c r="AP513" i="26"/>
  <c r="AO513" i="26"/>
  <c r="AP512" i="26"/>
  <c r="AO512" i="26"/>
  <c r="AP511" i="26"/>
  <c r="AO511" i="26"/>
  <c r="AP510" i="26"/>
  <c r="AO510" i="26"/>
  <c r="AP509" i="26"/>
  <c r="AO509" i="26"/>
  <c r="AP508" i="26"/>
  <c r="AO508" i="26"/>
  <c r="AP507" i="26"/>
  <c r="AO507" i="26"/>
  <c r="AP506" i="26"/>
  <c r="AO506" i="26"/>
  <c r="AP505" i="26"/>
  <c r="AO505" i="26"/>
  <c r="AP504" i="26"/>
  <c r="AO504" i="26"/>
  <c r="AP503" i="26"/>
  <c r="AO503" i="26"/>
  <c r="AP502" i="26"/>
  <c r="AO502" i="26"/>
  <c r="AP501" i="26"/>
  <c r="AO501" i="26"/>
  <c r="AP500" i="26"/>
  <c r="AO500" i="26"/>
  <c r="AP499" i="26"/>
  <c r="AO499" i="26"/>
  <c r="AP498" i="26"/>
  <c r="AO498" i="26"/>
  <c r="AP497" i="26"/>
  <c r="AO497" i="26"/>
  <c r="AP496" i="26"/>
  <c r="AO496" i="26"/>
  <c r="AP495" i="26"/>
  <c r="AO495" i="26"/>
  <c r="AP494" i="26"/>
  <c r="AO494" i="26"/>
  <c r="AP493" i="26"/>
  <c r="AO493" i="26"/>
  <c r="AP492" i="26"/>
  <c r="AO492" i="26"/>
  <c r="AP491" i="26"/>
  <c r="AO491" i="26"/>
  <c r="AP490" i="26"/>
  <c r="AO490" i="26"/>
  <c r="AP489" i="26"/>
  <c r="AO489" i="26"/>
  <c r="AP488" i="26"/>
  <c r="AO488" i="26"/>
  <c r="AP487" i="26"/>
  <c r="AO487" i="26"/>
  <c r="AP486" i="26"/>
  <c r="AO486" i="26"/>
  <c r="AP485" i="26"/>
  <c r="AO485" i="26"/>
  <c r="AP484" i="26"/>
  <c r="AO484" i="26"/>
  <c r="AP483" i="26"/>
  <c r="AO483" i="26"/>
  <c r="AP482" i="26"/>
  <c r="AO482" i="26"/>
  <c r="AP481" i="26"/>
  <c r="AO481" i="26"/>
  <c r="AP480" i="26"/>
  <c r="AO480" i="26"/>
  <c r="AP479" i="26"/>
  <c r="AO479" i="26"/>
  <c r="AP478" i="26"/>
  <c r="AO478" i="26"/>
  <c r="AP477" i="26"/>
  <c r="AO477" i="26"/>
  <c r="AP476" i="26"/>
  <c r="AO476" i="26"/>
  <c r="AP475" i="26"/>
  <c r="AO475" i="26"/>
  <c r="AP474" i="26"/>
  <c r="AO474" i="26"/>
  <c r="AP473" i="26"/>
  <c r="AO473" i="26"/>
  <c r="AP472" i="26"/>
  <c r="AO472" i="26"/>
  <c r="AP471" i="26"/>
  <c r="AO471" i="26"/>
  <c r="AP470" i="26"/>
  <c r="AO470" i="26"/>
  <c r="AP469" i="26"/>
  <c r="AO469" i="26"/>
  <c r="AP468" i="26"/>
  <c r="AO468" i="26"/>
  <c r="AP467" i="26"/>
  <c r="AO467" i="26"/>
  <c r="AP466" i="26"/>
  <c r="AO466" i="26"/>
  <c r="AP465" i="26"/>
  <c r="AO465" i="26"/>
  <c r="AP464" i="26"/>
  <c r="AO464" i="26"/>
  <c r="AP463" i="26"/>
  <c r="AO463" i="26"/>
  <c r="AP462" i="26"/>
  <c r="AO462" i="26"/>
  <c r="AP461" i="26"/>
  <c r="AO461" i="26"/>
  <c r="AP460" i="26"/>
  <c r="AO460" i="26"/>
  <c r="AP459" i="26"/>
  <c r="AO459" i="26"/>
  <c r="AP458" i="26"/>
  <c r="AO458" i="26"/>
  <c r="AP457" i="26"/>
  <c r="AO457" i="26"/>
  <c r="AP456" i="26"/>
  <c r="AO456" i="26"/>
  <c r="AP455" i="26"/>
  <c r="AO455" i="26"/>
  <c r="AP454" i="26"/>
  <c r="AO454" i="26"/>
  <c r="AP453" i="26"/>
  <c r="AO453" i="26"/>
  <c r="AP452" i="26"/>
  <c r="AO452" i="26"/>
  <c r="AP451" i="26"/>
  <c r="AO451" i="26"/>
  <c r="AP450" i="26"/>
  <c r="AO450" i="26"/>
  <c r="AP449" i="26"/>
  <c r="AO449" i="26"/>
  <c r="AP448" i="26"/>
  <c r="AO448" i="26"/>
  <c r="AP447" i="26"/>
  <c r="AO447" i="26"/>
  <c r="AP446" i="26"/>
  <c r="AO446" i="26"/>
  <c r="AP445" i="26"/>
  <c r="AO445" i="26"/>
  <c r="AP444" i="26"/>
  <c r="AO444" i="26"/>
  <c r="AP443" i="26"/>
  <c r="AO443" i="26"/>
  <c r="AP442" i="26"/>
  <c r="AO442" i="26"/>
  <c r="AP441" i="26"/>
  <c r="AO441" i="26"/>
  <c r="AP440" i="26"/>
  <c r="AO440" i="26"/>
  <c r="AP439" i="26"/>
  <c r="AO439" i="26"/>
  <c r="AP438" i="26"/>
  <c r="AO438" i="26"/>
  <c r="AP437" i="26"/>
  <c r="AO437" i="26"/>
  <c r="AP436" i="26"/>
  <c r="AO436" i="26"/>
  <c r="AP435" i="26"/>
  <c r="AO435" i="26"/>
  <c r="AP434" i="26"/>
  <c r="AO434" i="26"/>
  <c r="AP433" i="26"/>
  <c r="AO433" i="26"/>
  <c r="AP432" i="26"/>
  <c r="AO432" i="26"/>
  <c r="AP431" i="26"/>
  <c r="AO431" i="26"/>
  <c r="AP430" i="26"/>
  <c r="AO430" i="26"/>
  <c r="AP429" i="26"/>
  <c r="AO429" i="26"/>
  <c r="AP428" i="26"/>
  <c r="AO428" i="26"/>
  <c r="AP427" i="26"/>
  <c r="AO427" i="26"/>
  <c r="AP426" i="26"/>
  <c r="AO426" i="26"/>
  <c r="AP425" i="26"/>
  <c r="AO425" i="26"/>
  <c r="AP424" i="26"/>
  <c r="AO424" i="26"/>
  <c r="AP423" i="26"/>
  <c r="AO423" i="26"/>
  <c r="AP422" i="26"/>
  <c r="AO422" i="26"/>
  <c r="AP421" i="26"/>
  <c r="AO421" i="26"/>
  <c r="AP420" i="26"/>
  <c r="AO420" i="26"/>
  <c r="AP419" i="26"/>
  <c r="AO419" i="26"/>
  <c r="AP418" i="26"/>
  <c r="AO418" i="26"/>
  <c r="AP417" i="26"/>
  <c r="AO417" i="26"/>
  <c r="AP416" i="26"/>
  <c r="AO416" i="26"/>
  <c r="AP415" i="26"/>
  <c r="AO415" i="26"/>
  <c r="AP414" i="26"/>
  <c r="AO414" i="26"/>
  <c r="AP413" i="26"/>
  <c r="AO413" i="26"/>
  <c r="AP412" i="26"/>
  <c r="AO412" i="26"/>
  <c r="AP411" i="26"/>
  <c r="AO411" i="26"/>
  <c r="AP410" i="26"/>
  <c r="AO410" i="26"/>
  <c r="AP409" i="26"/>
  <c r="AO409" i="26"/>
  <c r="AP408" i="26"/>
  <c r="AO408" i="26"/>
  <c r="AP407" i="26"/>
  <c r="AO407" i="26"/>
  <c r="AP406" i="26"/>
  <c r="AO406" i="26"/>
  <c r="AP405" i="26"/>
  <c r="AO405" i="26"/>
  <c r="AP404" i="26"/>
  <c r="AO404" i="26"/>
  <c r="AP403" i="26"/>
  <c r="AO403" i="26"/>
  <c r="AP402" i="26"/>
  <c r="AO402" i="26"/>
  <c r="AP401" i="26"/>
  <c r="AO401" i="26"/>
  <c r="AP400" i="26"/>
  <c r="AO400" i="26"/>
  <c r="AP399" i="26"/>
  <c r="AO399" i="26"/>
  <c r="AP398" i="26"/>
  <c r="AO398" i="26"/>
  <c r="AP397" i="26"/>
  <c r="AO397" i="26"/>
  <c r="AP396" i="26"/>
  <c r="AO396" i="26"/>
  <c r="AP395" i="26"/>
  <c r="AO395" i="26"/>
  <c r="AP394" i="26"/>
  <c r="AO394" i="26"/>
  <c r="AP393" i="26"/>
  <c r="AO393" i="26"/>
  <c r="AP392" i="26"/>
  <c r="AO392" i="26"/>
  <c r="AP391" i="26"/>
  <c r="AO391" i="26"/>
  <c r="AP390" i="26"/>
  <c r="AO390" i="26"/>
  <c r="AP389" i="26"/>
  <c r="AO389" i="26"/>
  <c r="AP388" i="26"/>
  <c r="AO388" i="26"/>
  <c r="AP387" i="26"/>
  <c r="AO387" i="26"/>
  <c r="AP386" i="26"/>
  <c r="AO386" i="26"/>
  <c r="AP385" i="26"/>
  <c r="AO385" i="26"/>
  <c r="AP384" i="26"/>
  <c r="AO384" i="26"/>
  <c r="AP383" i="26"/>
  <c r="AO383" i="26"/>
  <c r="AP382" i="26"/>
  <c r="AO382" i="26"/>
  <c r="AP381" i="26"/>
  <c r="AO381" i="26"/>
  <c r="AP380" i="26"/>
  <c r="AO380" i="26"/>
  <c r="AP379" i="26"/>
  <c r="AO379" i="26"/>
  <c r="AP378" i="26"/>
  <c r="AO378" i="26"/>
  <c r="AP377" i="26"/>
  <c r="AO377" i="26"/>
  <c r="AP376" i="26"/>
  <c r="AO376" i="26"/>
  <c r="AP375" i="26"/>
  <c r="AO375" i="26"/>
  <c r="AP374" i="26"/>
  <c r="AO374" i="26"/>
  <c r="AP373" i="26"/>
  <c r="AO373" i="26"/>
  <c r="AP372" i="26"/>
  <c r="AO372" i="26"/>
  <c r="AP371" i="26"/>
  <c r="AO371" i="26"/>
  <c r="AP370" i="26"/>
  <c r="AO370" i="26"/>
  <c r="AP369" i="26"/>
  <c r="AO369" i="26"/>
  <c r="AP368" i="26"/>
  <c r="AO368" i="26"/>
  <c r="AP367" i="26"/>
  <c r="AO367" i="26"/>
  <c r="AP366" i="26"/>
  <c r="AO366" i="26"/>
  <c r="AP365" i="26"/>
  <c r="AO365" i="26"/>
  <c r="AP364" i="26"/>
  <c r="AO364" i="26"/>
  <c r="AP363" i="26"/>
  <c r="AO363" i="26"/>
  <c r="AP362" i="26"/>
  <c r="AO362" i="26"/>
  <c r="AP361" i="26"/>
  <c r="AO361" i="26"/>
  <c r="AP360" i="26"/>
  <c r="AO360" i="26"/>
  <c r="AP359" i="26"/>
  <c r="AO359" i="26"/>
  <c r="AP358" i="26"/>
  <c r="AO358" i="26"/>
  <c r="AP357" i="26"/>
  <c r="AO357" i="26"/>
  <c r="AP356" i="26"/>
  <c r="AO356" i="26"/>
  <c r="AP355" i="26"/>
  <c r="AO355" i="26"/>
  <c r="AP354" i="26"/>
  <c r="AO354" i="26"/>
  <c r="AP353" i="26"/>
  <c r="AO353" i="26"/>
  <c r="AP352" i="26"/>
  <c r="AO352" i="26"/>
  <c r="AP351" i="26"/>
  <c r="AO351" i="26"/>
  <c r="AP350" i="26"/>
  <c r="AO350" i="26"/>
  <c r="AP349" i="26"/>
  <c r="AO349" i="26"/>
  <c r="AP348" i="26"/>
  <c r="AO348" i="26"/>
  <c r="AP347" i="26"/>
  <c r="AO347" i="26"/>
  <c r="AP346" i="26"/>
  <c r="AO346" i="26"/>
  <c r="AP345" i="26"/>
  <c r="AO345" i="26"/>
  <c r="AP344" i="26"/>
  <c r="AO344" i="26"/>
  <c r="AP343" i="26"/>
  <c r="AO343" i="26"/>
  <c r="AP342" i="26"/>
  <c r="AO342" i="26"/>
  <c r="AP341" i="26"/>
  <c r="AO341" i="26"/>
  <c r="AP340" i="26"/>
  <c r="AO340" i="26"/>
  <c r="AP339" i="26"/>
  <c r="AO339" i="26"/>
  <c r="AP338" i="26"/>
  <c r="AO338" i="26"/>
  <c r="AP337" i="26"/>
  <c r="AO337" i="26"/>
  <c r="AP336" i="26"/>
  <c r="AO336" i="26"/>
  <c r="AP335" i="26"/>
  <c r="AO335" i="26"/>
  <c r="AP334" i="26"/>
  <c r="AO334" i="26"/>
  <c r="AP333" i="26"/>
  <c r="AO333" i="26"/>
  <c r="AP332" i="26"/>
  <c r="AO332" i="26"/>
  <c r="AP331" i="26"/>
  <c r="AO331" i="26"/>
  <c r="AP330" i="26"/>
  <c r="AO330" i="26"/>
  <c r="AP329" i="26"/>
  <c r="AO329" i="26"/>
  <c r="AP328" i="26"/>
  <c r="AO328" i="26"/>
  <c r="AP327" i="26"/>
  <c r="AO327" i="26"/>
  <c r="AP326" i="26"/>
  <c r="AO326" i="26"/>
  <c r="AP325" i="26"/>
  <c r="AO325" i="26"/>
  <c r="AP324" i="26"/>
  <c r="AO324" i="26"/>
  <c r="AP323" i="26"/>
  <c r="AO323" i="26"/>
  <c r="AP322" i="26"/>
  <c r="AO322" i="26"/>
  <c r="AP321" i="26"/>
  <c r="AO321" i="26"/>
  <c r="AP320" i="26"/>
  <c r="AO320" i="26"/>
  <c r="AP319" i="26"/>
  <c r="AO319" i="26"/>
  <c r="AP318" i="26"/>
  <c r="AO318" i="26"/>
  <c r="AP317" i="26"/>
  <c r="AO317" i="26"/>
  <c r="AP316" i="26"/>
  <c r="AO316" i="26"/>
  <c r="AP315" i="26"/>
  <c r="AO315" i="26"/>
  <c r="AP314" i="26"/>
  <c r="AO314" i="26"/>
  <c r="AP313" i="26"/>
  <c r="AO313" i="26"/>
  <c r="AP312" i="26"/>
  <c r="AO312" i="26"/>
  <c r="AP311" i="26"/>
  <c r="AO311" i="26"/>
  <c r="AP310" i="26"/>
  <c r="AO310" i="26"/>
  <c r="AP309" i="26"/>
  <c r="AO309" i="26"/>
  <c r="AP308" i="26"/>
  <c r="AO308" i="26"/>
  <c r="AP307" i="26"/>
  <c r="AO307" i="26"/>
  <c r="AP306" i="26"/>
  <c r="AO306" i="26"/>
  <c r="AP305" i="26"/>
  <c r="AO305" i="26"/>
  <c r="AP304" i="26"/>
  <c r="AO304" i="26"/>
  <c r="AP303" i="26"/>
  <c r="AO303" i="26"/>
  <c r="AP302" i="26"/>
  <c r="AO302" i="26"/>
  <c r="AP301" i="26"/>
  <c r="AO301" i="26"/>
  <c r="AP300" i="26"/>
  <c r="AO300" i="26"/>
  <c r="AP299" i="26"/>
  <c r="AO299" i="26"/>
  <c r="AP298" i="26"/>
  <c r="AO298" i="26"/>
  <c r="AP297" i="26"/>
  <c r="AO297" i="26"/>
  <c r="AP296" i="26"/>
  <c r="AO296" i="26"/>
  <c r="AP295" i="26"/>
  <c r="AO295" i="26"/>
  <c r="AP294" i="26"/>
  <c r="AO294" i="26"/>
  <c r="AP293" i="26"/>
  <c r="AO293" i="26"/>
  <c r="AP292" i="26"/>
  <c r="AO292" i="26"/>
  <c r="AP291" i="26"/>
  <c r="AO291" i="26"/>
  <c r="AP290" i="26"/>
  <c r="AO290" i="26"/>
  <c r="AP289" i="26"/>
  <c r="AO289" i="26"/>
  <c r="AP288" i="26"/>
  <c r="AO288" i="26"/>
  <c r="AP287" i="26"/>
  <c r="AO287" i="26"/>
  <c r="AP286" i="26"/>
  <c r="AO286" i="26"/>
  <c r="AP285" i="26"/>
  <c r="AO285" i="26"/>
  <c r="AP284" i="26"/>
  <c r="AO284" i="26"/>
  <c r="AP283" i="26"/>
  <c r="AO283" i="26"/>
  <c r="AP282" i="26"/>
  <c r="AO282" i="26"/>
  <c r="AP281" i="26"/>
  <c r="AO281" i="26"/>
  <c r="AP280" i="26"/>
  <c r="AO280" i="26"/>
  <c r="AP279" i="26"/>
  <c r="AO279" i="26"/>
  <c r="AP278" i="26"/>
  <c r="AO278" i="26"/>
  <c r="AP277" i="26"/>
  <c r="AO277" i="26"/>
  <c r="AP276" i="26"/>
  <c r="AO276" i="26"/>
  <c r="AP275" i="26"/>
  <c r="AO275" i="26"/>
  <c r="AP274" i="26"/>
  <c r="AO274" i="26"/>
  <c r="AP273" i="26"/>
  <c r="AO273" i="26"/>
  <c r="AP272" i="26"/>
  <c r="AO272" i="26"/>
  <c r="AP271" i="26"/>
  <c r="AO271" i="26"/>
  <c r="AP270" i="26"/>
  <c r="AO270" i="26"/>
  <c r="AP269" i="26"/>
  <c r="AO269" i="26"/>
  <c r="AP268" i="26"/>
  <c r="AO268" i="26"/>
  <c r="AP267" i="26"/>
  <c r="AO267" i="26"/>
  <c r="AP266" i="26"/>
  <c r="AO266" i="26"/>
  <c r="AP265" i="26"/>
  <c r="AO265" i="26"/>
  <c r="AP264" i="26"/>
  <c r="AO264" i="26"/>
  <c r="AP263" i="26"/>
  <c r="AO263" i="26"/>
  <c r="AP262" i="26"/>
  <c r="AO262" i="26"/>
  <c r="AP261" i="26"/>
  <c r="AO261" i="26"/>
  <c r="AP260" i="26"/>
  <c r="AO260" i="26"/>
  <c r="AP259" i="26"/>
  <c r="AO259" i="26"/>
  <c r="AP258" i="26"/>
  <c r="AO258" i="26"/>
  <c r="AP257" i="26"/>
  <c r="AO257" i="26"/>
  <c r="AP256" i="26"/>
  <c r="AO256" i="26"/>
  <c r="AP255" i="26"/>
  <c r="AO255" i="26"/>
  <c r="AP254" i="26"/>
  <c r="AO254" i="26"/>
  <c r="AP253" i="26"/>
  <c r="AO253" i="26"/>
  <c r="AP252" i="26"/>
  <c r="AO252" i="26"/>
  <c r="AP251" i="26"/>
  <c r="AO251" i="26"/>
  <c r="AP250" i="26"/>
  <c r="AO250" i="26"/>
  <c r="AP249" i="26"/>
  <c r="AO249" i="26"/>
  <c r="AP248" i="26"/>
  <c r="AO248" i="26"/>
  <c r="AP247" i="26"/>
  <c r="AO247" i="26"/>
  <c r="AP246" i="26"/>
  <c r="AO246" i="26"/>
  <c r="AP245" i="26"/>
  <c r="AO245" i="26"/>
  <c r="AP244" i="26"/>
  <c r="AO244" i="26"/>
  <c r="AP243" i="26"/>
  <c r="AO243" i="26"/>
  <c r="AP242" i="26"/>
  <c r="AO242" i="26"/>
  <c r="AP241" i="26"/>
  <c r="AO241" i="26"/>
  <c r="AP240" i="26"/>
  <c r="AO240" i="26"/>
  <c r="AP239" i="26"/>
  <c r="AO239" i="26"/>
  <c r="AP238" i="26"/>
  <c r="AO238" i="26"/>
  <c r="AP237" i="26"/>
  <c r="AO237" i="26"/>
  <c r="AP236" i="26"/>
  <c r="AO236" i="26"/>
  <c r="AP235" i="26"/>
  <c r="AO235" i="26"/>
  <c r="AP234" i="26"/>
  <c r="AO234" i="26"/>
  <c r="AP233" i="26"/>
  <c r="AO233" i="26"/>
  <c r="AP232" i="26"/>
  <c r="AO232" i="26"/>
  <c r="AP231" i="26"/>
  <c r="AO231" i="26"/>
  <c r="AP230" i="26"/>
  <c r="AO230" i="26"/>
  <c r="AP229" i="26"/>
  <c r="AO229" i="26"/>
  <c r="AP228" i="26"/>
  <c r="AO228" i="26"/>
  <c r="AP227" i="26"/>
  <c r="AO227" i="26"/>
  <c r="AP226" i="26"/>
  <c r="AO226" i="26"/>
  <c r="AP225" i="26"/>
  <c r="AO225" i="26"/>
  <c r="AP224" i="26"/>
  <c r="AO224" i="26"/>
  <c r="AP223" i="26"/>
  <c r="AO223" i="26"/>
  <c r="AP222" i="26"/>
  <c r="AO222" i="26"/>
  <c r="AP221" i="26"/>
  <c r="AO221" i="26"/>
  <c r="AP220" i="26"/>
  <c r="AO220" i="26"/>
  <c r="AP219" i="26"/>
  <c r="AO219" i="26"/>
  <c r="AP218" i="26"/>
  <c r="AO218" i="26"/>
  <c r="AP217" i="26"/>
  <c r="AO217" i="26"/>
  <c r="AP216" i="26"/>
  <c r="AO216" i="26"/>
  <c r="AP215" i="26"/>
  <c r="AO215" i="26"/>
  <c r="AP214" i="26"/>
  <c r="AO214" i="26"/>
  <c r="AP213" i="26"/>
  <c r="AO213" i="26"/>
  <c r="AP212" i="26"/>
  <c r="AO212" i="26"/>
  <c r="AP211" i="26"/>
  <c r="AO211" i="26"/>
  <c r="AP210" i="26"/>
  <c r="AO210" i="26"/>
  <c r="AP209" i="26"/>
  <c r="AO209" i="26"/>
  <c r="AP208" i="26"/>
  <c r="AO208" i="26"/>
  <c r="AP207" i="26"/>
  <c r="AO207" i="26"/>
  <c r="AP206" i="26"/>
  <c r="AO206" i="26"/>
  <c r="AP205" i="26"/>
  <c r="AO205" i="26"/>
  <c r="AP204" i="26"/>
  <c r="AO204" i="26"/>
  <c r="AP203" i="26"/>
  <c r="AO203" i="26"/>
  <c r="AP202" i="26"/>
  <c r="AO202" i="26"/>
  <c r="AP201" i="26"/>
  <c r="AO201" i="26"/>
  <c r="AP200" i="26"/>
  <c r="AO200" i="26"/>
  <c r="AP199" i="26"/>
  <c r="AO199" i="26"/>
  <c r="AP198" i="26"/>
  <c r="AO198" i="26"/>
  <c r="AP197" i="26"/>
  <c r="AO197" i="26"/>
  <c r="AP196" i="26"/>
  <c r="AO196" i="26"/>
  <c r="AP195" i="26"/>
  <c r="AO195" i="26"/>
  <c r="AP194" i="26"/>
  <c r="AO194" i="26"/>
  <c r="AP193" i="26"/>
  <c r="AO193" i="26"/>
  <c r="AP192" i="26"/>
  <c r="AO192" i="26"/>
  <c r="AP191" i="26"/>
  <c r="AO191" i="26"/>
  <c r="AP190" i="26"/>
  <c r="AO190" i="26"/>
  <c r="AP189" i="26"/>
  <c r="AO189" i="26"/>
  <c r="AP188" i="26"/>
  <c r="AO188" i="26"/>
  <c r="AP187" i="26"/>
  <c r="AO187" i="26"/>
  <c r="AP186" i="26"/>
  <c r="AO186" i="26"/>
  <c r="AP185" i="26"/>
  <c r="AO185" i="26"/>
  <c r="AP184" i="26"/>
  <c r="AO184" i="26"/>
  <c r="AP183" i="26"/>
  <c r="AO183" i="26"/>
  <c r="AP182" i="26"/>
  <c r="AO182" i="26"/>
  <c r="AP181" i="26"/>
  <c r="AO181" i="26"/>
  <c r="AP180" i="26"/>
  <c r="AO180" i="26"/>
  <c r="AP179" i="26"/>
  <c r="AO179" i="26"/>
  <c r="AP178" i="26"/>
  <c r="AO178" i="26"/>
  <c r="AP177" i="26"/>
  <c r="AO177" i="26"/>
  <c r="AP176" i="26"/>
  <c r="AO176" i="26"/>
  <c r="AP175" i="26"/>
  <c r="AO175" i="26"/>
  <c r="AP174" i="26"/>
  <c r="AO174" i="26"/>
  <c r="AP173" i="26"/>
  <c r="AO173" i="26"/>
  <c r="AP172" i="26"/>
  <c r="AO172" i="26"/>
  <c r="AP171" i="26"/>
  <c r="AO171" i="26"/>
  <c r="AP170" i="26"/>
  <c r="AO170" i="26"/>
  <c r="AP169" i="26"/>
  <c r="AO169" i="26"/>
  <c r="AP168" i="26"/>
  <c r="AO168" i="26"/>
  <c r="AP167" i="26"/>
  <c r="AO167" i="26"/>
  <c r="AP166" i="26"/>
  <c r="AO166" i="26"/>
  <c r="AP165" i="26"/>
  <c r="AO165" i="26"/>
  <c r="AP164" i="26"/>
  <c r="AO164" i="26"/>
  <c r="AP163" i="26"/>
  <c r="AO163" i="26"/>
  <c r="AP162" i="26"/>
  <c r="AO162" i="26"/>
  <c r="AP161" i="26"/>
  <c r="AO161" i="26"/>
  <c r="AP160" i="26"/>
  <c r="AO160" i="26"/>
  <c r="AP159" i="26"/>
  <c r="AO159" i="26"/>
  <c r="AP158" i="26"/>
  <c r="AO158" i="26"/>
  <c r="AP157" i="26"/>
  <c r="AO157" i="26"/>
  <c r="AP156" i="26"/>
  <c r="AO156" i="26"/>
  <c r="AP155" i="26"/>
  <c r="AO155" i="26"/>
  <c r="AP154" i="26"/>
  <c r="AO154" i="26"/>
  <c r="AP153" i="26"/>
  <c r="AO153" i="26"/>
  <c r="AP152" i="26"/>
  <c r="AO152" i="26"/>
  <c r="AP151" i="26"/>
  <c r="AO151" i="26"/>
  <c r="AP150" i="26"/>
  <c r="AO150" i="26"/>
  <c r="AP149" i="26"/>
  <c r="AO149" i="26"/>
  <c r="AP148" i="26"/>
  <c r="AO148" i="26"/>
  <c r="AP147" i="26"/>
  <c r="AO147" i="26"/>
  <c r="AP146" i="26"/>
  <c r="AO146" i="26"/>
  <c r="AP145" i="26"/>
  <c r="AO145" i="26"/>
  <c r="AP144" i="26"/>
  <c r="AO144" i="26"/>
  <c r="AP143" i="26"/>
  <c r="AO143" i="26"/>
  <c r="AP142" i="26"/>
  <c r="AO142" i="26"/>
  <c r="AP141" i="26"/>
  <c r="AO141" i="26"/>
  <c r="AP140" i="26"/>
  <c r="AO140" i="26"/>
  <c r="AP139" i="26"/>
  <c r="AO139" i="26"/>
  <c r="AP138" i="26"/>
  <c r="AO138" i="26"/>
  <c r="AP137" i="26"/>
  <c r="AO137" i="26"/>
  <c r="AP136" i="26"/>
  <c r="AO136" i="26"/>
  <c r="AP135" i="26"/>
  <c r="AO135" i="26"/>
  <c r="AP134" i="26"/>
  <c r="AO134" i="26"/>
  <c r="AP133" i="26"/>
  <c r="AO133" i="26"/>
  <c r="AP132" i="26"/>
  <c r="AO132" i="26"/>
  <c r="AP131" i="26"/>
  <c r="AO131" i="26"/>
  <c r="AP130" i="26"/>
  <c r="AO130" i="26"/>
  <c r="AP129" i="26"/>
  <c r="AO129" i="26"/>
  <c r="AP128" i="26"/>
  <c r="AO128" i="26"/>
  <c r="AP127" i="26"/>
  <c r="AO127" i="26"/>
  <c r="AP126" i="26"/>
  <c r="AO126" i="26"/>
  <c r="AP125" i="26"/>
  <c r="AO125" i="26"/>
  <c r="AP124" i="26"/>
  <c r="AO124" i="26"/>
  <c r="AP123" i="26"/>
  <c r="AO123" i="26"/>
  <c r="AP122" i="26"/>
  <c r="AO122" i="26"/>
  <c r="AP121" i="26"/>
  <c r="AO121" i="26"/>
  <c r="AP120" i="26"/>
  <c r="AO120" i="26"/>
  <c r="AP119" i="26"/>
  <c r="AO119" i="26"/>
  <c r="AP118" i="26"/>
  <c r="AO118" i="26"/>
  <c r="AP117" i="26"/>
  <c r="AO117" i="26"/>
  <c r="AP116" i="26"/>
  <c r="AO116" i="26"/>
  <c r="AP115" i="26"/>
  <c r="AO115" i="26"/>
  <c r="AP114" i="26"/>
  <c r="AO114" i="26"/>
  <c r="AP113" i="26"/>
  <c r="AO113" i="26"/>
  <c r="AP112" i="26"/>
  <c r="AO112" i="26"/>
  <c r="AP111" i="26"/>
  <c r="AO111" i="26"/>
  <c r="AP110" i="26"/>
  <c r="AO110" i="26"/>
  <c r="AP109" i="26"/>
  <c r="AO109" i="26"/>
  <c r="AP108" i="26"/>
  <c r="AO108" i="26"/>
  <c r="AP107" i="26"/>
  <c r="AO107" i="26"/>
  <c r="AP106" i="26"/>
  <c r="AO106" i="26"/>
  <c r="AP105" i="26"/>
  <c r="AO105" i="26"/>
  <c r="AP104" i="26"/>
  <c r="AO104" i="26"/>
  <c r="AP103" i="26"/>
  <c r="AO103" i="26"/>
  <c r="AP102" i="26"/>
  <c r="AO102" i="26"/>
  <c r="AP101" i="26"/>
  <c r="AO101" i="26"/>
  <c r="AP100" i="26"/>
  <c r="AO100" i="26"/>
  <c r="AP99" i="26"/>
  <c r="AO99" i="26"/>
  <c r="AP98" i="26"/>
  <c r="AO98" i="26"/>
  <c r="AP97" i="26"/>
  <c r="AO97" i="26"/>
  <c r="AP96" i="26"/>
  <c r="AO96" i="26"/>
  <c r="AP95" i="26"/>
  <c r="AO95" i="26"/>
  <c r="AP94" i="26"/>
  <c r="AO94" i="26"/>
  <c r="AP93" i="26"/>
  <c r="AO93" i="26"/>
  <c r="AP92" i="26"/>
  <c r="AO92" i="26"/>
  <c r="AP91" i="26"/>
  <c r="AO91" i="26"/>
  <c r="AP90" i="26"/>
  <c r="AO90" i="26"/>
  <c r="AP89" i="26"/>
  <c r="AO89" i="26"/>
  <c r="AP88" i="26"/>
  <c r="AO88" i="26"/>
  <c r="AP87" i="26"/>
  <c r="AO87" i="26"/>
  <c r="AP86" i="26"/>
  <c r="AO86" i="26"/>
  <c r="AP85" i="26"/>
  <c r="AO85" i="26"/>
  <c r="AP84" i="26"/>
  <c r="AO84" i="26"/>
  <c r="AP83" i="26"/>
  <c r="AO83" i="26"/>
  <c r="AP82" i="26"/>
  <c r="AO82" i="26"/>
  <c r="AP81" i="26"/>
  <c r="AO81" i="26"/>
  <c r="AP80" i="26"/>
  <c r="AO80" i="26"/>
  <c r="AP79" i="26"/>
  <c r="AO79" i="26"/>
  <c r="AP78" i="26"/>
  <c r="AO78" i="26"/>
  <c r="AP77" i="26"/>
  <c r="AO77" i="26"/>
  <c r="AP76" i="26"/>
  <c r="AO76" i="26"/>
  <c r="AP75" i="26"/>
  <c r="AO75" i="26"/>
  <c r="AP74" i="26"/>
  <c r="AO74" i="26"/>
  <c r="AP73" i="26"/>
  <c r="AO73" i="26"/>
  <c r="AP72" i="26"/>
  <c r="AO72" i="26"/>
  <c r="AP71" i="26"/>
  <c r="AO71" i="26"/>
  <c r="AP70" i="26"/>
  <c r="AO70" i="26"/>
  <c r="AP69" i="26"/>
  <c r="AO69" i="26"/>
  <c r="AP68" i="26"/>
  <c r="AO68" i="26"/>
  <c r="AP67" i="26"/>
  <c r="AO67" i="26"/>
  <c r="AP66" i="26"/>
  <c r="AO66" i="26"/>
  <c r="AP65" i="26"/>
  <c r="AO65" i="26"/>
  <c r="AP64" i="26"/>
  <c r="AO64" i="26"/>
  <c r="AP63" i="26"/>
  <c r="AO63" i="26"/>
  <c r="AP62" i="26"/>
  <c r="AO62" i="26"/>
  <c r="AP61" i="26"/>
  <c r="AO61" i="26"/>
  <c r="AP60" i="26"/>
  <c r="AO60" i="26"/>
  <c r="AP59" i="26"/>
  <c r="AO59" i="26"/>
  <c r="AP58" i="26"/>
  <c r="AO58" i="26"/>
  <c r="AP57" i="26"/>
  <c r="AO57" i="26"/>
  <c r="AP56" i="26"/>
  <c r="AO56" i="26"/>
  <c r="AP55" i="26"/>
  <c r="AO55" i="26"/>
  <c r="AP54" i="26"/>
  <c r="AO54" i="26"/>
  <c r="AP53" i="26"/>
  <c r="AO53" i="26"/>
  <c r="AP52" i="26"/>
  <c r="AO52" i="26"/>
  <c r="AP51" i="26"/>
  <c r="AO51" i="26"/>
  <c r="AP50" i="26"/>
  <c r="AO50" i="26"/>
  <c r="AP49" i="26"/>
  <c r="AO49" i="26"/>
  <c r="AP48" i="26"/>
  <c r="AO48" i="26"/>
  <c r="AP47" i="26"/>
  <c r="AO47" i="26"/>
  <c r="AP46" i="26"/>
  <c r="AO46" i="26"/>
  <c r="AP45" i="26"/>
  <c r="AO45" i="26"/>
  <c r="AP44" i="26"/>
  <c r="AO44" i="26"/>
  <c r="AP43" i="26"/>
  <c r="AO43" i="26"/>
  <c r="AP42" i="26"/>
  <c r="AO42" i="26"/>
  <c r="AP41" i="26"/>
  <c r="AO41" i="26"/>
  <c r="AP40" i="26"/>
  <c r="AO40" i="26"/>
  <c r="AP39" i="26"/>
  <c r="AO39" i="26"/>
  <c r="AP38" i="26"/>
  <c r="AO38" i="26"/>
  <c r="AP37" i="26"/>
  <c r="AO37" i="26"/>
  <c r="AP36" i="26"/>
  <c r="AO36" i="26"/>
  <c r="AP35" i="26"/>
  <c r="AO35" i="26"/>
  <c r="AP34" i="26"/>
  <c r="AO34" i="26"/>
  <c r="AP33" i="26"/>
  <c r="AO33" i="26"/>
  <c r="AP32" i="26"/>
  <c r="AO32" i="26"/>
  <c r="AP31" i="26"/>
  <c r="AO31" i="26"/>
  <c r="AP30" i="26"/>
  <c r="AO30" i="26"/>
  <c r="AP29" i="26"/>
  <c r="AO29" i="26"/>
  <c r="AP28" i="26"/>
  <c r="AO28" i="26"/>
  <c r="AP27" i="26"/>
  <c r="AO27" i="26"/>
  <c r="AP26" i="26"/>
  <c r="AO26" i="26"/>
  <c r="AP25" i="26"/>
  <c r="AO25" i="26"/>
  <c r="AP24" i="26"/>
  <c r="AO24" i="26"/>
  <c r="AP23" i="26"/>
  <c r="AO23" i="26"/>
  <c r="AP22" i="26"/>
  <c r="AO22" i="26"/>
  <c r="AP21" i="26"/>
  <c r="AO21" i="26"/>
  <c r="AP20" i="26"/>
  <c r="AO20" i="26"/>
  <c r="AP19" i="26"/>
  <c r="AO19" i="26"/>
  <c r="AP18" i="26"/>
  <c r="AO18" i="26"/>
  <c r="AP17" i="26"/>
  <c r="AO17" i="26"/>
  <c r="AP16" i="26"/>
  <c r="AO16" i="26"/>
  <c r="AP15" i="26"/>
  <c r="AO15" i="26"/>
  <c r="AP14" i="26"/>
  <c r="AO14" i="26"/>
  <c r="AP13" i="26"/>
  <c r="AO13" i="26"/>
  <c r="AP12" i="26"/>
  <c r="AO12" i="26"/>
  <c r="AP11" i="26"/>
  <c r="AO11" i="26"/>
  <c r="AP10" i="26"/>
  <c r="AO10" i="26"/>
  <c r="AP9" i="26"/>
  <c r="AO9" i="26"/>
  <c r="AP8" i="26"/>
  <c r="AO8" i="26"/>
  <c r="AP7" i="26"/>
  <c r="AO7" i="26"/>
  <c r="AP6" i="26"/>
  <c r="AO6" i="26"/>
  <c r="AP5" i="26"/>
  <c r="AO5" i="26"/>
  <c r="AN2" i="26"/>
  <c r="AM2" i="26"/>
  <c r="AL2" i="26"/>
  <c r="L13" i="30" s="1"/>
  <c r="AK2" i="26"/>
  <c r="AJ2" i="26"/>
  <c r="AI2" i="26"/>
  <c r="AG2" i="26"/>
  <c r="AF2" i="26"/>
  <c r="AE2" i="26"/>
  <c r="AD2" i="26"/>
  <c r="AC2" i="26"/>
  <c r="L12" i="30" s="1"/>
  <c r="AB2" i="26"/>
  <c r="AA2" i="26"/>
  <c r="Z2" i="26"/>
  <c r="L11" i="30" s="1"/>
  <c r="Y2" i="26"/>
  <c r="X2" i="26"/>
  <c r="W2" i="26"/>
  <c r="V2" i="26"/>
  <c r="U2" i="26"/>
  <c r="T2" i="26"/>
  <c r="S2" i="26"/>
  <c r="R2" i="26"/>
  <c r="L7" i="30" s="1"/>
  <c r="Q2" i="26"/>
  <c r="P2" i="26"/>
  <c r="O2" i="26"/>
  <c r="N2" i="26"/>
  <c r="M2" i="26"/>
  <c r="L2" i="26"/>
  <c r="K2" i="26"/>
  <c r="J2" i="26"/>
  <c r="L3" i="30" s="1"/>
  <c r="AP763" i="25"/>
  <c r="AO763" i="25"/>
  <c r="AP762" i="25"/>
  <c r="AO762" i="25"/>
  <c r="AP761" i="25"/>
  <c r="AO761" i="25"/>
  <c r="AP760" i="25"/>
  <c r="AO760" i="25"/>
  <c r="AP759" i="25"/>
  <c r="AO759" i="25"/>
  <c r="AP758" i="25"/>
  <c r="AO758" i="25"/>
  <c r="AP757" i="25"/>
  <c r="AO757" i="25"/>
  <c r="AP756" i="25"/>
  <c r="AO756" i="25"/>
  <c r="AP755" i="25"/>
  <c r="AO755" i="25"/>
  <c r="AP754" i="25"/>
  <c r="AO754" i="25"/>
  <c r="AP753" i="25"/>
  <c r="AO753" i="25"/>
  <c r="AP752" i="25"/>
  <c r="AO752" i="25"/>
  <c r="AP751" i="25"/>
  <c r="AO751" i="25"/>
  <c r="AP750" i="25"/>
  <c r="AO750" i="25"/>
  <c r="AP749" i="25"/>
  <c r="AO749" i="25"/>
  <c r="AP748" i="25"/>
  <c r="AO748" i="25"/>
  <c r="AP747" i="25"/>
  <c r="AO747" i="25"/>
  <c r="AP746" i="25"/>
  <c r="AO746" i="25"/>
  <c r="AP745" i="25"/>
  <c r="AO745" i="25"/>
  <c r="AP744" i="25"/>
  <c r="AO744" i="25"/>
  <c r="AP743" i="25"/>
  <c r="AO743" i="25"/>
  <c r="AP742" i="25"/>
  <c r="AO742" i="25"/>
  <c r="AP741" i="25"/>
  <c r="AO741" i="25"/>
  <c r="AP740" i="25"/>
  <c r="AO740" i="25"/>
  <c r="AP739" i="25"/>
  <c r="AO739" i="25"/>
  <c r="AP738" i="25"/>
  <c r="AO738" i="25"/>
  <c r="AP737" i="25"/>
  <c r="AO737" i="25"/>
  <c r="AP736" i="25"/>
  <c r="AO736" i="25"/>
  <c r="AP735" i="25"/>
  <c r="AO735" i="25"/>
  <c r="AP734" i="25"/>
  <c r="AO734" i="25"/>
  <c r="AP733" i="25"/>
  <c r="AO733" i="25"/>
  <c r="AP732" i="25"/>
  <c r="AO732" i="25"/>
  <c r="AP731" i="25"/>
  <c r="AO731" i="25"/>
  <c r="AP730" i="25"/>
  <c r="AO730" i="25"/>
  <c r="AP729" i="25"/>
  <c r="AO729" i="25"/>
  <c r="AP728" i="25"/>
  <c r="AO728" i="25"/>
  <c r="AP727" i="25"/>
  <c r="AO727" i="25"/>
  <c r="AP726" i="25"/>
  <c r="AO726" i="25"/>
  <c r="AP725" i="25"/>
  <c r="AO725" i="25"/>
  <c r="AP724" i="25"/>
  <c r="AO724" i="25"/>
  <c r="AP723" i="25"/>
  <c r="AO723" i="25"/>
  <c r="AP722" i="25"/>
  <c r="AO722" i="25"/>
  <c r="AP721" i="25"/>
  <c r="AO721" i="25"/>
  <c r="AP720" i="25"/>
  <c r="AO720" i="25"/>
  <c r="AP719" i="25"/>
  <c r="AO719" i="25"/>
  <c r="AP718" i="25"/>
  <c r="AO718" i="25"/>
  <c r="AP717" i="25"/>
  <c r="AO717" i="25"/>
  <c r="AP716" i="25"/>
  <c r="AO716" i="25"/>
  <c r="AP715" i="25"/>
  <c r="AO715" i="25"/>
  <c r="AP714" i="25"/>
  <c r="AO714" i="25"/>
  <c r="AP713" i="25"/>
  <c r="AO713" i="25"/>
  <c r="AP712" i="25"/>
  <c r="AO712" i="25"/>
  <c r="AP711" i="25"/>
  <c r="AO711" i="25"/>
  <c r="AP710" i="25"/>
  <c r="AO710" i="25"/>
  <c r="AP709" i="25"/>
  <c r="AO709" i="25"/>
  <c r="AP708" i="25"/>
  <c r="AO708" i="25"/>
  <c r="AP707" i="25"/>
  <c r="AO707" i="25"/>
  <c r="AP706" i="25"/>
  <c r="AO706" i="25"/>
  <c r="AP705" i="25"/>
  <c r="AO705" i="25"/>
  <c r="AP704" i="25"/>
  <c r="AO704" i="25"/>
  <c r="AP703" i="25"/>
  <c r="AO703" i="25"/>
  <c r="AP702" i="25"/>
  <c r="AO702" i="25"/>
  <c r="AP701" i="25"/>
  <c r="AO701" i="25"/>
  <c r="AP700" i="25"/>
  <c r="AO700" i="25"/>
  <c r="AP699" i="25"/>
  <c r="AO699" i="25"/>
  <c r="AP698" i="25"/>
  <c r="AO698" i="25"/>
  <c r="AP697" i="25"/>
  <c r="AO697" i="25"/>
  <c r="AP696" i="25"/>
  <c r="AO696" i="25"/>
  <c r="AP695" i="25"/>
  <c r="AO695" i="25"/>
  <c r="AP694" i="25"/>
  <c r="AO694" i="25"/>
  <c r="AP693" i="25"/>
  <c r="AO693" i="25"/>
  <c r="AP692" i="25"/>
  <c r="AO692" i="25"/>
  <c r="AP691" i="25"/>
  <c r="AO691" i="25"/>
  <c r="AP690" i="25"/>
  <c r="AO690" i="25"/>
  <c r="AP689" i="25"/>
  <c r="AO689" i="25"/>
  <c r="AP688" i="25"/>
  <c r="AO688" i="25"/>
  <c r="AP687" i="25"/>
  <c r="AO687" i="25"/>
  <c r="AP686" i="25"/>
  <c r="AO686" i="25"/>
  <c r="AP685" i="25"/>
  <c r="AO685" i="25"/>
  <c r="AP684" i="25"/>
  <c r="AO684" i="25"/>
  <c r="AP683" i="25"/>
  <c r="AO683" i="25"/>
  <c r="AP682" i="25"/>
  <c r="AO682" i="25"/>
  <c r="AP681" i="25"/>
  <c r="AO681" i="25"/>
  <c r="AP680" i="25"/>
  <c r="AO680" i="25"/>
  <c r="AP679" i="25"/>
  <c r="AO679" i="25"/>
  <c r="AP678" i="25"/>
  <c r="AO678" i="25"/>
  <c r="AP677" i="25"/>
  <c r="AO677" i="25"/>
  <c r="AP676" i="25"/>
  <c r="AO676" i="25"/>
  <c r="AP675" i="25"/>
  <c r="AO675" i="25"/>
  <c r="AP674" i="25"/>
  <c r="AO674" i="25"/>
  <c r="AP673" i="25"/>
  <c r="AO673" i="25"/>
  <c r="AP672" i="25"/>
  <c r="AO672" i="25"/>
  <c r="AP671" i="25"/>
  <c r="AO671" i="25"/>
  <c r="AP670" i="25"/>
  <c r="AO670" i="25"/>
  <c r="AP669" i="25"/>
  <c r="AO669" i="25"/>
  <c r="AP668" i="25"/>
  <c r="AO668" i="25"/>
  <c r="AP667" i="25"/>
  <c r="AO667" i="25"/>
  <c r="AP666" i="25"/>
  <c r="AO666" i="25"/>
  <c r="AP665" i="25"/>
  <c r="AO665" i="25"/>
  <c r="AP664" i="25"/>
  <c r="AO664" i="25"/>
  <c r="AP663" i="25"/>
  <c r="AO663" i="25"/>
  <c r="AP662" i="25"/>
  <c r="AO662" i="25"/>
  <c r="AP661" i="25"/>
  <c r="AO661" i="25"/>
  <c r="AP660" i="25"/>
  <c r="AO660" i="25"/>
  <c r="AP659" i="25"/>
  <c r="AO659" i="25"/>
  <c r="AP658" i="25"/>
  <c r="AO658" i="25"/>
  <c r="AP657" i="25"/>
  <c r="AO657" i="25"/>
  <c r="AP656" i="25"/>
  <c r="AO656" i="25"/>
  <c r="AP655" i="25"/>
  <c r="AO655" i="25"/>
  <c r="AP654" i="25"/>
  <c r="AO654" i="25"/>
  <c r="AP653" i="25"/>
  <c r="AO653" i="25"/>
  <c r="AP652" i="25"/>
  <c r="AO652" i="25"/>
  <c r="AP651" i="25"/>
  <c r="AO651" i="25"/>
  <c r="AP650" i="25"/>
  <c r="AO650" i="25"/>
  <c r="AP649" i="25"/>
  <c r="AO649" i="25"/>
  <c r="AP648" i="25"/>
  <c r="AO648" i="25"/>
  <c r="AP647" i="25"/>
  <c r="AO647" i="25"/>
  <c r="AP646" i="25"/>
  <c r="AO646" i="25"/>
  <c r="AP645" i="25"/>
  <c r="AO645" i="25"/>
  <c r="AP644" i="25"/>
  <c r="AO644" i="25"/>
  <c r="AP643" i="25"/>
  <c r="AO643" i="25"/>
  <c r="AP642" i="25"/>
  <c r="AO642" i="25"/>
  <c r="AP641" i="25"/>
  <c r="AO641" i="25"/>
  <c r="AP640" i="25"/>
  <c r="AO640" i="25"/>
  <c r="AP639" i="25"/>
  <c r="AO639" i="25"/>
  <c r="AP638" i="25"/>
  <c r="AO638" i="25"/>
  <c r="AP637" i="25"/>
  <c r="AO637" i="25"/>
  <c r="AP636" i="25"/>
  <c r="AO636" i="25"/>
  <c r="AP635" i="25"/>
  <c r="AO635" i="25"/>
  <c r="AP634" i="25"/>
  <c r="AO634" i="25"/>
  <c r="AP633" i="25"/>
  <c r="AO633" i="25"/>
  <c r="AP632" i="25"/>
  <c r="AO632" i="25"/>
  <c r="AP631" i="25"/>
  <c r="AO631" i="25"/>
  <c r="AP630" i="25"/>
  <c r="AO630" i="25"/>
  <c r="AP629" i="25"/>
  <c r="AO629" i="25"/>
  <c r="AP628" i="25"/>
  <c r="AO628" i="25"/>
  <c r="AP627" i="25"/>
  <c r="AO627" i="25"/>
  <c r="AP626" i="25"/>
  <c r="AO626" i="25"/>
  <c r="AP625" i="25"/>
  <c r="AO625" i="25"/>
  <c r="AP624" i="25"/>
  <c r="AO624" i="25"/>
  <c r="AP623" i="25"/>
  <c r="AO623" i="25"/>
  <c r="AP622" i="25"/>
  <c r="AO622" i="25"/>
  <c r="AP621" i="25"/>
  <c r="AO621" i="25"/>
  <c r="AP620" i="25"/>
  <c r="AO620" i="25"/>
  <c r="AP619" i="25"/>
  <c r="AO619" i="25"/>
  <c r="AP618" i="25"/>
  <c r="AO618" i="25"/>
  <c r="AP617" i="25"/>
  <c r="AO617" i="25"/>
  <c r="AP616" i="25"/>
  <c r="AO616" i="25"/>
  <c r="AP615" i="25"/>
  <c r="AO615" i="25"/>
  <c r="AP614" i="25"/>
  <c r="AO614" i="25"/>
  <c r="AP613" i="25"/>
  <c r="AO613" i="25"/>
  <c r="AP612" i="25"/>
  <c r="AO612" i="25"/>
  <c r="AP611" i="25"/>
  <c r="AO611" i="25"/>
  <c r="AP610" i="25"/>
  <c r="AO610" i="25"/>
  <c r="AP609" i="25"/>
  <c r="AO609" i="25"/>
  <c r="AP608" i="25"/>
  <c r="AO608" i="25"/>
  <c r="AP607" i="25"/>
  <c r="AO607" i="25"/>
  <c r="AP606" i="25"/>
  <c r="AO606" i="25"/>
  <c r="AP605" i="25"/>
  <c r="AO605" i="25"/>
  <c r="AP604" i="25"/>
  <c r="AO604" i="25"/>
  <c r="AP603" i="25"/>
  <c r="AO603" i="25"/>
  <c r="AP602" i="25"/>
  <c r="AO602" i="25"/>
  <c r="AP601" i="25"/>
  <c r="AO601" i="25"/>
  <c r="AP600" i="25"/>
  <c r="AO600" i="25"/>
  <c r="AP599" i="25"/>
  <c r="AO599" i="25"/>
  <c r="AP598" i="25"/>
  <c r="AO598" i="25"/>
  <c r="AP597" i="25"/>
  <c r="AO597" i="25"/>
  <c r="AP596" i="25"/>
  <c r="AO596" i="25"/>
  <c r="AP595" i="25"/>
  <c r="AO595" i="25"/>
  <c r="AP594" i="25"/>
  <c r="AO594" i="25"/>
  <c r="AP593" i="25"/>
  <c r="AO593" i="25"/>
  <c r="AP592" i="25"/>
  <c r="AO592" i="25"/>
  <c r="AP591" i="25"/>
  <c r="AO591" i="25"/>
  <c r="AP590" i="25"/>
  <c r="AO590" i="25"/>
  <c r="AP589" i="25"/>
  <c r="AO589" i="25"/>
  <c r="AP588" i="25"/>
  <c r="AO588" i="25"/>
  <c r="AP587" i="25"/>
  <c r="AO587" i="25"/>
  <c r="AP586" i="25"/>
  <c r="AO586" i="25"/>
  <c r="AP585" i="25"/>
  <c r="AO585" i="25"/>
  <c r="AP584" i="25"/>
  <c r="AO584" i="25"/>
  <c r="AP583" i="25"/>
  <c r="AO583" i="25"/>
  <c r="AP582" i="25"/>
  <c r="AO582" i="25"/>
  <c r="AP581" i="25"/>
  <c r="AO581" i="25"/>
  <c r="AP580" i="25"/>
  <c r="AO580" i="25"/>
  <c r="AP579" i="25"/>
  <c r="AO579" i="25"/>
  <c r="AP578" i="25"/>
  <c r="AO578" i="25"/>
  <c r="AP577" i="25"/>
  <c r="AO577" i="25"/>
  <c r="AP576" i="25"/>
  <c r="AO576" i="25"/>
  <c r="AP575" i="25"/>
  <c r="AO575" i="25"/>
  <c r="AP574" i="25"/>
  <c r="AO574" i="25"/>
  <c r="AP573" i="25"/>
  <c r="AO573" i="25"/>
  <c r="AP572" i="25"/>
  <c r="AO572" i="25"/>
  <c r="AP571" i="25"/>
  <c r="AO571" i="25"/>
  <c r="AP570" i="25"/>
  <c r="AO570" i="25"/>
  <c r="AP569" i="25"/>
  <c r="AO569" i="25"/>
  <c r="AP568" i="25"/>
  <c r="AO568" i="25"/>
  <c r="AP567" i="25"/>
  <c r="AO567" i="25"/>
  <c r="AP566" i="25"/>
  <c r="AO566" i="25"/>
  <c r="AP565" i="25"/>
  <c r="AO565" i="25"/>
  <c r="AP564" i="25"/>
  <c r="AO564" i="25"/>
  <c r="AP563" i="25"/>
  <c r="AO563" i="25"/>
  <c r="AP562" i="25"/>
  <c r="AO562" i="25"/>
  <c r="AP561" i="25"/>
  <c r="AO561" i="25"/>
  <c r="AP560" i="25"/>
  <c r="AO560" i="25"/>
  <c r="AP559" i="25"/>
  <c r="AO559" i="25"/>
  <c r="AP558" i="25"/>
  <c r="AO558" i="25"/>
  <c r="AP557" i="25"/>
  <c r="AO557" i="25"/>
  <c r="AP556" i="25"/>
  <c r="AO556" i="25"/>
  <c r="AP555" i="25"/>
  <c r="AO555" i="25"/>
  <c r="AP554" i="25"/>
  <c r="AO554" i="25"/>
  <c r="AP553" i="25"/>
  <c r="AO553" i="25"/>
  <c r="AP552" i="25"/>
  <c r="AO552" i="25"/>
  <c r="AP551" i="25"/>
  <c r="AO551" i="25"/>
  <c r="AP550" i="25"/>
  <c r="AO550" i="25"/>
  <c r="AP549" i="25"/>
  <c r="AO549" i="25"/>
  <c r="AP548" i="25"/>
  <c r="AO548" i="25"/>
  <c r="AP547" i="25"/>
  <c r="AO547" i="25"/>
  <c r="AP546" i="25"/>
  <c r="AO546" i="25"/>
  <c r="AP545" i="25"/>
  <c r="AO545" i="25"/>
  <c r="AP544" i="25"/>
  <c r="AO544" i="25"/>
  <c r="AP543" i="25"/>
  <c r="AO543" i="25"/>
  <c r="AP542" i="25"/>
  <c r="AO542" i="25"/>
  <c r="AP541" i="25"/>
  <c r="AO541" i="25"/>
  <c r="AP540" i="25"/>
  <c r="AO540" i="25"/>
  <c r="AP539" i="25"/>
  <c r="AO539" i="25"/>
  <c r="AP538" i="25"/>
  <c r="AO538" i="25"/>
  <c r="AP537" i="25"/>
  <c r="AO537" i="25"/>
  <c r="AP536" i="25"/>
  <c r="AO536" i="25"/>
  <c r="AP535" i="25"/>
  <c r="AO535" i="25"/>
  <c r="AP534" i="25"/>
  <c r="AO534" i="25"/>
  <c r="AP533" i="25"/>
  <c r="AO533" i="25"/>
  <c r="AP532" i="25"/>
  <c r="AO532" i="25"/>
  <c r="AP531" i="25"/>
  <c r="AO531" i="25"/>
  <c r="AP530" i="25"/>
  <c r="AO530" i="25"/>
  <c r="AP529" i="25"/>
  <c r="AO529" i="25"/>
  <c r="AP528" i="25"/>
  <c r="AO528" i="25"/>
  <c r="AP527" i="25"/>
  <c r="AO527" i="25"/>
  <c r="AP526" i="25"/>
  <c r="AO526" i="25"/>
  <c r="AP525" i="25"/>
  <c r="AO525" i="25"/>
  <c r="AP524" i="25"/>
  <c r="AO524" i="25"/>
  <c r="AP523" i="25"/>
  <c r="AO523" i="25"/>
  <c r="AP522" i="25"/>
  <c r="AO522" i="25"/>
  <c r="AP521" i="25"/>
  <c r="AO521" i="25"/>
  <c r="AP520" i="25"/>
  <c r="AO520" i="25"/>
  <c r="AP519" i="25"/>
  <c r="AO519" i="25"/>
  <c r="AP518" i="25"/>
  <c r="AO518" i="25"/>
  <c r="AP517" i="25"/>
  <c r="AO517" i="25"/>
  <c r="AP516" i="25"/>
  <c r="AO516" i="25"/>
  <c r="AP515" i="25"/>
  <c r="AO515" i="25"/>
  <c r="AP514" i="25"/>
  <c r="AO514" i="25"/>
  <c r="AP513" i="25"/>
  <c r="AO513" i="25"/>
  <c r="AP512" i="25"/>
  <c r="AO512" i="25"/>
  <c r="AP511" i="25"/>
  <c r="AO511" i="25"/>
  <c r="AP510" i="25"/>
  <c r="AO510" i="25"/>
  <c r="AP509" i="25"/>
  <c r="AO509" i="25"/>
  <c r="AP508" i="25"/>
  <c r="AO508" i="25"/>
  <c r="AP507" i="25"/>
  <c r="AO507" i="25"/>
  <c r="AP506" i="25"/>
  <c r="AO506" i="25"/>
  <c r="AP505" i="25"/>
  <c r="AO505" i="25"/>
  <c r="AP504" i="25"/>
  <c r="AO504" i="25"/>
  <c r="AP503" i="25"/>
  <c r="AO503" i="25"/>
  <c r="AP502" i="25"/>
  <c r="AO502" i="25"/>
  <c r="AP501" i="25"/>
  <c r="AO501" i="25"/>
  <c r="AP500" i="25"/>
  <c r="AO500" i="25"/>
  <c r="AP499" i="25"/>
  <c r="AO499" i="25"/>
  <c r="AP498" i="25"/>
  <c r="AO498" i="25"/>
  <c r="AP497" i="25"/>
  <c r="AO497" i="25"/>
  <c r="AP496" i="25"/>
  <c r="AO496" i="25"/>
  <c r="AP495" i="25"/>
  <c r="AO495" i="25"/>
  <c r="AP494" i="25"/>
  <c r="AO494" i="25"/>
  <c r="AP493" i="25"/>
  <c r="AO493" i="25"/>
  <c r="AP492" i="25"/>
  <c r="AO492" i="25"/>
  <c r="AP491" i="25"/>
  <c r="AO491" i="25"/>
  <c r="AP490" i="25"/>
  <c r="AO490" i="25"/>
  <c r="AP489" i="25"/>
  <c r="AO489" i="25"/>
  <c r="AP488" i="25"/>
  <c r="AO488" i="25"/>
  <c r="AP487" i="25"/>
  <c r="AO487" i="25"/>
  <c r="AP486" i="25"/>
  <c r="AO486" i="25"/>
  <c r="AP485" i="25"/>
  <c r="AO485" i="25"/>
  <c r="AP484" i="25"/>
  <c r="AO484" i="25"/>
  <c r="AP483" i="25"/>
  <c r="AO483" i="25"/>
  <c r="AP482" i="25"/>
  <c r="AO482" i="25"/>
  <c r="AP481" i="25"/>
  <c r="AO481" i="25"/>
  <c r="AP480" i="25"/>
  <c r="AO480" i="25"/>
  <c r="AP479" i="25"/>
  <c r="AO479" i="25"/>
  <c r="AP478" i="25"/>
  <c r="AO478" i="25"/>
  <c r="AP477" i="25"/>
  <c r="AO477" i="25"/>
  <c r="AP476" i="25"/>
  <c r="AO476" i="25"/>
  <c r="AP475" i="25"/>
  <c r="AO475" i="25"/>
  <c r="AP474" i="25"/>
  <c r="AO474" i="25"/>
  <c r="AP473" i="25"/>
  <c r="AO473" i="25"/>
  <c r="AP472" i="25"/>
  <c r="AO472" i="25"/>
  <c r="AP471" i="25"/>
  <c r="AO471" i="25"/>
  <c r="AP470" i="25"/>
  <c r="AO470" i="25"/>
  <c r="AP469" i="25"/>
  <c r="AO469" i="25"/>
  <c r="AP468" i="25"/>
  <c r="AO468" i="25"/>
  <c r="AP467" i="25"/>
  <c r="AO467" i="25"/>
  <c r="AP466" i="25"/>
  <c r="AO466" i="25"/>
  <c r="AP465" i="25"/>
  <c r="AO465" i="25"/>
  <c r="AP464" i="25"/>
  <c r="AO464" i="25"/>
  <c r="AP463" i="25"/>
  <c r="AO463" i="25"/>
  <c r="AP462" i="25"/>
  <c r="AO462" i="25"/>
  <c r="AP461" i="25"/>
  <c r="AO461" i="25"/>
  <c r="AP460" i="25"/>
  <c r="AO460" i="25"/>
  <c r="AP459" i="25"/>
  <c r="AO459" i="25"/>
  <c r="AP458" i="25"/>
  <c r="AO458" i="25"/>
  <c r="AP457" i="25"/>
  <c r="AO457" i="25"/>
  <c r="AP456" i="25"/>
  <c r="AO456" i="25"/>
  <c r="AP455" i="25"/>
  <c r="AO455" i="25"/>
  <c r="AP454" i="25"/>
  <c r="AO454" i="25"/>
  <c r="AP453" i="25"/>
  <c r="AO453" i="25"/>
  <c r="AP452" i="25"/>
  <c r="AO452" i="25"/>
  <c r="AP451" i="25"/>
  <c r="AO451" i="25"/>
  <c r="AP450" i="25"/>
  <c r="AO450" i="25"/>
  <c r="AP449" i="25"/>
  <c r="AO449" i="25"/>
  <c r="AP448" i="25"/>
  <c r="AO448" i="25"/>
  <c r="AP447" i="25"/>
  <c r="AO447" i="25"/>
  <c r="AP446" i="25"/>
  <c r="AO446" i="25"/>
  <c r="AP445" i="25"/>
  <c r="AO445" i="25"/>
  <c r="AP444" i="25"/>
  <c r="AO444" i="25"/>
  <c r="AP443" i="25"/>
  <c r="AO443" i="25"/>
  <c r="AP442" i="25"/>
  <c r="AO442" i="25"/>
  <c r="AP441" i="25"/>
  <c r="AO441" i="25"/>
  <c r="AP440" i="25"/>
  <c r="AO440" i="25"/>
  <c r="AP439" i="25"/>
  <c r="AO439" i="25"/>
  <c r="AP438" i="25"/>
  <c r="AO438" i="25"/>
  <c r="AP437" i="25"/>
  <c r="AO437" i="25"/>
  <c r="AP436" i="25"/>
  <c r="AO436" i="25"/>
  <c r="AP435" i="25"/>
  <c r="AO435" i="25"/>
  <c r="AP434" i="25"/>
  <c r="AO434" i="25"/>
  <c r="AP433" i="25"/>
  <c r="AO433" i="25"/>
  <c r="AP432" i="25"/>
  <c r="AO432" i="25"/>
  <c r="AP431" i="25"/>
  <c r="AO431" i="25"/>
  <c r="AP430" i="25"/>
  <c r="AO430" i="25"/>
  <c r="AP429" i="25"/>
  <c r="AO429" i="25"/>
  <c r="AP428" i="25"/>
  <c r="AO428" i="25"/>
  <c r="AP427" i="25"/>
  <c r="AO427" i="25"/>
  <c r="AP426" i="25"/>
  <c r="AO426" i="25"/>
  <c r="AP425" i="25"/>
  <c r="AO425" i="25"/>
  <c r="AP424" i="25"/>
  <c r="AO424" i="25"/>
  <c r="AP423" i="25"/>
  <c r="AO423" i="25"/>
  <c r="AP422" i="25"/>
  <c r="AO422" i="25"/>
  <c r="AP421" i="25"/>
  <c r="AO421" i="25"/>
  <c r="AP420" i="25"/>
  <c r="AO420" i="25"/>
  <c r="AP419" i="25"/>
  <c r="AO419" i="25"/>
  <c r="AP418" i="25"/>
  <c r="AO418" i="25"/>
  <c r="AP417" i="25"/>
  <c r="AO417" i="25"/>
  <c r="AP416" i="25"/>
  <c r="AO416" i="25"/>
  <c r="AP415" i="25"/>
  <c r="AO415" i="25"/>
  <c r="AP414" i="25"/>
  <c r="AO414" i="25"/>
  <c r="AP413" i="25"/>
  <c r="AO413" i="25"/>
  <c r="AP412" i="25"/>
  <c r="AO412" i="25"/>
  <c r="AP411" i="25"/>
  <c r="AO411" i="25"/>
  <c r="AP410" i="25"/>
  <c r="AO410" i="25"/>
  <c r="AP409" i="25"/>
  <c r="AO409" i="25"/>
  <c r="AP408" i="25"/>
  <c r="AO408" i="25"/>
  <c r="AP407" i="25"/>
  <c r="AO407" i="25"/>
  <c r="AP406" i="25"/>
  <c r="AO406" i="25"/>
  <c r="AP405" i="25"/>
  <c r="AO405" i="25"/>
  <c r="AP404" i="25"/>
  <c r="AO404" i="25"/>
  <c r="AP403" i="25"/>
  <c r="AO403" i="25"/>
  <c r="AP402" i="25"/>
  <c r="AO402" i="25"/>
  <c r="AP401" i="25"/>
  <c r="AO401" i="25"/>
  <c r="AP400" i="25"/>
  <c r="AO400" i="25"/>
  <c r="AP399" i="25"/>
  <c r="AO399" i="25"/>
  <c r="AP398" i="25"/>
  <c r="AO398" i="25"/>
  <c r="AP397" i="25"/>
  <c r="AO397" i="25"/>
  <c r="AP396" i="25"/>
  <c r="AO396" i="25"/>
  <c r="AP395" i="25"/>
  <c r="AO395" i="25"/>
  <c r="AP394" i="25"/>
  <c r="AO394" i="25"/>
  <c r="AP393" i="25"/>
  <c r="AO393" i="25"/>
  <c r="AP392" i="25"/>
  <c r="AO392" i="25"/>
  <c r="AP391" i="25"/>
  <c r="AO391" i="25"/>
  <c r="AP390" i="25"/>
  <c r="AO390" i="25"/>
  <c r="AP389" i="25"/>
  <c r="AO389" i="25"/>
  <c r="AP388" i="25"/>
  <c r="AO388" i="25"/>
  <c r="AP387" i="25"/>
  <c r="AO387" i="25"/>
  <c r="AP386" i="25"/>
  <c r="AO386" i="25"/>
  <c r="AP385" i="25"/>
  <c r="AO385" i="25"/>
  <c r="AP384" i="25"/>
  <c r="AO384" i="25"/>
  <c r="AP383" i="25"/>
  <c r="AO383" i="25"/>
  <c r="AP382" i="25"/>
  <c r="AO382" i="25"/>
  <c r="AP381" i="25"/>
  <c r="AO381" i="25"/>
  <c r="AP380" i="25"/>
  <c r="AO380" i="25"/>
  <c r="AP379" i="25"/>
  <c r="AO379" i="25"/>
  <c r="AP378" i="25"/>
  <c r="AO378" i="25"/>
  <c r="AP377" i="25"/>
  <c r="AO377" i="25"/>
  <c r="AP376" i="25"/>
  <c r="AO376" i="25"/>
  <c r="AP375" i="25"/>
  <c r="AO375" i="25"/>
  <c r="AP374" i="25"/>
  <c r="AO374" i="25"/>
  <c r="AP373" i="25"/>
  <c r="AO373" i="25"/>
  <c r="AP372" i="25"/>
  <c r="AO372" i="25"/>
  <c r="AP371" i="25"/>
  <c r="AO371" i="25"/>
  <c r="AP370" i="25"/>
  <c r="AO370" i="25"/>
  <c r="AP369" i="25"/>
  <c r="AO369" i="25"/>
  <c r="AP368" i="25"/>
  <c r="AO368" i="25"/>
  <c r="AP367" i="25"/>
  <c r="AO367" i="25"/>
  <c r="AP366" i="25"/>
  <c r="AO366" i="25"/>
  <c r="AP365" i="25"/>
  <c r="AO365" i="25"/>
  <c r="AP364" i="25"/>
  <c r="AO364" i="25"/>
  <c r="AP363" i="25"/>
  <c r="AO363" i="25"/>
  <c r="AP362" i="25"/>
  <c r="AO362" i="25"/>
  <c r="AP361" i="25"/>
  <c r="AO361" i="25"/>
  <c r="AP360" i="25"/>
  <c r="AO360" i="25"/>
  <c r="AP359" i="25"/>
  <c r="AO359" i="25"/>
  <c r="AP358" i="25"/>
  <c r="AO358" i="25"/>
  <c r="AP357" i="25"/>
  <c r="AO357" i="25"/>
  <c r="AP356" i="25"/>
  <c r="AO356" i="25"/>
  <c r="AP355" i="25"/>
  <c r="AO355" i="25"/>
  <c r="AP354" i="25"/>
  <c r="AO354" i="25"/>
  <c r="AP353" i="25"/>
  <c r="AO353" i="25"/>
  <c r="AP352" i="25"/>
  <c r="AO352" i="25"/>
  <c r="AP351" i="25"/>
  <c r="AO351" i="25"/>
  <c r="AP350" i="25"/>
  <c r="AO350" i="25"/>
  <c r="AP349" i="25"/>
  <c r="AO349" i="25"/>
  <c r="AP348" i="25"/>
  <c r="AO348" i="25"/>
  <c r="AP347" i="25"/>
  <c r="AO347" i="25"/>
  <c r="AP346" i="25"/>
  <c r="AO346" i="25"/>
  <c r="AP345" i="25"/>
  <c r="AO345" i="25"/>
  <c r="AP344" i="25"/>
  <c r="AO344" i="25"/>
  <c r="AP343" i="25"/>
  <c r="AO343" i="25"/>
  <c r="AP342" i="25"/>
  <c r="AO342" i="25"/>
  <c r="AP341" i="25"/>
  <c r="AO341" i="25"/>
  <c r="AP340" i="25"/>
  <c r="AO340" i="25"/>
  <c r="AP339" i="25"/>
  <c r="AO339" i="25"/>
  <c r="AP338" i="25"/>
  <c r="AO338" i="25"/>
  <c r="AP337" i="25"/>
  <c r="AO337" i="25"/>
  <c r="AP336" i="25"/>
  <c r="AO336" i="25"/>
  <c r="AP335" i="25"/>
  <c r="AO335" i="25"/>
  <c r="AP334" i="25"/>
  <c r="AO334" i="25"/>
  <c r="AP333" i="25"/>
  <c r="AO333" i="25"/>
  <c r="AP332" i="25"/>
  <c r="AO332" i="25"/>
  <c r="AP331" i="25"/>
  <c r="AO331" i="25"/>
  <c r="AP330" i="25"/>
  <c r="AO330" i="25"/>
  <c r="AP329" i="25"/>
  <c r="AO329" i="25"/>
  <c r="AP328" i="25"/>
  <c r="AO328" i="25"/>
  <c r="AP327" i="25"/>
  <c r="AO327" i="25"/>
  <c r="AP326" i="25"/>
  <c r="AO326" i="25"/>
  <c r="AP325" i="25"/>
  <c r="AO325" i="25"/>
  <c r="AP324" i="25"/>
  <c r="AO324" i="25"/>
  <c r="AP323" i="25"/>
  <c r="AO323" i="25"/>
  <c r="AP322" i="25"/>
  <c r="AO322" i="25"/>
  <c r="AP321" i="25"/>
  <c r="AO321" i="25"/>
  <c r="AP320" i="25"/>
  <c r="AO320" i="25"/>
  <c r="AP319" i="25"/>
  <c r="AO319" i="25"/>
  <c r="AP318" i="25"/>
  <c r="AO318" i="25"/>
  <c r="AP317" i="25"/>
  <c r="AO317" i="25"/>
  <c r="AP316" i="25"/>
  <c r="AO316" i="25"/>
  <c r="AP315" i="25"/>
  <c r="AO315" i="25"/>
  <c r="AP314" i="25"/>
  <c r="AO314" i="25"/>
  <c r="AP313" i="25"/>
  <c r="AO313" i="25"/>
  <c r="AP312" i="25"/>
  <c r="AO312" i="25"/>
  <c r="AP311" i="25"/>
  <c r="AO311" i="25"/>
  <c r="AP310" i="25"/>
  <c r="AO310" i="25"/>
  <c r="AP309" i="25"/>
  <c r="AO309" i="25"/>
  <c r="AP308" i="25"/>
  <c r="AO308" i="25"/>
  <c r="AP307" i="25"/>
  <c r="AO307" i="25"/>
  <c r="AP306" i="25"/>
  <c r="AO306" i="25"/>
  <c r="AP305" i="25"/>
  <c r="AO305" i="25"/>
  <c r="AP304" i="25"/>
  <c r="AO304" i="25"/>
  <c r="AP303" i="25"/>
  <c r="AO303" i="25"/>
  <c r="AP302" i="25"/>
  <c r="AO302" i="25"/>
  <c r="AP301" i="25"/>
  <c r="AO301" i="25"/>
  <c r="AP300" i="25"/>
  <c r="AO300" i="25"/>
  <c r="AP299" i="25"/>
  <c r="AO299" i="25"/>
  <c r="AP298" i="25"/>
  <c r="AO298" i="25"/>
  <c r="AP297" i="25"/>
  <c r="AO297" i="25"/>
  <c r="AP296" i="25"/>
  <c r="AO296" i="25"/>
  <c r="AP295" i="25"/>
  <c r="AO295" i="25"/>
  <c r="AP294" i="25"/>
  <c r="AO294" i="25"/>
  <c r="AP293" i="25"/>
  <c r="AO293" i="25"/>
  <c r="AP292" i="25"/>
  <c r="AO292" i="25"/>
  <c r="AP291" i="25"/>
  <c r="AO291" i="25"/>
  <c r="AP290" i="25"/>
  <c r="AO290" i="25"/>
  <c r="AP289" i="25"/>
  <c r="AO289" i="25"/>
  <c r="AP288" i="25"/>
  <c r="AO288" i="25"/>
  <c r="AP287" i="25"/>
  <c r="AO287" i="25"/>
  <c r="AP286" i="25"/>
  <c r="AO286" i="25"/>
  <c r="AP285" i="25"/>
  <c r="AO285" i="25"/>
  <c r="AP284" i="25"/>
  <c r="AO284" i="25"/>
  <c r="AP283" i="25"/>
  <c r="AO283" i="25"/>
  <c r="AP282" i="25"/>
  <c r="AO282" i="25"/>
  <c r="AP281" i="25"/>
  <c r="AO281" i="25"/>
  <c r="AP280" i="25"/>
  <c r="AO280" i="25"/>
  <c r="AP279" i="25"/>
  <c r="AO279" i="25"/>
  <c r="AP278" i="25"/>
  <c r="AO278" i="25"/>
  <c r="AP277" i="25"/>
  <c r="AO277" i="25"/>
  <c r="AP276" i="25"/>
  <c r="AO276" i="25"/>
  <c r="AP275" i="25"/>
  <c r="AO275" i="25"/>
  <c r="AP274" i="25"/>
  <c r="AO274" i="25"/>
  <c r="AP273" i="25"/>
  <c r="AO273" i="25"/>
  <c r="AP272" i="25"/>
  <c r="AO272" i="25"/>
  <c r="AP271" i="25"/>
  <c r="AO271" i="25"/>
  <c r="AP270" i="25"/>
  <c r="AO270" i="25"/>
  <c r="AP269" i="25"/>
  <c r="AO269" i="25"/>
  <c r="AP268" i="25"/>
  <c r="AO268" i="25"/>
  <c r="AP267" i="25"/>
  <c r="AO267" i="25"/>
  <c r="AP266" i="25"/>
  <c r="AO266" i="25"/>
  <c r="AP265" i="25"/>
  <c r="AO265" i="25"/>
  <c r="AP264" i="25"/>
  <c r="AO264" i="25"/>
  <c r="AP263" i="25"/>
  <c r="AO263" i="25"/>
  <c r="AP262" i="25"/>
  <c r="AO262" i="25"/>
  <c r="AP261" i="25"/>
  <c r="AO261" i="25"/>
  <c r="AP260" i="25"/>
  <c r="AO260" i="25"/>
  <c r="AP259" i="25"/>
  <c r="AO259" i="25"/>
  <c r="AP258" i="25"/>
  <c r="AO258" i="25"/>
  <c r="AP257" i="25"/>
  <c r="AO257" i="25"/>
  <c r="AP256" i="25"/>
  <c r="AO256" i="25"/>
  <c r="AP255" i="25"/>
  <c r="AO255" i="25"/>
  <c r="AP254" i="25"/>
  <c r="AO254" i="25"/>
  <c r="AP253" i="25"/>
  <c r="AO253" i="25"/>
  <c r="AP252" i="25"/>
  <c r="AO252" i="25"/>
  <c r="AP251" i="25"/>
  <c r="AO251" i="25"/>
  <c r="AP250" i="25"/>
  <c r="AO250" i="25"/>
  <c r="AP249" i="25"/>
  <c r="AO249" i="25"/>
  <c r="AP248" i="25"/>
  <c r="AO248" i="25"/>
  <c r="AP247" i="25"/>
  <c r="AO247" i="25"/>
  <c r="AP246" i="25"/>
  <c r="AO246" i="25"/>
  <c r="AP245" i="25"/>
  <c r="AO245" i="25"/>
  <c r="AP244" i="25"/>
  <c r="AO244" i="25"/>
  <c r="AP243" i="25"/>
  <c r="AO243" i="25"/>
  <c r="AP242" i="25"/>
  <c r="AO242" i="25"/>
  <c r="AP241" i="25"/>
  <c r="AO241" i="25"/>
  <c r="AP240" i="25"/>
  <c r="AO240" i="25"/>
  <c r="AP239" i="25"/>
  <c r="AO239" i="25"/>
  <c r="AP238" i="25"/>
  <c r="AO238" i="25"/>
  <c r="AP237" i="25"/>
  <c r="AO237" i="25"/>
  <c r="AP236" i="25"/>
  <c r="AO236" i="25"/>
  <c r="AP235" i="25"/>
  <c r="AO235" i="25"/>
  <c r="AP234" i="25"/>
  <c r="AO234" i="25"/>
  <c r="AP233" i="25"/>
  <c r="AO233" i="25"/>
  <c r="AP232" i="25"/>
  <c r="AO232" i="25"/>
  <c r="AP231" i="25"/>
  <c r="AO231" i="25"/>
  <c r="AP230" i="25"/>
  <c r="AO230" i="25"/>
  <c r="AP229" i="25"/>
  <c r="AO229" i="25"/>
  <c r="AP228" i="25"/>
  <c r="AO228" i="25"/>
  <c r="AP227" i="25"/>
  <c r="AO227" i="25"/>
  <c r="AP226" i="25"/>
  <c r="AO226" i="25"/>
  <c r="AP225" i="25"/>
  <c r="AO225" i="25"/>
  <c r="AP224" i="25"/>
  <c r="AO224" i="25"/>
  <c r="AP223" i="25"/>
  <c r="AO223" i="25"/>
  <c r="AP222" i="25"/>
  <c r="AO222" i="25"/>
  <c r="AP221" i="25"/>
  <c r="AO221" i="25"/>
  <c r="AP220" i="25"/>
  <c r="AO220" i="25"/>
  <c r="AP219" i="25"/>
  <c r="AO219" i="25"/>
  <c r="AP218" i="25"/>
  <c r="AO218" i="25"/>
  <c r="AP217" i="25"/>
  <c r="AO217" i="25"/>
  <c r="AP216" i="25"/>
  <c r="AO216" i="25"/>
  <c r="AP215" i="25"/>
  <c r="AO215" i="25"/>
  <c r="AP214" i="25"/>
  <c r="AO214" i="25"/>
  <c r="AP213" i="25"/>
  <c r="AO213" i="25"/>
  <c r="AP212" i="25"/>
  <c r="AO212" i="25"/>
  <c r="AP211" i="25"/>
  <c r="AO211" i="25"/>
  <c r="AP210" i="25"/>
  <c r="AO210" i="25"/>
  <c r="AP209" i="25"/>
  <c r="AO209" i="25"/>
  <c r="AP208" i="25"/>
  <c r="AO208" i="25"/>
  <c r="AP207" i="25"/>
  <c r="AO207" i="25"/>
  <c r="AP206" i="25"/>
  <c r="AO206" i="25"/>
  <c r="AP205" i="25"/>
  <c r="AO205" i="25"/>
  <c r="AP204" i="25"/>
  <c r="AO204" i="25"/>
  <c r="AP203" i="25"/>
  <c r="AO203" i="25"/>
  <c r="AP202" i="25"/>
  <c r="AO202" i="25"/>
  <c r="AP201" i="25"/>
  <c r="AO201" i="25"/>
  <c r="AP200" i="25"/>
  <c r="AO200" i="25"/>
  <c r="AP199" i="25"/>
  <c r="AO199" i="25"/>
  <c r="AP198" i="25"/>
  <c r="AO198" i="25"/>
  <c r="AP197" i="25"/>
  <c r="AO197" i="25"/>
  <c r="AP196" i="25"/>
  <c r="AO196" i="25"/>
  <c r="AP195" i="25"/>
  <c r="AO195" i="25"/>
  <c r="AP194" i="25"/>
  <c r="AO194" i="25"/>
  <c r="AP193" i="25"/>
  <c r="AO193" i="25"/>
  <c r="AP192" i="25"/>
  <c r="AO192" i="25"/>
  <c r="AP191" i="25"/>
  <c r="AO191" i="25"/>
  <c r="AP190" i="25"/>
  <c r="AO190" i="25"/>
  <c r="AP189" i="25"/>
  <c r="AO189" i="25"/>
  <c r="AP188" i="25"/>
  <c r="AO188" i="25"/>
  <c r="AP187" i="25"/>
  <c r="AO187" i="25"/>
  <c r="AP186" i="25"/>
  <c r="AO186" i="25"/>
  <c r="AP185" i="25"/>
  <c r="AO185" i="25"/>
  <c r="AP184" i="25"/>
  <c r="AO184" i="25"/>
  <c r="AP183" i="25"/>
  <c r="AO183" i="25"/>
  <c r="AP182" i="25"/>
  <c r="AO182" i="25"/>
  <c r="AP181" i="25"/>
  <c r="AO181" i="25"/>
  <c r="AP180" i="25"/>
  <c r="AO180" i="25"/>
  <c r="AP179" i="25"/>
  <c r="AO179" i="25"/>
  <c r="AP178" i="25"/>
  <c r="AO178" i="25"/>
  <c r="AP177" i="25"/>
  <c r="AO177" i="25"/>
  <c r="AP176" i="25"/>
  <c r="AO176" i="25"/>
  <c r="AP175" i="25"/>
  <c r="AO175" i="25"/>
  <c r="AP174" i="25"/>
  <c r="AO174" i="25"/>
  <c r="AP173" i="25"/>
  <c r="AO173" i="25"/>
  <c r="AP172" i="25"/>
  <c r="AO172" i="25"/>
  <c r="AP171" i="25"/>
  <c r="AO171" i="25"/>
  <c r="AP170" i="25"/>
  <c r="AO170" i="25"/>
  <c r="AP169" i="25"/>
  <c r="AO169" i="25"/>
  <c r="AP168" i="25"/>
  <c r="AO168" i="25"/>
  <c r="AP167" i="25"/>
  <c r="AO167" i="25"/>
  <c r="AP166" i="25"/>
  <c r="AO166" i="25"/>
  <c r="AP165" i="25"/>
  <c r="AO165" i="25"/>
  <c r="AP164" i="25"/>
  <c r="AO164" i="25"/>
  <c r="AP163" i="25"/>
  <c r="AO163" i="25"/>
  <c r="AP162" i="25"/>
  <c r="AO162" i="25"/>
  <c r="AP161" i="25"/>
  <c r="AO161" i="25"/>
  <c r="AP160" i="25"/>
  <c r="AO160" i="25"/>
  <c r="AP159" i="25"/>
  <c r="AO159" i="25"/>
  <c r="AP158" i="25"/>
  <c r="AO158" i="25"/>
  <c r="AP157" i="25"/>
  <c r="AO157" i="25"/>
  <c r="AP156" i="25"/>
  <c r="AO156" i="25"/>
  <c r="AP155" i="25"/>
  <c r="AO155" i="25"/>
  <c r="AP154" i="25"/>
  <c r="AO154" i="25"/>
  <c r="AP153" i="25"/>
  <c r="AO153" i="25"/>
  <c r="AP152" i="25"/>
  <c r="AO152" i="25"/>
  <c r="AP151" i="25"/>
  <c r="AO151" i="25"/>
  <c r="AP150" i="25"/>
  <c r="AO150" i="25"/>
  <c r="AP149" i="25"/>
  <c r="AO149" i="25"/>
  <c r="AP148" i="25"/>
  <c r="AO148" i="25"/>
  <c r="AP147" i="25"/>
  <c r="AO147" i="25"/>
  <c r="AP146" i="25"/>
  <c r="AO146" i="25"/>
  <c r="AP145" i="25"/>
  <c r="AO145" i="25"/>
  <c r="AP144" i="25"/>
  <c r="AO144" i="25"/>
  <c r="AP143" i="25"/>
  <c r="AO143" i="25"/>
  <c r="AP142" i="25"/>
  <c r="AO142" i="25"/>
  <c r="AP141" i="25"/>
  <c r="AO141" i="25"/>
  <c r="AP140" i="25"/>
  <c r="AO140" i="25"/>
  <c r="AP139" i="25"/>
  <c r="AO139" i="25"/>
  <c r="AP138" i="25"/>
  <c r="AO138" i="25"/>
  <c r="AP137" i="25"/>
  <c r="AO137" i="25"/>
  <c r="AP136" i="25"/>
  <c r="AO136" i="25"/>
  <c r="AP135" i="25"/>
  <c r="AO135" i="25"/>
  <c r="AP134" i="25"/>
  <c r="AO134" i="25"/>
  <c r="AP133" i="25"/>
  <c r="AO133" i="25"/>
  <c r="AP132" i="25"/>
  <c r="AO132" i="25"/>
  <c r="AP131" i="25"/>
  <c r="AO131" i="25"/>
  <c r="AP130" i="25"/>
  <c r="AO130" i="25"/>
  <c r="AP129" i="25"/>
  <c r="AO129" i="25"/>
  <c r="AP128" i="25"/>
  <c r="AO128" i="25"/>
  <c r="AP127" i="25"/>
  <c r="AO127" i="25"/>
  <c r="AP126" i="25"/>
  <c r="AO126" i="25"/>
  <c r="AP125" i="25"/>
  <c r="AO125" i="25"/>
  <c r="AP124" i="25"/>
  <c r="AO124" i="25"/>
  <c r="AP123" i="25"/>
  <c r="AO123" i="25"/>
  <c r="AP122" i="25"/>
  <c r="AO122" i="25"/>
  <c r="AP121" i="25"/>
  <c r="AO121" i="25"/>
  <c r="AP120" i="25"/>
  <c r="AO120" i="25"/>
  <c r="AP119" i="25"/>
  <c r="AO119" i="25"/>
  <c r="AP118" i="25"/>
  <c r="AO118" i="25"/>
  <c r="AP117" i="25"/>
  <c r="AO117" i="25"/>
  <c r="AP116" i="25"/>
  <c r="AO116" i="25"/>
  <c r="AP115" i="25"/>
  <c r="AO115" i="25"/>
  <c r="AP114" i="25"/>
  <c r="AO114" i="25"/>
  <c r="AP113" i="25"/>
  <c r="AO113" i="25"/>
  <c r="AP112" i="25"/>
  <c r="AO112" i="25"/>
  <c r="AP111" i="25"/>
  <c r="AO111" i="25"/>
  <c r="AP110" i="25"/>
  <c r="AO110" i="25"/>
  <c r="AP109" i="25"/>
  <c r="AO109" i="25"/>
  <c r="AP108" i="25"/>
  <c r="AO108" i="25"/>
  <c r="AP107" i="25"/>
  <c r="AO107" i="25"/>
  <c r="AP106" i="25"/>
  <c r="AO106" i="25"/>
  <c r="AP105" i="25"/>
  <c r="AO105" i="25"/>
  <c r="AP104" i="25"/>
  <c r="AO104" i="25"/>
  <c r="AP103" i="25"/>
  <c r="AO103" i="25"/>
  <c r="AP102" i="25"/>
  <c r="AO102" i="25"/>
  <c r="AP101" i="25"/>
  <c r="AO101" i="25"/>
  <c r="AP100" i="25"/>
  <c r="AO100" i="25"/>
  <c r="AP99" i="25"/>
  <c r="AO99" i="25"/>
  <c r="AP98" i="25"/>
  <c r="AO98" i="25"/>
  <c r="AP97" i="25"/>
  <c r="AO97" i="25"/>
  <c r="AP96" i="25"/>
  <c r="AO96" i="25"/>
  <c r="AP95" i="25"/>
  <c r="AO95" i="25"/>
  <c r="AP94" i="25"/>
  <c r="AO94" i="25"/>
  <c r="AP93" i="25"/>
  <c r="AO93" i="25"/>
  <c r="AP92" i="25"/>
  <c r="AO92" i="25"/>
  <c r="AP91" i="25"/>
  <c r="AO91" i="25"/>
  <c r="AP90" i="25"/>
  <c r="AO90" i="25"/>
  <c r="AP89" i="25"/>
  <c r="AO89" i="25"/>
  <c r="AP88" i="25"/>
  <c r="AO88" i="25"/>
  <c r="AP87" i="25"/>
  <c r="AO87" i="25"/>
  <c r="AP86" i="25"/>
  <c r="AO86" i="25"/>
  <c r="AP85" i="25"/>
  <c r="AO85" i="25"/>
  <c r="AP84" i="25"/>
  <c r="AO84" i="25"/>
  <c r="AP83" i="25"/>
  <c r="AO83" i="25"/>
  <c r="AP82" i="25"/>
  <c r="AO82" i="25"/>
  <c r="AP81" i="25"/>
  <c r="AO81" i="25"/>
  <c r="AP80" i="25"/>
  <c r="AO80" i="25"/>
  <c r="AP79" i="25"/>
  <c r="AO79" i="25"/>
  <c r="AP78" i="25"/>
  <c r="AO78" i="25"/>
  <c r="AP77" i="25"/>
  <c r="AO77" i="25"/>
  <c r="AP76" i="25"/>
  <c r="AO76" i="25"/>
  <c r="AP75" i="25"/>
  <c r="AO75" i="25"/>
  <c r="AP74" i="25"/>
  <c r="AO74" i="25"/>
  <c r="AP73" i="25"/>
  <c r="AO73" i="25"/>
  <c r="AP72" i="25"/>
  <c r="AO72" i="25"/>
  <c r="AP71" i="25"/>
  <c r="AO71" i="25"/>
  <c r="AP70" i="25"/>
  <c r="AO70" i="25"/>
  <c r="AP69" i="25"/>
  <c r="AO69" i="25"/>
  <c r="AP68" i="25"/>
  <c r="AO68" i="25"/>
  <c r="AP67" i="25"/>
  <c r="AO67" i="25"/>
  <c r="AP66" i="25"/>
  <c r="AO66" i="25"/>
  <c r="AP65" i="25"/>
  <c r="AO65" i="25"/>
  <c r="AP64" i="25"/>
  <c r="AO64" i="25"/>
  <c r="AP63" i="25"/>
  <c r="AO63" i="25"/>
  <c r="AP62" i="25"/>
  <c r="AO62" i="25"/>
  <c r="AP61" i="25"/>
  <c r="AO61" i="25"/>
  <c r="AP60" i="25"/>
  <c r="AO60" i="25"/>
  <c r="AP59" i="25"/>
  <c r="AO59" i="25"/>
  <c r="AP58" i="25"/>
  <c r="AO58" i="25"/>
  <c r="AP57" i="25"/>
  <c r="AO57" i="25"/>
  <c r="AP56" i="25"/>
  <c r="AO56" i="25"/>
  <c r="AP55" i="25"/>
  <c r="AO55" i="25"/>
  <c r="AP54" i="25"/>
  <c r="AO54" i="25"/>
  <c r="AP53" i="25"/>
  <c r="AO53" i="25"/>
  <c r="AP52" i="25"/>
  <c r="AO52" i="25"/>
  <c r="AP51" i="25"/>
  <c r="AO51" i="25"/>
  <c r="AP50" i="25"/>
  <c r="AO50" i="25"/>
  <c r="AP49" i="25"/>
  <c r="AO49" i="25"/>
  <c r="AP48" i="25"/>
  <c r="AO48" i="25"/>
  <c r="AP47" i="25"/>
  <c r="AO47" i="25"/>
  <c r="AP46" i="25"/>
  <c r="AO46" i="25"/>
  <c r="AP45" i="25"/>
  <c r="AO45" i="25"/>
  <c r="AP44" i="25"/>
  <c r="AO44" i="25"/>
  <c r="AP43" i="25"/>
  <c r="AO43" i="25"/>
  <c r="AP42" i="25"/>
  <c r="AO42" i="25"/>
  <c r="AP41" i="25"/>
  <c r="AO41" i="25"/>
  <c r="AP40" i="25"/>
  <c r="AO40" i="25"/>
  <c r="AP39" i="25"/>
  <c r="AO39" i="25"/>
  <c r="AP38" i="25"/>
  <c r="AO38" i="25"/>
  <c r="AP37" i="25"/>
  <c r="AO37" i="25"/>
  <c r="AP36" i="25"/>
  <c r="AO36" i="25"/>
  <c r="AP35" i="25"/>
  <c r="AO35" i="25"/>
  <c r="AP34" i="25"/>
  <c r="AO34" i="25"/>
  <c r="AP33" i="25"/>
  <c r="AO33" i="25"/>
  <c r="AP32" i="25"/>
  <c r="AO32" i="25"/>
  <c r="AP31" i="25"/>
  <c r="AO31" i="25"/>
  <c r="AP30" i="25"/>
  <c r="AO30" i="25"/>
  <c r="AP29" i="25"/>
  <c r="AO29" i="25"/>
  <c r="AP28" i="25"/>
  <c r="AO28" i="25"/>
  <c r="AP27" i="25"/>
  <c r="AO27" i="25"/>
  <c r="AP26" i="25"/>
  <c r="AO26" i="25"/>
  <c r="AP25" i="25"/>
  <c r="AO25" i="25"/>
  <c r="AP24" i="25"/>
  <c r="AO24" i="25"/>
  <c r="AP23" i="25"/>
  <c r="AO23" i="25"/>
  <c r="AP22" i="25"/>
  <c r="AO22" i="25"/>
  <c r="AP21" i="25"/>
  <c r="AO21" i="25"/>
  <c r="AP20" i="25"/>
  <c r="AO20" i="25"/>
  <c r="AP19" i="25"/>
  <c r="AO19" i="25"/>
  <c r="AP18" i="25"/>
  <c r="AO18" i="25"/>
  <c r="AP17" i="25"/>
  <c r="AO17" i="25"/>
  <c r="AP16" i="25"/>
  <c r="AO16" i="25"/>
  <c r="AP15" i="25"/>
  <c r="AO15" i="25"/>
  <c r="AP14" i="25"/>
  <c r="AO14" i="25"/>
  <c r="AP13" i="25"/>
  <c r="AO13" i="25"/>
  <c r="AP12" i="25"/>
  <c r="AO12" i="25"/>
  <c r="AP11" i="25"/>
  <c r="AO11" i="25"/>
  <c r="AP10" i="25"/>
  <c r="AO10" i="25"/>
  <c r="AP9" i="25"/>
  <c r="AO9" i="25"/>
  <c r="AP8" i="25"/>
  <c r="AO8" i="25"/>
  <c r="AP7" i="25"/>
  <c r="AO7" i="25"/>
  <c r="AP6" i="25"/>
  <c r="AO6" i="25"/>
  <c r="AP5" i="25"/>
  <c r="AO5" i="25"/>
  <c r="AN2" i="25"/>
  <c r="AM2" i="25"/>
  <c r="AL2" i="25"/>
  <c r="K13" i="30" s="1"/>
  <c r="AK2" i="25"/>
  <c r="AJ2" i="25"/>
  <c r="AI2" i="25"/>
  <c r="AG2" i="25"/>
  <c r="AF2" i="25"/>
  <c r="AE2" i="25"/>
  <c r="AD2" i="25"/>
  <c r="AC2" i="25"/>
  <c r="K12" i="30" s="1"/>
  <c r="AB2" i="25"/>
  <c r="AA2" i="25"/>
  <c r="Z2" i="25"/>
  <c r="Y2" i="25"/>
  <c r="X2" i="25"/>
  <c r="W2" i="25"/>
  <c r="V2" i="25"/>
  <c r="U2" i="25"/>
  <c r="T2" i="25"/>
  <c r="K8" i="30" s="1"/>
  <c r="S2" i="25"/>
  <c r="R2" i="25"/>
  <c r="Q2" i="25"/>
  <c r="P2" i="25"/>
  <c r="O2" i="25"/>
  <c r="N2" i="25"/>
  <c r="M2" i="25"/>
  <c r="L2" i="25"/>
  <c r="K4" i="30" s="1"/>
  <c r="K2" i="25"/>
  <c r="J2" i="25"/>
  <c r="AP763" i="24"/>
  <c r="AO763" i="24"/>
  <c r="AP762" i="24"/>
  <c r="AO762" i="24"/>
  <c r="AP761" i="24"/>
  <c r="AO761" i="24"/>
  <c r="AP760" i="24"/>
  <c r="AO760" i="24"/>
  <c r="AP759" i="24"/>
  <c r="AO759" i="24"/>
  <c r="AP758" i="24"/>
  <c r="AO758" i="24"/>
  <c r="AP757" i="24"/>
  <c r="AO757" i="24"/>
  <c r="AP756" i="24"/>
  <c r="AO756" i="24"/>
  <c r="AP755" i="24"/>
  <c r="AO755" i="24"/>
  <c r="AP754" i="24"/>
  <c r="AO754" i="24"/>
  <c r="AP753" i="24"/>
  <c r="AO753" i="24"/>
  <c r="AP752" i="24"/>
  <c r="AO752" i="24"/>
  <c r="AP751" i="24"/>
  <c r="AO751" i="24"/>
  <c r="AP750" i="24"/>
  <c r="AO750" i="24"/>
  <c r="AP749" i="24"/>
  <c r="AO749" i="24"/>
  <c r="AP748" i="24"/>
  <c r="AO748" i="24"/>
  <c r="AP747" i="24"/>
  <c r="AO747" i="24"/>
  <c r="AP746" i="24"/>
  <c r="AO746" i="24"/>
  <c r="AP745" i="24"/>
  <c r="AO745" i="24"/>
  <c r="AP744" i="24"/>
  <c r="AO744" i="24"/>
  <c r="AP743" i="24"/>
  <c r="AO743" i="24"/>
  <c r="AP742" i="24"/>
  <c r="AO742" i="24"/>
  <c r="AP741" i="24"/>
  <c r="AO741" i="24"/>
  <c r="AP740" i="24"/>
  <c r="AO740" i="24"/>
  <c r="AP739" i="24"/>
  <c r="AO739" i="24"/>
  <c r="AP738" i="24"/>
  <c r="AO738" i="24"/>
  <c r="AP737" i="24"/>
  <c r="AO737" i="24"/>
  <c r="AP736" i="24"/>
  <c r="AO736" i="24"/>
  <c r="AP735" i="24"/>
  <c r="AO735" i="24"/>
  <c r="AP734" i="24"/>
  <c r="AO734" i="24"/>
  <c r="AP733" i="24"/>
  <c r="AO733" i="24"/>
  <c r="AP732" i="24"/>
  <c r="AO732" i="24"/>
  <c r="AP731" i="24"/>
  <c r="AO731" i="24"/>
  <c r="AP730" i="24"/>
  <c r="AO730" i="24"/>
  <c r="AP729" i="24"/>
  <c r="AO729" i="24"/>
  <c r="AP728" i="24"/>
  <c r="AO728" i="24"/>
  <c r="AP727" i="24"/>
  <c r="AO727" i="24"/>
  <c r="AP726" i="24"/>
  <c r="AO726" i="24"/>
  <c r="AP725" i="24"/>
  <c r="AO725" i="24"/>
  <c r="AP724" i="24"/>
  <c r="AO724" i="24"/>
  <c r="AP723" i="24"/>
  <c r="AO723" i="24"/>
  <c r="AP722" i="24"/>
  <c r="AO722" i="24"/>
  <c r="AP721" i="24"/>
  <c r="AO721" i="24"/>
  <c r="AP720" i="24"/>
  <c r="AO720" i="24"/>
  <c r="AP719" i="24"/>
  <c r="AO719" i="24"/>
  <c r="AP718" i="24"/>
  <c r="AO718" i="24"/>
  <c r="AP717" i="24"/>
  <c r="AO717" i="24"/>
  <c r="AP716" i="24"/>
  <c r="AO716" i="24"/>
  <c r="AP715" i="24"/>
  <c r="AO715" i="24"/>
  <c r="AP714" i="24"/>
  <c r="AO714" i="24"/>
  <c r="AP713" i="24"/>
  <c r="AO713" i="24"/>
  <c r="AP712" i="24"/>
  <c r="AO712" i="24"/>
  <c r="AP711" i="24"/>
  <c r="AO711" i="24"/>
  <c r="AP710" i="24"/>
  <c r="AO710" i="24"/>
  <c r="AP709" i="24"/>
  <c r="AO709" i="24"/>
  <c r="AP708" i="24"/>
  <c r="AO708" i="24"/>
  <c r="AP707" i="24"/>
  <c r="AO707" i="24"/>
  <c r="AP706" i="24"/>
  <c r="AO706" i="24"/>
  <c r="AP705" i="24"/>
  <c r="AO705" i="24"/>
  <c r="AP704" i="24"/>
  <c r="AO704" i="24"/>
  <c r="AP703" i="24"/>
  <c r="AO703" i="24"/>
  <c r="AP702" i="24"/>
  <c r="AO702" i="24"/>
  <c r="AP701" i="24"/>
  <c r="AO701" i="24"/>
  <c r="AP700" i="24"/>
  <c r="AO700" i="24"/>
  <c r="AP699" i="24"/>
  <c r="AO699" i="24"/>
  <c r="AP698" i="24"/>
  <c r="AO698" i="24"/>
  <c r="AP697" i="24"/>
  <c r="AO697" i="24"/>
  <c r="AP696" i="24"/>
  <c r="AO696" i="24"/>
  <c r="AP695" i="24"/>
  <c r="AO695" i="24"/>
  <c r="AP694" i="24"/>
  <c r="AO694" i="24"/>
  <c r="AP693" i="24"/>
  <c r="AO693" i="24"/>
  <c r="AP692" i="24"/>
  <c r="AO692" i="24"/>
  <c r="AP691" i="24"/>
  <c r="AO691" i="24"/>
  <c r="AP690" i="24"/>
  <c r="AO690" i="24"/>
  <c r="AP689" i="24"/>
  <c r="AO689" i="24"/>
  <c r="AP688" i="24"/>
  <c r="AO688" i="24"/>
  <c r="AP687" i="24"/>
  <c r="AO687" i="24"/>
  <c r="AP686" i="24"/>
  <c r="AO686" i="24"/>
  <c r="AP685" i="24"/>
  <c r="AO685" i="24"/>
  <c r="AP684" i="24"/>
  <c r="AO684" i="24"/>
  <c r="AP683" i="24"/>
  <c r="AO683" i="24"/>
  <c r="AP682" i="24"/>
  <c r="AO682" i="24"/>
  <c r="AP681" i="24"/>
  <c r="AO681" i="24"/>
  <c r="AP680" i="24"/>
  <c r="AO680" i="24"/>
  <c r="AP679" i="24"/>
  <c r="AO679" i="24"/>
  <c r="AP678" i="24"/>
  <c r="AO678" i="24"/>
  <c r="AP677" i="24"/>
  <c r="AO677" i="24"/>
  <c r="AP676" i="24"/>
  <c r="AO676" i="24"/>
  <c r="AP675" i="24"/>
  <c r="AO675" i="24"/>
  <c r="AP674" i="24"/>
  <c r="AO674" i="24"/>
  <c r="AP673" i="24"/>
  <c r="AO673" i="24"/>
  <c r="AP672" i="24"/>
  <c r="AO672" i="24"/>
  <c r="AP671" i="24"/>
  <c r="AO671" i="24"/>
  <c r="AP670" i="24"/>
  <c r="AO670" i="24"/>
  <c r="AP669" i="24"/>
  <c r="AO669" i="24"/>
  <c r="AP668" i="24"/>
  <c r="AO668" i="24"/>
  <c r="AP667" i="24"/>
  <c r="AO667" i="24"/>
  <c r="AP666" i="24"/>
  <c r="AO666" i="24"/>
  <c r="AP665" i="24"/>
  <c r="AO665" i="24"/>
  <c r="AP664" i="24"/>
  <c r="AO664" i="24"/>
  <c r="AP663" i="24"/>
  <c r="AO663" i="24"/>
  <c r="AP662" i="24"/>
  <c r="AO662" i="24"/>
  <c r="AP661" i="24"/>
  <c r="AO661" i="24"/>
  <c r="AP660" i="24"/>
  <c r="AO660" i="24"/>
  <c r="AP659" i="24"/>
  <c r="AO659" i="24"/>
  <c r="AP658" i="24"/>
  <c r="AO658" i="24"/>
  <c r="AP657" i="24"/>
  <c r="AO657" i="24"/>
  <c r="AP656" i="24"/>
  <c r="AO656" i="24"/>
  <c r="AP655" i="24"/>
  <c r="AO655" i="24"/>
  <c r="AP654" i="24"/>
  <c r="AO654" i="24"/>
  <c r="AP653" i="24"/>
  <c r="AO653" i="24"/>
  <c r="AP652" i="24"/>
  <c r="AO652" i="24"/>
  <c r="AP651" i="24"/>
  <c r="AO651" i="24"/>
  <c r="AP650" i="24"/>
  <c r="AO650" i="24"/>
  <c r="AP649" i="24"/>
  <c r="AO649" i="24"/>
  <c r="AP648" i="24"/>
  <c r="AO648" i="24"/>
  <c r="AP647" i="24"/>
  <c r="AO647" i="24"/>
  <c r="AP646" i="24"/>
  <c r="AO646" i="24"/>
  <c r="AP645" i="24"/>
  <c r="AO645" i="24"/>
  <c r="AP644" i="24"/>
  <c r="AO644" i="24"/>
  <c r="AP643" i="24"/>
  <c r="AO643" i="24"/>
  <c r="AP642" i="24"/>
  <c r="AO642" i="24"/>
  <c r="AP641" i="24"/>
  <c r="AO641" i="24"/>
  <c r="AP640" i="24"/>
  <c r="AO640" i="24"/>
  <c r="AP639" i="24"/>
  <c r="AO639" i="24"/>
  <c r="AP638" i="24"/>
  <c r="AO638" i="24"/>
  <c r="AP637" i="24"/>
  <c r="AO637" i="24"/>
  <c r="AP636" i="24"/>
  <c r="AO636" i="24"/>
  <c r="AP635" i="24"/>
  <c r="AO635" i="24"/>
  <c r="AP634" i="24"/>
  <c r="AO634" i="24"/>
  <c r="AP633" i="24"/>
  <c r="AO633" i="24"/>
  <c r="AP632" i="24"/>
  <c r="AO632" i="24"/>
  <c r="AP631" i="24"/>
  <c r="AO631" i="24"/>
  <c r="AP630" i="24"/>
  <c r="AO630" i="24"/>
  <c r="AP629" i="24"/>
  <c r="AO629" i="24"/>
  <c r="AP628" i="24"/>
  <c r="AO628" i="24"/>
  <c r="AP627" i="24"/>
  <c r="AO627" i="24"/>
  <c r="AP626" i="24"/>
  <c r="AO626" i="24"/>
  <c r="AP625" i="24"/>
  <c r="AO625" i="24"/>
  <c r="AP624" i="24"/>
  <c r="AO624" i="24"/>
  <c r="AP623" i="24"/>
  <c r="AO623" i="24"/>
  <c r="AP622" i="24"/>
  <c r="AO622" i="24"/>
  <c r="AP621" i="24"/>
  <c r="AO621" i="24"/>
  <c r="AP620" i="24"/>
  <c r="AO620" i="24"/>
  <c r="AP619" i="24"/>
  <c r="AO619" i="24"/>
  <c r="AP618" i="24"/>
  <c r="AO618" i="24"/>
  <c r="AP617" i="24"/>
  <c r="AO617" i="24"/>
  <c r="AP616" i="24"/>
  <c r="AO616" i="24"/>
  <c r="AP615" i="24"/>
  <c r="AO615" i="24"/>
  <c r="AP614" i="24"/>
  <c r="AO614" i="24"/>
  <c r="AP613" i="24"/>
  <c r="AO613" i="24"/>
  <c r="AP612" i="24"/>
  <c r="AO612" i="24"/>
  <c r="AP611" i="24"/>
  <c r="AO611" i="24"/>
  <c r="AP610" i="24"/>
  <c r="AO610" i="24"/>
  <c r="AP609" i="24"/>
  <c r="AO609" i="24"/>
  <c r="AP608" i="24"/>
  <c r="AO608" i="24"/>
  <c r="AP607" i="24"/>
  <c r="AO607" i="24"/>
  <c r="AP606" i="24"/>
  <c r="AO606" i="24"/>
  <c r="AP605" i="24"/>
  <c r="AO605" i="24"/>
  <c r="AP604" i="24"/>
  <c r="AO604" i="24"/>
  <c r="AP603" i="24"/>
  <c r="AO603" i="24"/>
  <c r="AP602" i="24"/>
  <c r="AO602" i="24"/>
  <c r="AP601" i="24"/>
  <c r="AO601" i="24"/>
  <c r="AP600" i="24"/>
  <c r="AO600" i="24"/>
  <c r="AP599" i="24"/>
  <c r="AO599" i="24"/>
  <c r="AP598" i="24"/>
  <c r="AO598" i="24"/>
  <c r="AP597" i="24"/>
  <c r="AO597" i="24"/>
  <c r="AP596" i="24"/>
  <c r="AO596" i="24"/>
  <c r="AP595" i="24"/>
  <c r="AO595" i="24"/>
  <c r="AP594" i="24"/>
  <c r="AO594" i="24"/>
  <c r="AP593" i="24"/>
  <c r="AO593" i="24"/>
  <c r="AP592" i="24"/>
  <c r="AO592" i="24"/>
  <c r="AP591" i="24"/>
  <c r="AO591" i="24"/>
  <c r="AP590" i="24"/>
  <c r="AO590" i="24"/>
  <c r="AP589" i="24"/>
  <c r="AO589" i="24"/>
  <c r="AP588" i="24"/>
  <c r="AO588" i="24"/>
  <c r="AP587" i="24"/>
  <c r="AO587" i="24"/>
  <c r="AP586" i="24"/>
  <c r="AO586" i="24"/>
  <c r="AP585" i="24"/>
  <c r="AO585" i="24"/>
  <c r="AP584" i="24"/>
  <c r="AO584" i="24"/>
  <c r="AP583" i="24"/>
  <c r="AO583" i="24"/>
  <c r="AP582" i="24"/>
  <c r="AO582" i="24"/>
  <c r="AP581" i="24"/>
  <c r="AO581" i="24"/>
  <c r="AP580" i="24"/>
  <c r="AO580" i="24"/>
  <c r="AP579" i="24"/>
  <c r="AO579" i="24"/>
  <c r="AP578" i="24"/>
  <c r="AO578" i="24"/>
  <c r="AP577" i="24"/>
  <c r="AO577" i="24"/>
  <c r="AP576" i="24"/>
  <c r="AO576" i="24"/>
  <c r="AP575" i="24"/>
  <c r="AO575" i="24"/>
  <c r="AP574" i="24"/>
  <c r="AO574" i="24"/>
  <c r="AP573" i="24"/>
  <c r="AO573" i="24"/>
  <c r="AP572" i="24"/>
  <c r="AO572" i="24"/>
  <c r="AP571" i="24"/>
  <c r="AO571" i="24"/>
  <c r="AP570" i="24"/>
  <c r="AO570" i="24"/>
  <c r="AP569" i="24"/>
  <c r="AO569" i="24"/>
  <c r="AP568" i="24"/>
  <c r="AO568" i="24"/>
  <c r="AP567" i="24"/>
  <c r="AO567" i="24"/>
  <c r="AP566" i="24"/>
  <c r="AO566" i="24"/>
  <c r="AP565" i="24"/>
  <c r="AO565" i="24"/>
  <c r="AP564" i="24"/>
  <c r="AO564" i="24"/>
  <c r="AP563" i="24"/>
  <c r="AO563" i="24"/>
  <c r="AP562" i="24"/>
  <c r="AO562" i="24"/>
  <c r="AP561" i="24"/>
  <c r="AO561" i="24"/>
  <c r="AP560" i="24"/>
  <c r="AO560" i="24"/>
  <c r="AP559" i="24"/>
  <c r="AO559" i="24"/>
  <c r="AP558" i="24"/>
  <c r="AO558" i="24"/>
  <c r="AP557" i="24"/>
  <c r="AO557" i="24"/>
  <c r="AP556" i="24"/>
  <c r="AO556" i="24"/>
  <c r="AP555" i="24"/>
  <c r="AO555" i="24"/>
  <c r="AP554" i="24"/>
  <c r="AO554" i="24"/>
  <c r="AP553" i="24"/>
  <c r="AO553" i="24"/>
  <c r="AP552" i="24"/>
  <c r="AO552" i="24"/>
  <c r="AP551" i="24"/>
  <c r="AO551" i="24"/>
  <c r="AP550" i="24"/>
  <c r="AO550" i="24"/>
  <c r="AP549" i="24"/>
  <c r="AO549" i="24"/>
  <c r="AP548" i="24"/>
  <c r="AO548" i="24"/>
  <c r="AP547" i="24"/>
  <c r="AO547" i="24"/>
  <c r="AP546" i="24"/>
  <c r="AO546" i="24"/>
  <c r="AP545" i="24"/>
  <c r="AO545" i="24"/>
  <c r="AP544" i="24"/>
  <c r="AO544" i="24"/>
  <c r="AP543" i="24"/>
  <c r="AO543" i="24"/>
  <c r="AP542" i="24"/>
  <c r="AO542" i="24"/>
  <c r="AP541" i="24"/>
  <c r="AO541" i="24"/>
  <c r="AP540" i="24"/>
  <c r="AO540" i="24"/>
  <c r="AP539" i="24"/>
  <c r="AO539" i="24"/>
  <c r="AP538" i="24"/>
  <c r="AO538" i="24"/>
  <c r="AP537" i="24"/>
  <c r="AO537" i="24"/>
  <c r="AP536" i="24"/>
  <c r="AO536" i="24"/>
  <c r="AP535" i="24"/>
  <c r="AO535" i="24"/>
  <c r="AP534" i="24"/>
  <c r="AO534" i="24"/>
  <c r="AP533" i="24"/>
  <c r="AO533" i="24"/>
  <c r="AP532" i="24"/>
  <c r="AO532" i="24"/>
  <c r="AP531" i="24"/>
  <c r="AO531" i="24"/>
  <c r="AP530" i="24"/>
  <c r="AO530" i="24"/>
  <c r="AP529" i="24"/>
  <c r="AO529" i="24"/>
  <c r="AP528" i="24"/>
  <c r="AO528" i="24"/>
  <c r="AP527" i="24"/>
  <c r="AO527" i="24"/>
  <c r="AP526" i="24"/>
  <c r="AO526" i="24"/>
  <c r="AP525" i="24"/>
  <c r="AO525" i="24"/>
  <c r="AP524" i="24"/>
  <c r="AO524" i="24"/>
  <c r="AP523" i="24"/>
  <c r="AO523" i="24"/>
  <c r="AP522" i="24"/>
  <c r="AO522" i="24"/>
  <c r="AP521" i="24"/>
  <c r="AO521" i="24"/>
  <c r="AP520" i="24"/>
  <c r="AO520" i="24"/>
  <c r="AP519" i="24"/>
  <c r="AO519" i="24"/>
  <c r="AP518" i="24"/>
  <c r="AO518" i="24"/>
  <c r="AP517" i="24"/>
  <c r="AO517" i="24"/>
  <c r="AP516" i="24"/>
  <c r="AO516" i="24"/>
  <c r="AP515" i="24"/>
  <c r="AO515" i="24"/>
  <c r="AP514" i="24"/>
  <c r="AO514" i="24"/>
  <c r="AP513" i="24"/>
  <c r="AO513" i="24"/>
  <c r="AP512" i="24"/>
  <c r="AO512" i="24"/>
  <c r="AP511" i="24"/>
  <c r="AO511" i="24"/>
  <c r="AP510" i="24"/>
  <c r="AO510" i="24"/>
  <c r="AP509" i="24"/>
  <c r="AO509" i="24"/>
  <c r="AP508" i="24"/>
  <c r="AO508" i="24"/>
  <c r="AP507" i="24"/>
  <c r="AO507" i="24"/>
  <c r="AP506" i="24"/>
  <c r="AO506" i="24"/>
  <c r="AP505" i="24"/>
  <c r="AO505" i="24"/>
  <c r="AP504" i="24"/>
  <c r="AO504" i="24"/>
  <c r="AP503" i="24"/>
  <c r="AO503" i="24"/>
  <c r="AP502" i="24"/>
  <c r="AO502" i="24"/>
  <c r="AP501" i="24"/>
  <c r="AO501" i="24"/>
  <c r="AP500" i="24"/>
  <c r="AO500" i="24"/>
  <c r="AP499" i="24"/>
  <c r="AO499" i="24"/>
  <c r="AP498" i="24"/>
  <c r="AO498" i="24"/>
  <c r="AP497" i="24"/>
  <c r="AO497" i="24"/>
  <c r="AP496" i="24"/>
  <c r="AO496" i="24"/>
  <c r="AP495" i="24"/>
  <c r="AO495" i="24"/>
  <c r="AP494" i="24"/>
  <c r="AO494" i="24"/>
  <c r="AP493" i="24"/>
  <c r="AO493" i="24"/>
  <c r="AP492" i="24"/>
  <c r="AO492" i="24"/>
  <c r="AP491" i="24"/>
  <c r="AO491" i="24"/>
  <c r="AP490" i="24"/>
  <c r="AO490" i="24"/>
  <c r="AP489" i="24"/>
  <c r="AO489" i="24"/>
  <c r="AP488" i="24"/>
  <c r="AO488" i="24"/>
  <c r="AP487" i="24"/>
  <c r="AO487" i="24"/>
  <c r="AP486" i="24"/>
  <c r="AO486" i="24"/>
  <c r="AP485" i="24"/>
  <c r="AO485" i="24"/>
  <c r="AP484" i="24"/>
  <c r="AO484" i="24"/>
  <c r="AP483" i="24"/>
  <c r="AO483" i="24"/>
  <c r="AP482" i="24"/>
  <c r="AO482" i="24"/>
  <c r="AP481" i="24"/>
  <c r="AO481" i="24"/>
  <c r="AP480" i="24"/>
  <c r="AO480" i="24"/>
  <c r="AP479" i="24"/>
  <c r="AO479" i="24"/>
  <c r="AP478" i="24"/>
  <c r="AO478" i="24"/>
  <c r="AP477" i="24"/>
  <c r="AO477" i="24"/>
  <c r="AP476" i="24"/>
  <c r="AO476" i="24"/>
  <c r="AP475" i="24"/>
  <c r="AO475" i="24"/>
  <c r="AP474" i="24"/>
  <c r="AO474" i="24"/>
  <c r="AP473" i="24"/>
  <c r="AO473" i="24"/>
  <c r="AP472" i="24"/>
  <c r="AO472" i="24"/>
  <c r="AP471" i="24"/>
  <c r="AO471" i="24"/>
  <c r="AP470" i="24"/>
  <c r="AO470" i="24"/>
  <c r="AP469" i="24"/>
  <c r="AO469" i="24"/>
  <c r="AP468" i="24"/>
  <c r="AO468" i="24"/>
  <c r="AP467" i="24"/>
  <c r="AO467" i="24"/>
  <c r="AP466" i="24"/>
  <c r="AO466" i="24"/>
  <c r="AP465" i="24"/>
  <c r="AO465" i="24"/>
  <c r="AP464" i="24"/>
  <c r="AO464" i="24"/>
  <c r="AP463" i="24"/>
  <c r="AO463" i="24"/>
  <c r="AP462" i="24"/>
  <c r="AO462" i="24"/>
  <c r="AP461" i="24"/>
  <c r="AO461" i="24"/>
  <c r="AP460" i="24"/>
  <c r="AO460" i="24"/>
  <c r="AP459" i="24"/>
  <c r="AO459" i="24"/>
  <c r="AP458" i="24"/>
  <c r="AO458" i="24"/>
  <c r="AP457" i="24"/>
  <c r="AO457" i="24"/>
  <c r="AP456" i="24"/>
  <c r="AO456" i="24"/>
  <c r="AP455" i="24"/>
  <c r="AO455" i="24"/>
  <c r="AP454" i="24"/>
  <c r="AO454" i="24"/>
  <c r="AP453" i="24"/>
  <c r="AO453" i="24"/>
  <c r="AP452" i="24"/>
  <c r="AO452" i="24"/>
  <c r="AP451" i="24"/>
  <c r="AO451" i="24"/>
  <c r="AP450" i="24"/>
  <c r="AO450" i="24"/>
  <c r="AP449" i="24"/>
  <c r="AO449" i="24"/>
  <c r="AP448" i="24"/>
  <c r="AO448" i="24"/>
  <c r="AP447" i="24"/>
  <c r="AO447" i="24"/>
  <c r="AP446" i="24"/>
  <c r="AO446" i="24"/>
  <c r="AP445" i="24"/>
  <c r="AO445" i="24"/>
  <c r="AP444" i="24"/>
  <c r="AO444" i="24"/>
  <c r="AP443" i="24"/>
  <c r="AO443" i="24"/>
  <c r="AP442" i="24"/>
  <c r="AO442" i="24"/>
  <c r="AP441" i="24"/>
  <c r="AO441" i="24"/>
  <c r="AP440" i="24"/>
  <c r="AO440" i="24"/>
  <c r="AP439" i="24"/>
  <c r="AO439" i="24"/>
  <c r="AP438" i="24"/>
  <c r="AO438" i="24"/>
  <c r="AP437" i="24"/>
  <c r="AO437" i="24"/>
  <c r="AP436" i="24"/>
  <c r="AO436" i="24"/>
  <c r="AP435" i="24"/>
  <c r="AO435" i="24"/>
  <c r="AP434" i="24"/>
  <c r="AO434" i="24"/>
  <c r="AP433" i="24"/>
  <c r="AO433" i="24"/>
  <c r="AP432" i="24"/>
  <c r="AO432" i="24"/>
  <c r="AP431" i="24"/>
  <c r="AO431" i="24"/>
  <c r="AP430" i="24"/>
  <c r="AO430" i="24"/>
  <c r="AP429" i="24"/>
  <c r="AO429" i="24"/>
  <c r="AP428" i="24"/>
  <c r="AO428" i="24"/>
  <c r="AP427" i="24"/>
  <c r="AO427" i="24"/>
  <c r="AP426" i="24"/>
  <c r="AO426" i="24"/>
  <c r="AP425" i="24"/>
  <c r="AO425" i="24"/>
  <c r="AP424" i="24"/>
  <c r="AO424" i="24"/>
  <c r="AP423" i="24"/>
  <c r="AO423" i="24"/>
  <c r="AP422" i="24"/>
  <c r="AO422" i="24"/>
  <c r="AP421" i="24"/>
  <c r="AO421" i="24"/>
  <c r="AP420" i="24"/>
  <c r="AO420" i="24"/>
  <c r="AP419" i="24"/>
  <c r="AO419" i="24"/>
  <c r="AP418" i="24"/>
  <c r="AO418" i="24"/>
  <c r="AP417" i="24"/>
  <c r="AO417" i="24"/>
  <c r="AP416" i="24"/>
  <c r="AO416" i="24"/>
  <c r="AP415" i="24"/>
  <c r="AO415" i="24"/>
  <c r="AP414" i="24"/>
  <c r="AO414" i="24"/>
  <c r="AP413" i="24"/>
  <c r="AO413" i="24"/>
  <c r="AP412" i="24"/>
  <c r="AO412" i="24"/>
  <c r="AP411" i="24"/>
  <c r="AO411" i="24"/>
  <c r="AP410" i="24"/>
  <c r="AO410" i="24"/>
  <c r="AP409" i="24"/>
  <c r="AO409" i="24"/>
  <c r="AP408" i="24"/>
  <c r="AO408" i="24"/>
  <c r="AP407" i="24"/>
  <c r="AO407" i="24"/>
  <c r="AP406" i="24"/>
  <c r="AO406" i="24"/>
  <c r="AP405" i="24"/>
  <c r="AO405" i="24"/>
  <c r="AP404" i="24"/>
  <c r="AO404" i="24"/>
  <c r="AP403" i="24"/>
  <c r="AO403" i="24"/>
  <c r="AP402" i="24"/>
  <c r="AO402" i="24"/>
  <c r="AP401" i="24"/>
  <c r="AO401" i="24"/>
  <c r="AP400" i="24"/>
  <c r="AO400" i="24"/>
  <c r="AP399" i="24"/>
  <c r="AO399" i="24"/>
  <c r="AP398" i="24"/>
  <c r="AO398" i="24"/>
  <c r="AP397" i="24"/>
  <c r="AO397" i="24"/>
  <c r="AP396" i="24"/>
  <c r="AO396" i="24"/>
  <c r="AP395" i="24"/>
  <c r="AO395" i="24"/>
  <c r="AP394" i="24"/>
  <c r="AO394" i="24"/>
  <c r="AP393" i="24"/>
  <c r="AO393" i="24"/>
  <c r="AP392" i="24"/>
  <c r="AO392" i="24"/>
  <c r="AP391" i="24"/>
  <c r="AO391" i="24"/>
  <c r="AP390" i="24"/>
  <c r="AO390" i="24"/>
  <c r="AP389" i="24"/>
  <c r="AO389" i="24"/>
  <c r="AP388" i="24"/>
  <c r="AO388" i="24"/>
  <c r="AP387" i="24"/>
  <c r="AO387" i="24"/>
  <c r="AP386" i="24"/>
  <c r="AO386" i="24"/>
  <c r="AP385" i="24"/>
  <c r="AO385" i="24"/>
  <c r="AP384" i="24"/>
  <c r="AO384" i="24"/>
  <c r="AP383" i="24"/>
  <c r="AO383" i="24"/>
  <c r="AP382" i="24"/>
  <c r="AO382" i="24"/>
  <c r="AP381" i="24"/>
  <c r="AO381" i="24"/>
  <c r="AP380" i="24"/>
  <c r="AO380" i="24"/>
  <c r="AP379" i="24"/>
  <c r="AO379" i="24"/>
  <c r="AP378" i="24"/>
  <c r="AO378" i="24"/>
  <c r="AP377" i="24"/>
  <c r="AO377" i="24"/>
  <c r="AP376" i="24"/>
  <c r="AO376" i="24"/>
  <c r="AP375" i="24"/>
  <c r="AO375" i="24"/>
  <c r="AP374" i="24"/>
  <c r="AO374" i="24"/>
  <c r="AP373" i="24"/>
  <c r="AO373" i="24"/>
  <c r="AP372" i="24"/>
  <c r="AO372" i="24"/>
  <c r="AP371" i="24"/>
  <c r="AO371" i="24"/>
  <c r="AP370" i="24"/>
  <c r="AO370" i="24"/>
  <c r="AP369" i="24"/>
  <c r="AO369" i="24"/>
  <c r="AP368" i="24"/>
  <c r="AO368" i="24"/>
  <c r="AP367" i="24"/>
  <c r="AO367" i="24"/>
  <c r="AP366" i="24"/>
  <c r="AO366" i="24"/>
  <c r="AP365" i="24"/>
  <c r="AO365" i="24"/>
  <c r="AP364" i="24"/>
  <c r="AO364" i="24"/>
  <c r="AP363" i="24"/>
  <c r="AO363" i="24"/>
  <c r="AP362" i="24"/>
  <c r="AO362" i="24"/>
  <c r="AP361" i="24"/>
  <c r="AO361" i="24"/>
  <c r="AP360" i="24"/>
  <c r="AO360" i="24"/>
  <c r="AP359" i="24"/>
  <c r="AO359" i="24"/>
  <c r="AP358" i="24"/>
  <c r="AO358" i="24"/>
  <c r="AP357" i="24"/>
  <c r="AO357" i="24"/>
  <c r="AP356" i="24"/>
  <c r="AO356" i="24"/>
  <c r="AP355" i="24"/>
  <c r="AO355" i="24"/>
  <c r="AP354" i="24"/>
  <c r="AO354" i="24"/>
  <c r="AP353" i="24"/>
  <c r="AO353" i="24"/>
  <c r="AP352" i="24"/>
  <c r="AO352" i="24"/>
  <c r="AP351" i="24"/>
  <c r="AO351" i="24"/>
  <c r="AP350" i="24"/>
  <c r="AO350" i="24"/>
  <c r="AP349" i="24"/>
  <c r="AO349" i="24"/>
  <c r="AP348" i="24"/>
  <c r="AO348" i="24"/>
  <c r="AP347" i="24"/>
  <c r="AO347" i="24"/>
  <c r="AP346" i="24"/>
  <c r="AO346" i="24"/>
  <c r="AP345" i="24"/>
  <c r="AO345" i="24"/>
  <c r="AP344" i="24"/>
  <c r="AO344" i="24"/>
  <c r="AP343" i="24"/>
  <c r="AO343" i="24"/>
  <c r="AP342" i="24"/>
  <c r="AO342" i="24"/>
  <c r="AP341" i="24"/>
  <c r="AO341" i="24"/>
  <c r="AP340" i="24"/>
  <c r="AO340" i="24"/>
  <c r="AP339" i="24"/>
  <c r="AO339" i="24"/>
  <c r="AP338" i="24"/>
  <c r="AO338" i="24"/>
  <c r="AP337" i="24"/>
  <c r="AO337" i="24"/>
  <c r="AP336" i="24"/>
  <c r="AO336" i="24"/>
  <c r="AP335" i="24"/>
  <c r="AO335" i="24"/>
  <c r="AP334" i="24"/>
  <c r="AO334" i="24"/>
  <c r="AP333" i="24"/>
  <c r="AO333" i="24"/>
  <c r="AP332" i="24"/>
  <c r="AO332" i="24"/>
  <c r="AP331" i="24"/>
  <c r="AO331" i="24"/>
  <c r="AP330" i="24"/>
  <c r="AO330" i="24"/>
  <c r="AP329" i="24"/>
  <c r="AO329" i="24"/>
  <c r="AP328" i="24"/>
  <c r="AO328" i="24"/>
  <c r="AP327" i="24"/>
  <c r="AO327" i="24"/>
  <c r="AP326" i="24"/>
  <c r="AO326" i="24"/>
  <c r="AP325" i="24"/>
  <c r="AO325" i="24"/>
  <c r="AP324" i="24"/>
  <c r="AO324" i="24"/>
  <c r="AP323" i="24"/>
  <c r="AO323" i="24"/>
  <c r="AP322" i="24"/>
  <c r="AO322" i="24"/>
  <c r="AP321" i="24"/>
  <c r="AO321" i="24"/>
  <c r="AP320" i="24"/>
  <c r="AO320" i="24"/>
  <c r="AP319" i="24"/>
  <c r="AO319" i="24"/>
  <c r="AP318" i="24"/>
  <c r="AO318" i="24"/>
  <c r="AP317" i="24"/>
  <c r="AO317" i="24"/>
  <c r="AP316" i="24"/>
  <c r="AO316" i="24"/>
  <c r="AP315" i="24"/>
  <c r="AO315" i="24"/>
  <c r="AP314" i="24"/>
  <c r="AO314" i="24"/>
  <c r="AP313" i="24"/>
  <c r="AO313" i="24"/>
  <c r="AP312" i="24"/>
  <c r="AO312" i="24"/>
  <c r="AP311" i="24"/>
  <c r="AO311" i="24"/>
  <c r="AP310" i="24"/>
  <c r="AO310" i="24"/>
  <c r="AP309" i="24"/>
  <c r="AO309" i="24"/>
  <c r="AP308" i="24"/>
  <c r="AO308" i="24"/>
  <c r="AP307" i="24"/>
  <c r="AO307" i="24"/>
  <c r="AP306" i="24"/>
  <c r="AO306" i="24"/>
  <c r="AP305" i="24"/>
  <c r="AO305" i="24"/>
  <c r="AP304" i="24"/>
  <c r="AO304" i="24"/>
  <c r="AP303" i="24"/>
  <c r="AO303" i="24"/>
  <c r="AP302" i="24"/>
  <c r="AO302" i="24"/>
  <c r="AP301" i="24"/>
  <c r="AO301" i="24"/>
  <c r="AP300" i="24"/>
  <c r="AO300" i="24"/>
  <c r="AP299" i="24"/>
  <c r="AO299" i="24"/>
  <c r="AP298" i="24"/>
  <c r="AO298" i="24"/>
  <c r="AP297" i="24"/>
  <c r="AO297" i="24"/>
  <c r="AP296" i="24"/>
  <c r="AO296" i="24"/>
  <c r="AP295" i="24"/>
  <c r="AO295" i="24"/>
  <c r="AP294" i="24"/>
  <c r="AO294" i="24"/>
  <c r="AP293" i="24"/>
  <c r="AO293" i="24"/>
  <c r="AP292" i="24"/>
  <c r="AO292" i="24"/>
  <c r="AP291" i="24"/>
  <c r="AO291" i="24"/>
  <c r="AP290" i="24"/>
  <c r="AO290" i="24"/>
  <c r="AP289" i="24"/>
  <c r="AO289" i="24"/>
  <c r="AP288" i="24"/>
  <c r="AO288" i="24"/>
  <c r="AP287" i="24"/>
  <c r="AO287" i="24"/>
  <c r="AP286" i="24"/>
  <c r="AO286" i="24"/>
  <c r="AP285" i="24"/>
  <c r="AO285" i="24"/>
  <c r="AP284" i="24"/>
  <c r="AO284" i="24"/>
  <c r="AP283" i="24"/>
  <c r="AO283" i="24"/>
  <c r="AP282" i="24"/>
  <c r="AO282" i="24"/>
  <c r="AP281" i="24"/>
  <c r="AO281" i="24"/>
  <c r="AP280" i="24"/>
  <c r="AO280" i="24"/>
  <c r="AP279" i="24"/>
  <c r="AO279" i="24"/>
  <c r="AP278" i="24"/>
  <c r="AO278" i="24"/>
  <c r="AP277" i="24"/>
  <c r="AO277" i="24"/>
  <c r="AP276" i="24"/>
  <c r="AO276" i="24"/>
  <c r="AP275" i="24"/>
  <c r="AO275" i="24"/>
  <c r="AP274" i="24"/>
  <c r="AO274" i="24"/>
  <c r="AP273" i="24"/>
  <c r="AO273" i="24"/>
  <c r="AP272" i="24"/>
  <c r="AO272" i="24"/>
  <c r="AP271" i="24"/>
  <c r="AO271" i="24"/>
  <c r="AP270" i="24"/>
  <c r="AO270" i="24"/>
  <c r="AP269" i="24"/>
  <c r="AO269" i="24"/>
  <c r="AP268" i="24"/>
  <c r="AO268" i="24"/>
  <c r="AP267" i="24"/>
  <c r="AO267" i="24"/>
  <c r="AP266" i="24"/>
  <c r="AO266" i="24"/>
  <c r="AP265" i="24"/>
  <c r="AO265" i="24"/>
  <c r="AP264" i="24"/>
  <c r="AO264" i="24"/>
  <c r="AP263" i="24"/>
  <c r="AO263" i="24"/>
  <c r="AP262" i="24"/>
  <c r="AO262" i="24"/>
  <c r="AP261" i="24"/>
  <c r="AO261" i="24"/>
  <c r="AP260" i="24"/>
  <c r="AO260" i="24"/>
  <c r="AP259" i="24"/>
  <c r="AO259" i="24"/>
  <c r="AP258" i="24"/>
  <c r="AO258" i="24"/>
  <c r="AP257" i="24"/>
  <c r="AO257" i="24"/>
  <c r="AP256" i="24"/>
  <c r="AO256" i="24"/>
  <c r="AP255" i="24"/>
  <c r="AO255" i="24"/>
  <c r="AP254" i="24"/>
  <c r="AO254" i="24"/>
  <c r="AP253" i="24"/>
  <c r="AO253" i="24"/>
  <c r="AP252" i="24"/>
  <c r="AO252" i="24"/>
  <c r="AP251" i="24"/>
  <c r="AO251" i="24"/>
  <c r="AP250" i="24"/>
  <c r="AO250" i="24"/>
  <c r="AP249" i="24"/>
  <c r="AO249" i="24"/>
  <c r="AP248" i="24"/>
  <c r="AO248" i="24"/>
  <c r="AP247" i="24"/>
  <c r="AO247" i="24"/>
  <c r="AP246" i="24"/>
  <c r="AO246" i="24"/>
  <c r="AP245" i="24"/>
  <c r="AO245" i="24"/>
  <c r="AP244" i="24"/>
  <c r="AO244" i="24"/>
  <c r="AP243" i="24"/>
  <c r="AO243" i="24"/>
  <c r="AP242" i="24"/>
  <c r="AO242" i="24"/>
  <c r="AP241" i="24"/>
  <c r="AO241" i="24"/>
  <c r="AP240" i="24"/>
  <c r="AO240" i="24"/>
  <c r="AP239" i="24"/>
  <c r="AO239" i="24"/>
  <c r="AP238" i="24"/>
  <c r="AO238" i="24"/>
  <c r="AP237" i="24"/>
  <c r="AO237" i="24"/>
  <c r="AP236" i="24"/>
  <c r="AO236" i="24"/>
  <c r="AP235" i="24"/>
  <c r="AO235" i="24"/>
  <c r="AP234" i="24"/>
  <c r="AO234" i="24"/>
  <c r="AP233" i="24"/>
  <c r="AO233" i="24"/>
  <c r="AP232" i="24"/>
  <c r="AO232" i="24"/>
  <c r="AP231" i="24"/>
  <c r="AO231" i="24"/>
  <c r="AP230" i="24"/>
  <c r="AO230" i="24"/>
  <c r="AP229" i="24"/>
  <c r="AO229" i="24"/>
  <c r="AP228" i="24"/>
  <c r="AO228" i="24"/>
  <c r="AP227" i="24"/>
  <c r="AO227" i="24"/>
  <c r="AP226" i="24"/>
  <c r="AO226" i="24"/>
  <c r="AP225" i="24"/>
  <c r="AO225" i="24"/>
  <c r="AP224" i="24"/>
  <c r="AO224" i="24"/>
  <c r="AP223" i="24"/>
  <c r="AO223" i="24"/>
  <c r="AP222" i="24"/>
  <c r="AO222" i="24"/>
  <c r="AP221" i="24"/>
  <c r="AO221" i="24"/>
  <c r="AP220" i="24"/>
  <c r="AO220" i="24"/>
  <c r="AP219" i="24"/>
  <c r="AO219" i="24"/>
  <c r="AP218" i="24"/>
  <c r="AO218" i="24"/>
  <c r="AP217" i="24"/>
  <c r="AO217" i="24"/>
  <c r="AP216" i="24"/>
  <c r="AO216" i="24"/>
  <c r="AP215" i="24"/>
  <c r="AO215" i="24"/>
  <c r="AP214" i="24"/>
  <c r="AO214" i="24"/>
  <c r="AP213" i="24"/>
  <c r="AO213" i="24"/>
  <c r="AP212" i="24"/>
  <c r="AO212" i="24"/>
  <c r="AP211" i="24"/>
  <c r="AO211" i="24"/>
  <c r="AP210" i="24"/>
  <c r="AO210" i="24"/>
  <c r="AP209" i="24"/>
  <c r="AO209" i="24"/>
  <c r="AP208" i="24"/>
  <c r="AO208" i="24"/>
  <c r="AP207" i="24"/>
  <c r="AO207" i="24"/>
  <c r="AP206" i="24"/>
  <c r="AO206" i="24"/>
  <c r="AP205" i="24"/>
  <c r="AO205" i="24"/>
  <c r="AP204" i="24"/>
  <c r="AO204" i="24"/>
  <c r="AP203" i="24"/>
  <c r="AO203" i="24"/>
  <c r="AP202" i="24"/>
  <c r="AO202" i="24"/>
  <c r="AP201" i="24"/>
  <c r="AO201" i="24"/>
  <c r="AP200" i="24"/>
  <c r="AO200" i="24"/>
  <c r="AP199" i="24"/>
  <c r="AO199" i="24"/>
  <c r="AP198" i="24"/>
  <c r="AO198" i="24"/>
  <c r="AP197" i="24"/>
  <c r="AO197" i="24"/>
  <c r="AP196" i="24"/>
  <c r="AO196" i="24"/>
  <c r="AP195" i="24"/>
  <c r="AO195" i="24"/>
  <c r="AP194" i="24"/>
  <c r="AO194" i="24"/>
  <c r="AP193" i="24"/>
  <c r="AO193" i="24"/>
  <c r="AP192" i="24"/>
  <c r="AO192" i="24"/>
  <c r="AP191" i="24"/>
  <c r="AO191" i="24"/>
  <c r="AP190" i="24"/>
  <c r="AO190" i="24"/>
  <c r="AP189" i="24"/>
  <c r="AO189" i="24"/>
  <c r="AP188" i="24"/>
  <c r="AO188" i="24"/>
  <c r="AP187" i="24"/>
  <c r="AO187" i="24"/>
  <c r="AP186" i="24"/>
  <c r="AO186" i="24"/>
  <c r="AP185" i="24"/>
  <c r="AO185" i="24"/>
  <c r="AP184" i="24"/>
  <c r="AO184" i="24"/>
  <c r="AP183" i="24"/>
  <c r="AO183" i="24"/>
  <c r="AP182" i="24"/>
  <c r="AO182" i="24"/>
  <c r="AP181" i="24"/>
  <c r="AO181" i="24"/>
  <c r="AP180" i="24"/>
  <c r="AO180" i="24"/>
  <c r="AP179" i="24"/>
  <c r="AO179" i="24"/>
  <c r="AP178" i="24"/>
  <c r="AO178" i="24"/>
  <c r="AP177" i="24"/>
  <c r="AO177" i="24"/>
  <c r="AP176" i="24"/>
  <c r="AO176" i="24"/>
  <c r="AP175" i="24"/>
  <c r="AO175" i="24"/>
  <c r="AP174" i="24"/>
  <c r="AO174" i="24"/>
  <c r="AP173" i="24"/>
  <c r="AO173" i="24"/>
  <c r="AP172" i="24"/>
  <c r="AO172" i="24"/>
  <c r="AP171" i="24"/>
  <c r="AO171" i="24"/>
  <c r="AP170" i="24"/>
  <c r="AO170" i="24"/>
  <c r="AP169" i="24"/>
  <c r="AO169" i="24"/>
  <c r="AP168" i="24"/>
  <c r="AO168" i="24"/>
  <c r="AP167" i="24"/>
  <c r="AO167" i="24"/>
  <c r="AP166" i="24"/>
  <c r="AO166" i="24"/>
  <c r="AP165" i="24"/>
  <c r="AO165" i="24"/>
  <c r="AP164" i="24"/>
  <c r="AO164" i="24"/>
  <c r="AP163" i="24"/>
  <c r="AO163" i="24"/>
  <c r="AP162" i="24"/>
  <c r="AO162" i="24"/>
  <c r="AP161" i="24"/>
  <c r="AO161" i="24"/>
  <c r="AP160" i="24"/>
  <c r="AO160" i="24"/>
  <c r="AP159" i="24"/>
  <c r="AO159" i="24"/>
  <c r="AP158" i="24"/>
  <c r="AO158" i="24"/>
  <c r="AP157" i="24"/>
  <c r="AO157" i="24"/>
  <c r="AP156" i="24"/>
  <c r="AO156" i="24"/>
  <c r="AP155" i="24"/>
  <c r="AO155" i="24"/>
  <c r="AP154" i="24"/>
  <c r="AO154" i="24"/>
  <c r="AP153" i="24"/>
  <c r="AO153" i="24"/>
  <c r="AP152" i="24"/>
  <c r="AO152" i="24"/>
  <c r="AP151" i="24"/>
  <c r="AO151" i="24"/>
  <c r="AP150" i="24"/>
  <c r="AO150" i="24"/>
  <c r="AP149" i="24"/>
  <c r="AO149" i="24"/>
  <c r="AP148" i="24"/>
  <c r="AO148" i="24"/>
  <c r="AP147" i="24"/>
  <c r="AO147" i="24"/>
  <c r="AP146" i="24"/>
  <c r="AO146" i="24"/>
  <c r="AP145" i="24"/>
  <c r="AO145" i="24"/>
  <c r="AP144" i="24"/>
  <c r="AO144" i="24"/>
  <c r="AP143" i="24"/>
  <c r="AO143" i="24"/>
  <c r="AP142" i="24"/>
  <c r="AO142" i="24"/>
  <c r="AP141" i="24"/>
  <c r="AO141" i="24"/>
  <c r="AP140" i="24"/>
  <c r="AO140" i="24"/>
  <c r="AP139" i="24"/>
  <c r="AO139" i="24"/>
  <c r="AP138" i="24"/>
  <c r="AO138" i="24"/>
  <c r="AP137" i="24"/>
  <c r="AO137" i="24"/>
  <c r="AP136" i="24"/>
  <c r="AO136" i="24"/>
  <c r="AP135" i="24"/>
  <c r="AO135" i="24"/>
  <c r="AP134" i="24"/>
  <c r="AO134" i="24"/>
  <c r="AP133" i="24"/>
  <c r="AO133" i="24"/>
  <c r="AP132" i="24"/>
  <c r="AO132" i="24"/>
  <c r="AP131" i="24"/>
  <c r="AO131" i="24"/>
  <c r="AP130" i="24"/>
  <c r="AO130" i="24"/>
  <c r="AP129" i="24"/>
  <c r="AO129" i="24"/>
  <c r="AP128" i="24"/>
  <c r="AO128" i="24"/>
  <c r="AP127" i="24"/>
  <c r="AO127" i="24"/>
  <c r="AP126" i="24"/>
  <c r="AO126" i="24"/>
  <c r="AP125" i="24"/>
  <c r="AO125" i="24"/>
  <c r="AP124" i="24"/>
  <c r="AO124" i="24"/>
  <c r="AP123" i="24"/>
  <c r="AO123" i="24"/>
  <c r="AP122" i="24"/>
  <c r="AO122" i="24"/>
  <c r="AP121" i="24"/>
  <c r="AO121" i="24"/>
  <c r="AP120" i="24"/>
  <c r="AO120" i="24"/>
  <c r="AP119" i="24"/>
  <c r="AO119" i="24"/>
  <c r="AP118" i="24"/>
  <c r="AO118" i="24"/>
  <c r="AP117" i="24"/>
  <c r="AO117" i="24"/>
  <c r="AP116" i="24"/>
  <c r="AO116" i="24"/>
  <c r="AP115" i="24"/>
  <c r="AO115" i="24"/>
  <c r="AP114" i="24"/>
  <c r="AO114" i="24"/>
  <c r="AP113" i="24"/>
  <c r="AO113" i="24"/>
  <c r="AP112" i="24"/>
  <c r="AO112" i="24"/>
  <c r="AP111" i="24"/>
  <c r="AO111" i="24"/>
  <c r="AP110" i="24"/>
  <c r="AO110" i="24"/>
  <c r="AP109" i="24"/>
  <c r="AO109" i="24"/>
  <c r="AP108" i="24"/>
  <c r="AO108" i="24"/>
  <c r="AP107" i="24"/>
  <c r="AO107" i="24"/>
  <c r="AP106" i="24"/>
  <c r="AO106" i="24"/>
  <c r="AP105" i="24"/>
  <c r="AO105" i="24"/>
  <c r="AP104" i="24"/>
  <c r="AO104" i="24"/>
  <c r="AP103" i="24"/>
  <c r="AO103" i="24"/>
  <c r="AP102" i="24"/>
  <c r="AO102" i="24"/>
  <c r="AP101" i="24"/>
  <c r="AO101" i="24"/>
  <c r="AP100" i="24"/>
  <c r="AO100" i="24"/>
  <c r="AP99" i="24"/>
  <c r="AO99" i="24"/>
  <c r="AP98" i="24"/>
  <c r="AO98" i="24"/>
  <c r="AP97" i="24"/>
  <c r="AO97" i="24"/>
  <c r="AP96" i="24"/>
  <c r="AO96" i="24"/>
  <c r="AP95" i="24"/>
  <c r="AO95" i="24"/>
  <c r="AP94" i="24"/>
  <c r="AO94" i="24"/>
  <c r="AP93" i="24"/>
  <c r="AO93" i="24"/>
  <c r="AP92" i="24"/>
  <c r="AO92" i="24"/>
  <c r="AP91" i="24"/>
  <c r="AO91" i="24"/>
  <c r="AP90" i="24"/>
  <c r="AO90" i="24"/>
  <c r="AP89" i="24"/>
  <c r="AO89" i="24"/>
  <c r="AP88" i="24"/>
  <c r="AO88" i="24"/>
  <c r="AP87" i="24"/>
  <c r="AO87" i="24"/>
  <c r="AP86" i="24"/>
  <c r="AO86" i="24"/>
  <c r="AP85" i="24"/>
  <c r="AO85" i="24"/>
  <c r="AP84" i="24"/>
  <c r="AO84" i="24"/>
  <c r="AP83" i="24"/>
  <c r="AO83" i="24"/>
  <c r="AP82" i="24"/>
  <c r="AO82" i="24"/>
  <c r="AP81" i="24"/>
  <c r="AO81" i="24"/>
  <c r="AP80" i="24"/>
  <c r="AO80" i="24"/>
  <c r="AP79" i="24"/>
  <c r="AO79" i="24"/>
  <c r="AP78" i="24"/>
  <c r="AO78" i="24"/>
  <c r="AP77" i="24"/>
  <c r="AO77" i="24"/>
  <c r="AP76" i="24"/>
  <c r="AO76" i="24"/>
  <c r="AP75" i="24"/>
  <c r="AO75" i="24"/>
  <c r="AP74" i="24"/>
  <c r="AO74" i="24"/>
  <c r="AP73" i="24"/>
  <c r="AO73" i="24"/>
  <c r="AP72" i="24"/>
  <c r="AO72" i="24"/>
  <c r="AP71" i="24"/>
  <c r="AO71" i="24"/>
  <c r="AP70" i="24"/>
  <c r="AO70" i="24"/>
  <c r="AP69" i="24"/>
  <c r="AO69" i="24"/>
  <c r="AP68" i="24"/>
  <c r="AO68" i="24"/>
  <c r="AP67" i="24"/>
  <c r="AO67" i="24"/>
  <c r="AP66" i="24"/>
  <c r="AO66" i="24"/>
  <c r="AP65" i="24"/>
  <c r="AO65" i="24"/>
  <c r="AP64" i="24"/>
  <c r="AO64" i="24"/>
  <c r="AP63" i="24"/>
  <c r="AO63" i="24"/>
  <c r="AP62" i="24"/>
  <c r="AO62" i="24"/>
  <c r="AP61" i="24"/>
  <c r="AO61" i="24"/>
  <c r="AP60" i="24"/>
  <c r="AO60" i="24"/>
  <c r="AP59" i="24"/>
  <c r="AO59" i="24"/>
  <c r="AP58" i="24"/>
  <c r="AO58" i="24"/>
  <c r="AP57" i="24"/>
  <c r="AO57" i="24"/>
  <c r="AP56" i="24"/>
  <c r="AO56" i="24"/>
  <c r="AP55" i="24"/>
  <c r="AO55" i="24"/>
  <c r="AP54" i="24"/>
  <c r="AO54" i="24"/>
  <c r="AP53" i="24"/>
  <c r="AO53" i="24"/>
  <c r="AP52" i="24"/>
  <c r="AO52" i="24"/>
  <c r="AP51" i="24"/>
  <c r="AO51" i="24"/>
  <c r="AP50" i="24"/>
  <c r="AO50" i="24"/>
  <c r="AP49" i="24"/>
  <c r="AO49" i="24"/>
  <c r="AP48" i="24"/>
  <c r="AO48" i="24"/>
  <c r="AP47" i="24"/>
  <c r="AO47" i="24"/>
  <c r="AP46" i="24"/>
  <c r="AO46" i="24"/>
  <c r="AP45" i="24"/>
  <c r="AO45" i="24"/>
  <c r="AP44" i="24"/>
  <c r="AO44" i="24"/>
  <c r="AP43" i="24"/>
  <c r="AO43" i="24"/>
  <c r="AP42" i="24"/>
  <c r="AO42" i="24"/>
  <c r="AP41" i="24"/>
  <c r="AO41" i="24"/>
  <c r="AP40" i="24"/>
  <c r="AO40" i="24"/>
  <c r="AP39" i="24"/>
  <c r="AO39" i="24"/>
  <c r="AP38" i="24"/>
  <c r="AO38" i="24"/>
  <c r="AP37" i="24"/>
  <c r="AO37" i="24"/>
  <c r="AP36" i="24"/>
  <c r="AO36" i="24"/>
  <c r="AP35" i="24"/>
  <c r="AO35" i="24"/>
  <c r="AP34" i="24"/>
  <c r="AO34" i="24"/>
  <c r="AP33" i="24"/>
  <c r="AO33" i="24"/>
  <c r="AP32" i="24"/>
  <c r="AO32" i="24"/>
  <c r="AP31" i="24"/>
  <c r="AO31" i="24"/>
  <c r="AP30" i="24"/>
  <c r="AO30" i="24"/>
  <c r="AP29" i="24"/>
  <c r="AO29" i="24"/>
  <c r="AP28" i="24"/>
  <c r="AO28" i="24"/>
  <c r="AP27" i="24"/>
  <c r="AO27" i="24"/>
  <c r="AP26" i="24"/>
  <c r="AO26" i="24"/>
  <c r="AP25" i="24"/>
  <c r="AO25" i="24"/>
  <c r="AP24" i="24"/>
  <c r="AO24" i="24"/>
  <c r="AP23" i="24"/>
  <c r="AO23" i="24"/>
  <c r="AP22" i="24"/>
  <c r="AO22" i="24"/>
  <c r="AP21" i="24"/>
  <c r="AO21" i="24"/>
  <c r="AP20" i="24"/>
  <c r="AO20" i="24"/>
  <c r="AP19" i="24"/>
  <c r="AO19" i="24"/>
  <c r="AP18" i="24"/>
  <c r="AO18" i="24"/>
  <c r="AP17" i="24"/>
  <c r="AO17" i="24"/>
  <c r="AP16" i="24"/>
  <c r="AO16" i="24"/>
  <c r="AP15" i="24"/>
  <c r="AO15" i="24"/>
  <c r="AP14" i="24"/>
  <c r="AO14" i="24"/>
  <c r="AP13" i="24"/>
  <c r="AO13" i="24"/>
  <c r="AP12" i="24"/>
  <c r="AO12" i="24"/>
  <c r="AP11" i="24"/>
  <c r="AO11" i="24"/>
  <c r="AP10" i="24"/>
  <c r="AO10" i="24"/>
  <c r="AP9" i="24"/>
  <c r="AO9" i="24"/>
  <c r="AP8" i="24"/>
  <c r="AO8" i="24"/>
  <c r="AP7" i="24"/>
  <c r="AO7" i="24"/>
  <c r="AP6" i="24"/>
  <c r="AO6" i="24"/>
  <c r="AP5" i="24"/>
  <c r="AO5" i="24"/>
  <c r="AN2" i="24"/>
  <c r="AM2" i="24"/>
  <c r="AL2" i="24"/>
  <c r="J13" i="30" s="1"/>
  <c r="AK2" i="24"/>
  <c r="AJ2" i="24"/>
  <c r="AI2" i="24"/>
  <c r="AG2" i="24"/>
  <c r="AF2" i="24"/>
  <c r="AE2" i="24"/>
  <c r="AD2" i="24"/>
  <c r="AC2" i="24"/>
  <c r="J12" i="30" s="1"/>
  <c r="AB2" i="24"/>
  <c r="AA2" i="24"/>
  <c r="Z2" i="24"/>
  <c r="Y2" i="24"/>
  <c r="X2" i="24"/>
  <c r="W2" i="24"/>
  <c r="V2" i="24"/>
  <c r="J9" i="30" s="1"/>
  <c r="U2" i="24"/>
  <c r="T2" i="24"/>
  <c r="S2" i="24"/>
  <c r="R2" i="24"/>
  <c r="Q2" i="24"/>
  <c r="P2" i="24"/>
  <c r="O2" i="24"/>
  <c r="N2" i="24"/>
  <c r="J5" i="30" s="1"/>
  <c r="M2" i="24"/>
  <c r="L2" i="24"/>
  <c r="K2" i="24"/>
  <c r="J2" i="24"/>
  <c r="AP763" i="23"/>
  <c r="AO763" i="23"/>
  <c r="AP762" i="23"/>
  <c r="AO762" i="23"/>
  <c r="AP761" i="23"/>
  <c r="AO761" i="23"/>
  <c r="AP760" i="23"/>
  <c r="AO760" i="23"/>
  <c r="AP759" i="23"/>
  <c r="AO759" i="23"/>
  <c r="AP758" i="23"/>
  <c r="AO758" i="23"/>
  <c r="AP757" i="23"/>
  <c r="AO757" i="23"/>
  <c r="AP756" i="23"/>
  <c r="AO756" i="23"/>
  <c r="AP755" i="23"/>
  <c r="AO755" i="23"/>
  <c r="AP754" i="23"/>
  <c r="AO754" i="23"/>
  <c r="AP753" i="23"/>
  <c r="AO753" i="23"/>
  <c r="AP752" i="23"/>
  <c r="AO752" i="23"/>
  <c r="AP751" i="23"/>
  <c r="AO751" i="23"/>
  <c r="AP750" i="23"/>
  <c r="AO750" i="23"/>
  <c r="AP749" i="23"/>
  <c r="AO749" i="23"/>
  <c r="AP748" i="23"/>
  <c r="AO748" i="23"/>
  <c r="AP747" i="23"/>
  <c r="AO747" i="23"/>
  <c r="AP746" i="23"/>
  <c r="AO746" i="23"/>
  <c r="AP745" i="23"/>
  <c r="AO745" i="23"/>
  <c r="AP744" i="23"/>
  <c r="AO744" i="23"/>
  <c r="AP743" i="23"/>
  <c r="AO743" i="23"/>
  <c r="AP742" i="23"/>
  <c r="AO742" i="23"/>
  <c r="AP741" i="23"/>
  <c r="AO741" i="23"/>
  <c r="AP740" i="23"/>
  <c r="AO740" i="23"/>
  <c r="AP739" i="23"/>
  <c r="AO739" i="23"/>
  <c r="AP738" i="23"/>
  <c r="AO738" i="23"/>
  <c r="AP737" i="23"/>
  <c r="AO737" i="23"/>
  <c r="AP736" i="23"/>
  <c r="AO736" i="23"/>
  <c r="AP735" i="23"/>
  <c r="AO735" i="23"/>
  <c r="AP734" i="23"/>
  <c r="AO734" i="23"/>
  <c r="AP733" i="23"/>
  <c r="AO733" i="23"/>
  <c r="AP732" i="23"/>
  <c r="AO732" i="23"/>
  <c r="AP731" i="23"/>
  <c r="AO731" i="23"/>
  <c r="AP730" i="23"/>
  <c r="AO730" i="23"/>
  <c r="AP729" i="23"/>
  <c r="AO729" i="23"/>
  <c r="AP728" i="23"/>
  <c r="AO728" i="23"/>
  <c r="AP727" i="23"/>
  <c r="AO727" i="23"/>
  <c r="AP726" i="23"/>
  <c r="AO726" i="23"/>
  <c r="AP725" i="23"/>
  <c r="AO725" i="23"/>
  <c r="AP724" i="23"/>
  <c r="AO724" i="23"/>
  <c r="AP723" i="23"/>
  <c r="AO723" i="23"/>
  <c r="AP722" i="23"/>
  <c r="AO722" i="23"/>
  <c r="AP721" i="23"/>
  <c r="AO721" i="23"/>
  <c r="AP720" i="23"/>
  <c r="AO720" i="23"/>
  <c r="AP719" i="23"/>
  <c r="AO719" i="23"/>
  <c r="AP718" i="23"/>
  <c r="AO718" i="23"/>
  <c r="AP717" i="23"/>
  <c r="AO717" i="23"/>
  <c r="AP716" i="23"/>
  <c r="AO716" i="23"/>
  <c r="AP715" i="23"/>
  <c r="AO715" i="23"/>
  <c r="AP714" i="23"/>
  <c r="AO714" i="23"/>
  <c r="AP713" i="23"/>
  <c r="AO713" i="23"/>
  <c r="AP712" i="23"/>
  <c r="AO712" i="23"/>
  <c r="AP711" i="23"/>
  <c r="AO711" i="23"/>
  <c r="AP710" i="23"/>
  <c r="AO710" i="23"/>
  <c r="AP709" i="23"/>
  <c r="AO709" i="23"/>
  <c r="AP708" i="23"/>
  <c r="AO708" i="23"/>
  <c r="AP707" i="23"/>
  <c r="AO707" i="23"/>
  <c r="AP706" i="23"/>
  <c r="AO706" i="23"/>
  <c r="AP705" i="23"/>
  <c r="AO705" i="23"/>
  <c r="AP704" i="23"/>
  <c r="AO704" i="23"/>
  <c r="AP703" i="23"/>
  <c r="AO703" i="23"/>
  <c r="AP702" i="23"/>
  <c r="AO702" i="23"/>
  <c r="AP701" i="23"/>
  <c r="AO701" i="23"/>
  <c r="AP700" i="23"/>
  <c r="AO700" i="23"/>
  <c r="AP699" i="23"/>
  <c r="AO699" i="23"/>
  <c r="AP698" i="23"/>
  <c r="AO698" i="23"/>
  <c r="AP697" i="23"/>
  <c r="AO697" i="23"/>
  <c r="AP696" i="23"/>
  <c r="AO696" i="23"/>
  <c r="AP695" i="23"/>
  <c r="AO695" i="23"/>
  <c r="AP694" i="23"/>
  <c r="AO694" i="23"/>
  <c r="AP693" i="23"/>
  <c r="AO693" i="23"/>
  <c r="AP692" i="23"/>
  <c r="AO692" i="23"/>
  <c r="AP691" i="23"/>
  <c r="AO691" i="23"/>
  <c r="AP690" i="23"/>
  <c r="AO690" i="23"/>
  <c r="AP689" i="23"/>
  <c r="AO689" i="23"/>
  <c r="AP688" i="23"/>
  <c r="AO688" i="23"/>
  <c r="AP687" i="23"/>
  <c r="AO687" i="23"/>
  <c r="AP686" i="23"/>
  <c r="AO686" i="23"/>
  <c r="AP685" i="23"/>
  <c r="AO685" i="23"/>
  <c r="AP684" i="23"/>
  <c r="AO684" i="23"/>
  <c r="AP683" i="23"/>
  <c r="AO683" i="23"/>
  <c r="AP682" i="23"/>
  <c r="AO682" i="23"/>
  <c r="AP681" i="23"/>
  <c r="AO681" i="23"/>
  <c r="AP680" i="23"/>
  <c r="AO680" i="23"/>
  <c r="AP679" i="23"/>
  <c r="AO679" i="23"/>
  <c r="AP678" i="23"/>
  <c r="AO678" i="23"/>
  <c r="AP677" i="23"/>
  <c r="AO677" i="23"/>
  <c r="AP676" i="23"/>
  <c r="AO676" i="23"/>
  <c r="AP675" i="23"/>
  <c r="AO675" i="23"/>
  <c r="AP674" i="23"/>
  <c r="AO674" i="23"/>
  <c r="AP673" i="23"/>
  <c r="AO673" i="23"/>
  <c r="AP672" i="23"/>
  <c r="AO672" i="23"/>
  <c r="AP671" i="23"/>
  <c r="AO671" i="23"/>
  <c r="AP670" i="23"/>
  <c r="AO670" i="23"/>
  <c r="AP669" i="23"/>
  <c r="AO669" i="23"/>
  <c r="AP668" i="23"/>
  <c r="AO668" i="23"/>
  <c r="AP667" i="23"/>
  <c r="AO667" i="23"/>
  <c r="AP666" i="23"/>
  <c r="AO666" i="23"/>
  <c r="AP665" i="23"/>
  <c r="AO665" i="23"/>
  <c r="AP664" i="23"/>
  <c r="AO664" i="23"/>
  <c r="AP663" i="23"/>
  <c r="AO663" i="23"/>
  <c r="AP662" i="23"/>
  <c r="AO662" i="23"/>
  <c r="AP661" i="23"/>
  <c r="AO661" i="23"/>
  <c r="AP660" i="23"/>
  <c r="AO660" i="23"/>
  <c r="AP659" i="23"/>
  <c r="AO659" i="23"/>
  <c r="AP658" i="23"/>
  <c r="AO658" i="23"/>
  <c r="AP657" i="23"/>
  <c r="AO657" i="23"/>
  <c r="AP656" i="23"/>
  <c r="AO656" i="23"/>
  <c r="AP655" i="23"/>
  <c r="AO655" i="23"/>
  <c r="AP654" i="23"/>
  <c r="AO654" i="23"/>
  <c r="AP653" i="23"/>
  <c r="AO653" i="23"/>
  <c r="AP652" i="23"/>
  <c r="AO652" i="23"/>
  <c r="AP651" i="23"/>
  <c r="AO651" i="23"/>
  <c r="AP650" i="23"/>
  <c r="AO650" i="23"/>
  <c r="AP649" i="23"/>
  <c r="AO649" i="23"/>
  <c r="AP648" i="23"/>
  <c r="AO648" i="23"/>
  <c r="AP647" i="23"/>
  <c r="AO647" i="23"/>
  <c r="AP646" i="23"/>
  <c r="AO646" i="23"/>
  <c r="AP645" i="23"/>
  <c r="AO645" i="23"/>
  <c r="AP644" i="23"/>
  <c r="AO644" i="23"/>
  <c r="AP643" i="23"/>
  <c r="AO643" i="23"/>
  <c r="AP642" i="23"/>
  <c r="AO642" i="23"/>
  <c r="AP641" i="23"/>
  <c r="AO641" i="23"/>
  <c r="AP640" i="23"/>
  <c r="AO640" i="23"/>
  <c r="AP639" i="23"/>
  <c r="AO639" i="23"/>
  <c r="AP638" i="23"/>
  <c r="AO638" i="23"/>
  <c r="AP637" i="23"/>
  <c r="AO637" i="23"/>
  <c r="AP636" i="23"/>
  <c r="AO636" i="23"/>
  <c r="AP635" i="23"/>
  <c r="AO635" i="23"/>
  <c r="AP634" i="23"/>
  <c r="AO634" i="23"/>
  <c r="AP633" i="23"/>
  <c r="AO633" i="23"/>
  <c r="AP632" i="23"/>
  <c r="AO632" i="23"/>
  <c r="AP631" i="23"/>
  <c r="AO631" i="23"/>
  <c r="AP630" i="23"/>
  <c r="AO630" i="23"/>
  <c r="AP629" i="23"/>
  <c r="AO629" i="23"/>
  <c r="AP628" i="23"/>
  <c r="AO628" i="23"/>
  <c r="AP627" i="23"/>
  <c r="AO627" i="23"/>
  <c r="AP626" i="23"/>
  <c r="AO626" i="23"/>
  <c r="AP625" i="23"/>
  <c r="AO625" i="23"/>
  <c r="AP624" i="23"/>
  <c r="AO624" i="23"/>
  <c r="AP623" i="23"/>
  <c r="AO623" i="23"/>
  <c r="AP622" i="23"/>
  <c r="AO622" i="23"/>
  <c r="AP621" i="23"/>
  <c r="AO621" i="23"/>
  <c r="AP620" i="23"/>
  <c r="AO620" i="23"/>
  <c r="AP619" i="23"/>
  <c r="AO619" i="23"/>
  <c r="AP618" i="23"/>
  <c r="AO618" i="23"/>
  <c r="AP617" i="23"/>
  <c r="AO617" i="23"/>
  <c r="AP616" i="23"/>
  <c r="AO616" i="23"/>
  <c r="AP615" i="23"/>
  <c r="AO615" i="23"/>
  <c r="AP614" i="23"/>
  <c r="AO614" i="23"/>
  <c r="AP613" i="23"/>
  <c r="AO613" i="23"/>
  <c r="AP612" i="23"/>
  <c r="AO612" i="23"/>
  <c r="AP611" i="23"/>
  <c r="AO611" i="23"/>
  <c r="AP610" i="23"/>
  <c r="AO610" i="23"/>
  <c r="AP609" i="23"/>
  <c r="AO609" i="23"/>
  <c r="AP608" i="23"/>
  <c r="AO608" i="23"/>
  <c r="AP607" i="23"/>
  <c r="AO607" i="23"/>
  <c r="AP606" i="23"/>
  <c r="AO606" i="23"/>
  <c r="AP605" i="23"/>
  <c r="AO605" i="23"/>
  <c r="AP604" i="23"/>
  <c r="AO604" i="23"/>
  <c r="AP603" i="23"/>
  <c r="AO603" i="23"/>
  <c r="AP602" i="23"/>
  <c r="AO602" i="23"/>
  <c r="AP601" i="23"/>
  <c r="AO601" i="23"/>
  <c r="AP600" i="23"/>
  <c r="AO600" i="23"/>
  <c r="AP599" i="23"/>
  <c r="AO599" i="23"/>
  <c r="AP598" i="23"/>
  <c r="AO598" i="23"/>
  <c r="AP597" i="23"/>
  <c r="AO597" i="23"/>
  <c r="AP596" i="23"/>
  <c r="AO596" i="23"/>
  <c r="AP595" i="23"/>
  <c r="AO595" i="23"/>
  <c r="AP594" i="23"/>
  <c r="AO594" i="23"/>
  <c r="AP593" i="23"/>
  <c r="AO593" i="23"/>
  <c r="AP592" i="23"/>
  <c r="AO592" i="23"/>
  <c r="AP591" i="23"/>
  <c r="AO591" i="23"/>
  <c r="AP590" i="23"/>
  <c r="AO590" i="23"/>
  <c r="AP589" i="23"/>
  <c r="AO589" i="23"/>
  <c r="AP588" i="23"/>
  <c r="AO588" i="23"/>
  <c r="AP587" i="23"/>
  <c r="AO587" i="23"/>
  <c r="AP586" i="23"/>
  <c r="AO586" i="23"/>
  <c r="AP585" i="23"/>
  <c r="AO585" i="23"/>
  <c r="AP584" i="23"/>
  <c r="AO584" i="23"/>
  <c r="AP583" i="23"/>
  <c r="AO583" i="23"/>
  <c r="AP582" i="23"/>
  <c r="AO582" i="23"/>
  <c r="AP581" i="23"/>
  <c r="AO581" i="23"/>
  <c r="AP580" i="23"/>
  <c r="AO580" i="23"/>
  <c r="AP579" i="23"/>
  <c r="AO579" i="23"/>
  <c r="AP578" i="23"/>
  <c r="AO578" i="23"/>
  <c r="AP577" i="23"/>
  <c r="AO577" i="23"/>
  <c r="AP576" i="23"/>
  <c r="AO576" i="23"/>
  <c r="AP575" i="23"/>
  <c r="AO575" i="23"/>
  <c r="AP574" i="23"/>
  <c r="AO574" i="23"/>
  <c r="AP573" i="23"/>
  <c r="AO573" i="23"/>
  <c r="AP572" i="23"/>
  <c r="AO572" i="23"/>
  <c r="AP571" i="23"/>
  <c r="AO571" i="23"/>
  <c r="AP570" i="23"/>
  <c r="AO570" i="23"/>
  <c r="AP569" i="23"/>
  <c r="AO569" i="23"/>
  <c r="AP568" i="23"/>
  <c r="AO568" i="23"/>
  <c r="AP567" i="23"/>
  <c r="AO567" i="23"/>
  <c r="AP566" i="23"/>
  <c r="AO566" i="23"/>
  <c r="AP565" i="23"/>
  <c r="AO565" i="23"/>
  <c r="AP564" i="23"/>
  <c r="AO564" i="23"/>
  <c r="AP563" i="23"/>
  <c r="AO563" i="23"/>
  <c r="AP562" i="23"/>
  <c r="AO562" i="23"/>
  <c r="AP561" i="23"/>
  <c r="AO561" i="23"/>
  <c r="AP560" i="23"/>
  <c r="AO560" i="23"/>
  <c r="AP559" i="23"/>
  <c r="AO559" i="23"/>
  <c r="AP558" i="23"/>
  <c r="AO558" i="23"/>
  <c r="AP557" i="23"/>
  <c r="AO557" i="23"/>
  <c r="AP556" i="23"/>
  <c r="AO556" i="23"/>
  <c r="AP555" i="23"/>
  <c r="AO555" i="23"/>
  <c r="AP554" i="23"/>
  <c r="AO554" i="23"/>
  <c r="AP553" i="23"/>
  <c r="AO553" i="23"/>
  <c r="AP552" i="23"/>
  <c r="AO552" i="23"/>
  <c r="AP551" i="23"/>
  <c r="AO551" i="23"/>
  <c r="AP550" i="23"/>
  <c r="AO550" i="23"/>
  <c r="AP549" i="23"/>
  <c r="AO549" i="23"/>
  <c r="AP548" i="23"/>
  <c r="AO548" i="23"/>
  <c r="AP547" i="23"/>
  <c r="AO547" i="23"/>
  <c r="AP546" i="23"/>
  <c r="AO546" i="23"/>
  <c r="AP545" i="23"/>
  <c r="AO545" i="23"/>
  <c r="AP544" i="23"/>
  <c r="AO544" i="23"/>
  <c r="AP543" i="23"/>
  <c r="AO543" i="23"/>
  <c r="AP542" i="23"/>
  <c r="AO542" i="23"/>
  <c r="AP541" i="23"/>
  <c r="AO541" i="23"/>
  <c r="AP540" i="23"/>
  <c r="AO540" i="23"/>
  <c r="AP539" i="23"/>
  <c r="AO539" i="23"/>
  <c r="AP538" i="23"/>
  <c r="AO538" i="23"/>
  <c r="AP537" i="23"/>
  <c r="AO537" i="23"/>
  <c r="AP536" i="23"/>
  <c r="AO536" i="23"/>
  <c r="AP535" i="23"/>
  <c r="AO535" i="23"/>
  <c r="AP534" i="23"/>
  <c r="AO534" i="23"/>
  <c r="AP533" i="23"/>
  <c r="AO533" i="23"/>
  <c r="AP532" i="23"/>
  <c r="AO532" i="23"/>
  <c r="AP531" i="23"/>
  <c r="AO531" i="23"/>
  <c r="AP530" i="23"/>
  <c r="AO530" i="23"/>
  <c r="AP529" i="23"/>
  <c r="AO529" i="23"/>
  <c r="AP528" i="23"/>
  <c r="AO528" i="23"/>
  <c r="AP527" i="23"/>
  <c r="AO527" i="23"/>
  <c r="AP526" i="23"/>
  <c r="AO526" i="23"/>
  <c r="AP525" i="23"/>
  <c r="AO525" i="23"/>
  <c r="AP524" i="23"/>
  <c r="AO524" i="23"/>
  <c r="AP523" i="23"/>
  <c r="AO523" i="23"/>
  <c r="AP522" i="23"/>
  <c r="AO522" i="23"/>
  <c r="AP521" i="23"/>
  <c r="AO521" i="23"/>
  <c r="AP520" i="23"/>
  <c r="AO520" i="23"/>
  <c r="AP519" i="23"/>
  <c r="AO519" i="23"/>
  <c r="AP518" i="23"/>
  <c r="AO518" i="23"/>
  <c r="AP517" i="23"/>
  <c r="AO517" i="23"/>
  <c r="AP516" i="23"/>
  <c r="AO516" i="23"/>
  <c r="AP515" i="23"/>
  <c r="AO515" i="23"/>
  <c r="AP514" i="23"/>
  <c r="AO514" i="23"/>
  <c r="AP513" i="23"/>
  <c r="AO513" i="23"/>
  <c r="AP512" i="23"/>
  <c r="AO512" i="23"/>
  <c r="AP511" i="23"/>
  <c r="AO511" i="23"/>
  <c r="AP510" i="23"/>
  <c r="AO510" i="23"/>
  <c r="AP509" i="23"/>
  <c r="AO509" i="23"/>
  <c r="AP508" i="23"/>
  <c r="AO508" i="23"/>
  <c r="AP507" i="23"/>
  <c r="AO507" i="23"/>
  <c r="AP506" i="23"/>
  <c r="AO506" i="23"/>
  <c r="AP505" i="23"/>
  <c r="AO505" i="23"/>
  <c r="AP504" i="23"/>
  <c r="AO504" i="23"/>
  <c r="AP503" i="23"/>
  <c r="AO503" i="23"/>
  <c r="AP502" i="23"/>
  <c r="AO502" i="23"/>
  <c r="AP501" i="23"/>
  <c r="AO501" i="23"/>
  <c r="AP500" i="23"/>
  <c r="AO500" i="23"/>
  <c r="AP499" i="23"/>
  <c r="AO499" i="23"/>
  <c r="AP498" i="23"/>
  <c r="AO498" i="23"/>
  <c r="AP497" i="23"/>
  <c r="AO497" i="23"/>
  <c r="AP496" i="23"/>
  <c r="AO496" i="23"/>
  <c r="AP495" i="23"/>
  <c r="AO495" i="23"/>
  <c r="AP494" i="23"/>
  <c r="AO494" i="23"/>
  <c r="AP493" i="23"/>
  <c r="AO493" i="23"/>
  <c r="AP492" i="23"/>
  <c r="AO492" i="23"/>
  <c r="AP491" i="23"/>
  <c r="AO491" i="23"/>
  <c r="AP490" i="23"/>
  <c r="AO490" i="23"/>
  <c r="AP489" i="23"/>
  <c r="AO489" i="23"/>
  <c r="AP488" i="23"/>
  <c r="AO488" i="23"/>
  <c r="AP487" i="23"/>
  <c r="AO487" i="23"/>
  <c r="AP486" i="23"/>
  <c r="AO486" i="23"/>
  <c r="AP485" i="23"/>
  <c r="AO485" i="23"/>
  <c r="AP484" i="23"/>
  <c r="AO484" i="23"/>
  <c r="AP483" i="23"/>
  <c r="AO483" i="23"/>
  <c r="AP482" i="23"/>
  <c r="AO482" i="23"/>
  <c r="AP481" i="23"/>
  <c r="AO481" i="23"/>
  <c r="AP480" i="23"/>
  <c r="AO480" i="23"/>
  <c r="AP479" i="23"/>
  <c r="AO479" i="23"/>
  <c r="AP478" i="23"/>
  <c r="AO478" i="23"/>
  <c r="AP477" i="23"/>
  <c r="AO477" i="23"/>
  <c r="AP476" i="23"/>
  <c r="AO476" i="23"/>
  <c r="AP475" i="23"/>
  <c r="AO475" i="23"/>
  <c r="AP474" i="23"/>
  <c r="AO474" i="23"/>
  <c r="AP473" i="23"/>
  <c r="AO473" i="23"/>
  <c r="AP472" i="23"/>
  <c r="AO472" i="23"/>
  <c r="AP471" i="23"/>
  <c r="AO471" i="23"/>
  <c r="AP470" i="23"/>
  <c r="AO470" i="23"/>
  <c r="AP469" i="23"/>
  <c r="AO469" i="23"/>
  <c r="AP468" i="23"/>
  <c r="AO468" i="23"/>
  <c r="AP467" i="23"/>
  <c r="AO467" i="23"/>
  <c r="AP466" i="23"/>
  <c r="AO466" i="23"/>
  <c r="AP465" i="23"/>
  <c r="AO465" i="23"/>
  <c r="AP464" i="23"/>
  <c r="AO464" i="23"/>
  <c r="AP463" i="23"/>
  <c r="AO463" i="23"/>
  <c r="AP462" i="23"/>
  <c r="AO462" i="23"/>
  <c r="AP461" i="23"/>
  <c r="AO461" i="23"/>
  <c r="AP460" i="23"/>
  <c r="AO460" i="23"/>
  <c r="AP459" i="23"/>
  <c r="AO459" i="23"/>
  <c r="AP458" i="23"/>
  <c r="AO458" i="23"/>
  <c r="AP457" i="23"/>
  <c r="AO457" i="23"/>
  <c r="AP456" i="23"/>
  <c r="AO456" i="23"/>
  <c r="AP455" i="23"/>
  <c r="AO455" i="23"/>
  <c r="AP454" i="23"/>
  <c r="AO454" i="23"/>
  <c r="AP453" i="23"/>
  <c r="AO453" i="23"/>
  <c r="AP452" i="23"/>
  <c r="AO452" i="23"/>
  <c r="AP451" i="23"/>
  <c r="AO451" i="23"/>
  <c r="AP450" i="23"/>
  <c r="AO450" i="23"/>
  <c r="AP449" i="23"/>
  <c r="AO449" i="23"/>
  <c r="AP448" i="23"/>
  <c r="AO448" i="23"/>
  <c r="AP447" i="23"/>
  <c r="AO447" i="23"/>
  <c r="AP446" i="23"/>
  <c r="AO446" i="23"/>
  <c r="AP445" i="23"/>
  <c r="AO445" i="23"/>
  <c r="AP444" i="23"/>
  <c r="AO444" i="23"/>
  <c r="AP443" i="23"/>
  <c r="AO443" i="23"/>
  <c r="AP442" i="23"/>
  <c r="AO442" i="23"/>
  <c r="AP441" i="23"/>
  <c r="AO441" i="23"/>
  <c r="AP440" i="23"/>
  <c r="AO440" i="23"/>
  <c r="AP439" i="23"/>
  <c r="AO439" i="23"/>
  <c r="AP438" i="23"/>
  <c r="AO438" i="23"/>
  <c r="AP437" i="23"/>
  <c r="AO437" i="23"/>
  <c r="AP436" i="23"/>
  <c r="AO436" i="23"/>
  <c r="AP435" i="23"/>
  <c r="AO435" i="23"/>
  <c r="AP434" i="23"/>
  <c r="AO434" i="23"/>
  <c r="AP433" i="23"/>
  <c r="AO433" i="23"/>
  <c r="AP432" i="23"/>
  <c r="AO432" i="23"/>
  <c r="AP431" i="23"/>
  <c r="AO431" i="23"/>
  <c r="AP430" i="23"/>
  <c r="AO430" i="23"/>
  <c r="AP429" i="23"/>
  <c r="AO429" i="23"/>
  <c r="AP428" i="23"/>
  <c r="AO428" i="23"/>
  <c r="AP427" i="23"/>
  <c r="AO427" i="23"/>
  <c r="AP426" i="23"/>
  <c r="AO426" i="23"/>
  <c r="AP425" i="23"/>
  <c r="AO425" i="23"/>
  <c r="AP424" i="23"/>
  <c r="AO424" i="23"/>
  <c r="AP423" i="23"/>
  <c r="AO423" i="23"/>
  <c r="AP422" i="23"/>
  <c r="AO422" i="23"/>
  <c r="AP421" i="23"/>
  <c r="AO421" i="23"/>
  <c r="AP420" i="23"/>
  <c r="AO420" i="23"/>
  <c r="AP419" i="23"/>
  <c r="AO419" i="23"/>
  <c r="AP418" i="23"/>
  <c r="AO418" i="23"/>
  <c r="AP417" i="23"/>
  <c r="AO417" i="23"/>
  <c r="AP416" i="23"/>
  <c r="AO416" i="23"/>
  <c r="AP415" i="23"/>
  <c r="AO415" i="23"/>
  <c r="AP414" i="23"/>
  <c r="AO414" i="23"/>
  <c r="AP413" i="23"/>
  <c r="AO413" i="23"/>
  <c r="AP412" i="23"/>
  <c r="AO412" i="23"/>
  <c r="AP411" i="23"/>
  <c r="AO411" i="23"/>
  <c r="AP410" i="23"/>
  <c r="AO410" i="23"/>
  <c r="AP409" i="23"/>
  <c r="AO409" i="23"/>
  <c r="AP408" i="23"/>
  <c r="AO408" i="23"/>
  <c r="AP407" i="23"/>
  <c r="AO407" i="23"/>
  <c r="AP406" i="23"/>
  <c r="AO406" i="23"/>
  <c r="AP405" i="23"/>
  <c r="AO405" i="23"/>
  <c r="AP404" i="23"/>
  <c r="AO404" i="23"/>
  <c r="AP403" i="23"/>
  <c r="AO403" i="23"/>
  <c r="AP402" i="23"/>
  <c r="AO402" i="23"/>
  <c r="AP401" i="23"/>
  <c r="AO401" i="23"/>
  <c r="AP400" i="23"/>
  <c r="AO400" i="23"/>
  <c r="AP399" i="23"/>
  <c r="AO399" i="23"/>
  <c r="AP398" i="23"/>
  <c r="AO398" i="23"/>
  <c r="AP397" i="23"/>
  <c r="AO397" i="23"/>
  <c r="AP396" i="23"/>
  <c r="AO396" i="23"/>
  <c r="AP395" i="23"/>
  <c r="AO395" i="23"/>
  <c r="AP394" i="23"/>
  <c r="AO394" i="23"/>
  <c r="AP393" i="23"/>
  <c r="AO393" i="23"/>
  <c r="AP392" i="23"/>
  <c r="AO392" i="23"/>
  <c r="AP391" i="23"/>
  <c r="AO391" i="23"/>
  <c r="AP390" i="23"/>
  <c r="AO390" i="23"/>
  <c r="AP389" i="23"/>
  <c r="AO389" i="23"/>
  <c r="AP388" i="23"/>
  <c r="AO388" i="23"/>
  <c r="AP387" i="23"/>
  <c r="AO387" i="23"/>
  <c r="AP386" i="23"/>
  <c r="AO386" i="23"/>
  <c r="AP385" i="23"/>
  <c r="AO385" i="23"/>
  <c r="AP384" i="23"/>
  <c r="AO384" i="23"/>
  <c r="AP383" i="23"/>
  <c r="AO383" i="23"/>
  <c r="AP382" i="23"/>
  <c r="AO382" i="23"/>
  <c r="AP381" i="23"/>
  <c r="AO381" i="23"/>
  <c r="AP380" i="23"/>
  <c r="AO380" i="23"/>
  <c r="AP379" i="23"/>
  <c r="AO379" i="23"/>
  <c r="AP378" i="23"/>
  <c r="AO378" i="23"/>
  <c r="AP377" i="23"/>
  <c r="AO377" i="23"/>
  <c r="AP376" i="23"/>
  <c r="AO376" i="23"/>
  <c r="AP375" i="23"/>
  <c r="AO375" i="23"/>
  <c r="AP374" i="23"/>
  <c r="AO374" i="23"/>
  <c r="AP373" i="23"/>
  <c r="AO373" i="23"/>
  <c r="AP372" i="23"/>
  <c r="AO372" i="23"/>
  <c r="AP371" i="23"/>
  <c r="AO371" i="23"/>
  <c r="AP370" i="23"/>
  <c r="AO370" i="23"/>
  <c r="AP369" i="23"/>
  <c r="AO369" i="23"/>
  <c r="AP368" i="23"/>
  <c r="AO368" i="23"/>
  <c r="AP367" i="23"/>
  <c r="AO367" i="23"/>
  <c r="AP366" i="23"/>
  <c r="AO366" i="23"/>
  <c r="AP365" i="23"/>
  <c r="AO365" i="23"/>
  <c r="AP364" i="23"/>
  <c r="AO364" i="23"/>
  <c r="AP363" i="23"/>
  <c r="AO363" i="23"/>
  <c r="AP362" i="23"/>
  <c r="AO362" i="23"/>
  <c r="AP361" i="23"/>
  <c r="AO361" i="23"/>
  <c r="AP360" i="23"/>
  <c r="AO360" i="23"/>
  <c r="AP359" i="23"/>
  <c r="AO359" i="23"/>
  <c r="AP358" i="23"/>
  <c r="AO358" i="23"/>
  <c r="AP357" i="23"/>
  <c r="AO357" i="23"/>
  <c r="AP356" i="23"/>
  <c r="AO356" i="23"/>
  <c r="AP355" i="23"/>
  <c r="AO355" i="23"/>
  <c r="AP354" i="23"/>
  <c r="AO354" i="23"/>
  <c r="AP353" i="23"/>
  <c r="AO353" i="23"/>
  <c r="AP352" i="23"/>
  <c r="AO352" i="23"/>
  <c r="AP351" i="23"/>
  <c r="AO351" i="23"/>
  <c r="AP350" i="23"/>
  <c r="AO350" i="23"/>
  <c r="AP349" i="23"/>
  <c r="AO349" i="23"/>
  <c r="AP348" i="23"/>
  <c r="AO348" i="23"/>
  <c r="AP347" i="23"/>
  <c r="AO347" i="23"/>
  <c r="AP346" i="23"/>
  <c r="AO346" i="23"/>
  <c r="AP345" i="23"/>
  <c r="AO345" i="23"/>
  <c r="AP344" i="23"/>
  <c r="AO344" i="23"/>
  <c r="AP343" i="23"/>
  <c r="AO343" i="23"/>
  <c r="AP342" i="23"/>
  <c r="AO342" i="23"/>
  <c r="AP341" i="23"/>
  <c r="AO341" i="23"/>
  <c r="AP340" i="23"/>
  <c r="AO340" i="23"/>
  <c r="AP339" i="23"/>
  <c r="AO339" i="23"/>
  <c r="AP338" i="23"/>
  <c r="AO338" i="23"/>
  <c r="AP337" i="23"/>
  <c r="AO337" i="23"/>
  <c r="AP336" i="23"/>
  <c r="AO336" i="23"/>
  <c r="AP335" i="23"/>
  <c r="AO335" i="23"/>
  <c r="AP334" i="23"/>
  <c r="AO334" i="23"/>
  <c r="AP333" i="23"/>
  <c r="AO333" i="23"/>
  <c r="AP332" i="23"/>
  <c r="AO332" i="23"/>
  <c r="AP331" i="23"/>
  <c r="AO331" i="23"/>
  <c r="AP330" i="23"/>
  <c r="AO330" i="23"/>
  <c r="AP329" i="23"/>
  <c r="AO329" i="23"/>
  <c r="AP328" i="23"/>
  <c r="AO328" i="23"/>
  <c r="AP327" i="23"/>
  <c r="AO327" i="23"/>
  <c r="AP326" i="23"/>
  <c r="AO326" i="23"/>
  <c r="AP325" i="23"/>
  <c r="AO325" i="23"/>
  <c r="AP324" i="23"/>
  <c r="AO324" i="23"/>
  <c r="AP323" i="23"/>
  <c r="AO323" i="23"/>
  <c r="AP322" i="23"/>
  <c r="AO322" i="23"/>
  <c r="AP321" i="23"/>
  <c r="AO321" i="23"/>
  <c r="AP320" i="23"/>
  <c r="AO320" i="23"/>
  <c r="AP319" i="23"/>
  <c r="AO319" i="23"/>
  <c r="AP318" i="23"/>
  <c r="AO318" i="23"/>
  <c r="AP317" i="23"/>
  <c r="AO317" i="23"/>
  <c r="AP316" i="23"/>
  <c r="AO316" i="23"/>
  <c r="AP315" i="23"/>
  <c r="AO315" i="23"/>
  <c r="AP314" i="23"/>
  <c r="AO314" i="23"/>
  <c r="AP313" i="23"/>
  <c r="AO313" i="23"/>
  <c r="AP312" i="23"/>
  <c r="AO312" i="23"/>
  <c r="AP311" i="23"/>
  <c r="AO311" i="23"/>
  <c r="AP310" i="23"/>
  <c r="AO310" i="23"/>
  <c r="AP309" i="23"/>
  <c r="AO309" i="23"/>
  <c r="AP308" i="23"/>
  <c r="AO308" i="23"/>
  <c r="AP307" i="23"/>
  <c r="AO307" i="23"/>
  <c r="AP306" i="23"/>
  <c r="AO306" i="23"/>
  <c r="AP305" i="23"/>
  <c r="AO305" i="23"/>
  <c r="AP304" i="23"/>
  <c r="AO304" i="23"/>
  <c r="AP303" i="23"/>
  <c r="AO303" i="23"/>
  <c r="AP302" i="23"/>
  <c r="AO302" i="23"/>
  <c r="AP301" i="23"/>
  <c r="AO301" i="23"/>
  <c r="AP300" i="23"/>
  <c r="AO300" i="23"/>
  <c r="AP299" i="23"/>
  <c r="AO299" i="23"/>
  <c r="AP298" i="23"/>
  <c r="AO298" i="23"/>
  <c r="AP297" i="23"/>
  <c r="AO297" i="23"/>
  <c r="AP296" i="23"/>
  <c r="AO296" i="23"/>
  <c r="AP295" i="23"/>
  <c r="AO295" i="23"/>
  <c r="AP294" i="23"/>
  <c r="AO294" i="23"/>
  <c r="AP293" i="23"/>
  <c r="AO293" i="23"/>
  <c r="AP292" i="23"/>
  <c r="AO292" i="23"/>
  <c r="AP291" i="23"/>
  <c r="AO291" i="23"/>
  <c r="AP290" i="23"/>
  <c r="AO290" i="23"/>
  <c r="AP289" i="23"/>
  <c r="AO289" i="23"/>
  <c r="AP288" i="23"/>
  <c r="AO288" i="23"/>
  <c r="AP287" i="23"/>
  <c r="AO287" i="23"/>
  <c r="AP286" i="23"/>
  <c r="AO286" i="23"/>
  <c r="AP285" i="23"/>
  <c r="AO285" i="23"/>
  <c r="AP284" i="23"/>
  <c r="AO284" i="23"/>
  <c r="AP283" i="23"/>
  <c r="AO283" i="23"/>
  <c r="AP282" i="23"/>
  <c r="AO282" i="23"/>
  <c r="AP281" i="23"/>
  <c r="AO281" i="23"/>
  <c r="AP280" i="23"/>
  <c r="AO280" i="23"/>
  <c r="AP279" i="23"/>
  <c r="AO279" i="23"/>
  <c r="AP278" i="23"/>
  <c r="AO278" i="23"/>
  <c r="AP277" i="23"/>
  <c r="AO277" i="23"/>
  <c r="AP276" i="23"/>
  <c r="AO276" i="23"/>
  <c r="AP275" i="23"/>
  <c r="AO275" i="23"/>
  <c r="AP274" i="23"/>
  <c r="AO274" i="23"/>
  <c r="AP273" i="23"/>
  <c r="AO273" i="23"/>
  <c r="AP272" i="23"/>
  <c r="AO272" i="23"/>
  <c r="AP271" i="23"/>
  <c r="AO271" i="23"/>
  <c r="AP270" i="23"/>
  <c r="AO270" i="23"/>
  <c r="AP269" i="23"/>
  <c r="AO269" i="23"/>
  <c r="AP268" i="23"/>
  <c r="AO268" i="23"/>
  <c r="AP267" i="23"/>
  <c r="AO267" i="23"/>
  <c r="AP266" i="23"/>
  <c r="AO266" i="23"/>
  <c r="AP265" i="23"/>
  <c r="AO265" i="23"/>
  <c r="AP264" i="23"/>
  <c r="AO264" i="23"/>
  <c r="AP263" i="23"/>
  <c r="AO263" i="23"/>
  <c r="AP262" i="23"/>
  <c r="AO262" i="23"/>
  <c r="AP261" i="23"/>
  <c r="AO261" i="23"/>
  <c r="AP260" i="23"/>
  <c r="AO260" i="23"/>
  <c r="AP259" i="23"/>
  <c r="AO259" i="23"/>
  <c r="AP258" i="23"/>
  <c r="AO258" i="23"/>
  <c r="AP257" i="23"/>
  <c r="AO257" i="23"/>
  <c r="AP256" i="23"/>
  <c r="AO256" i="23"/>
  <c r="AP255" i="23"/>
  <c r="AO255" i="23"/>
  <c r="AP254" i="23"/>
  <c r="AO254" i="23"/>
  <c r="AP253" i="23"/>
  <c r="AO253" i="23"/>
  <c r="AP252" i="23"/>
  <c r="AO252" i="23"/>
  <c r="AP251" i="23"/>
  <c r="AO251" i="23"/>
  <c r="AP250" i="23"/>
  <c r="AO250" i="23"/>
  <c r="AP249" i="23"/>
  <c r="AO249" i="23"/>
  <c r="AP248" i="23"/>
  <c r="AO248" i="23"/>
  <c r="AP247" i="23"/>
  <c r="AO247" i="23"/>
  <c r="AP246" i="23"/>
  <c r="AO246" i="23"/>
  <c r="AP245" i="23"/>
  <c r="AO245" i="23"/>
  <c r="AP244" i="23"/>
  <c r="AO244" i="23"/>
  <c r="AP243" i="23"/>
  <c r="AO243" i="23"/>
  <c r="AP242" i="23"/>
  <c r="AO242" i="23"/>
  <c r="AP241" i="23"/>
  <c r="AO241" i="23"/>
  <c r="AP240" i="23"/>
  <c r="AO240" i="23"/>
  <c r="AP239" i="23"/>
  <c r="AO239" i="23"/>
  <c r="AP238" i="23"/>
  <c r="AO238" i="23"/>
  <c r="AP237" i="23"/>
  <c r="AO237" i="23"/>
  <c r="AP236" i="23"/>
  <c r="AO236" i="23"/>
  <c r="AP235" i="23"/>
  <c r="AO235" i="23"/>
  <c r="AP234" i="23"/>
  <c r="AO234" i="23"/>
  <c r="AP233" i="23"/>
  <c r="AO233" i="23"/>
  <c r="AP232" i="23"/>
  <c r="AO232" i="23"/>
  <c r="AP231" i="23"/>
  <c r="AO231" i="23"/>
  <c r="AP230" i="23"/>
  <c r="AO230" i="23"/>
  <c r="AP229" i="23"/>
  <c r="AO229" i="23"/>
  <c r="AP228" i="23"/>
  <c r="AO228" i="23"/>
  <c r="AP227" i="23"/>
  <c r="AO227" i="23"/>
  <c r="AP226" i="23"/>
  <c r="AO226" i="23"/>
  <c r="AP225" i="23"/>
  <c r="AO225" i="23"/>
  <c r="AP224" i="23"/>
  <c r="AO224" i="23"/>
  <c r="AP223" i="23"/>
  <c r="AO223" i="23"/>
  <c r="AP222" i="23"/>
  <c r="AO222" i="23"/>
  <c r="AP221" i="23"/>
  <c r="AO221" i="23"/>
  <c r="AP220" i="23"/>
  <c r="AO220" i="23"/>
  <c r="AP219" i="23"/>
  <c r="AO219" i="23"/>
  <c r="AP218" i="23"/>
  <c r="AO218" i="23"/>
  <c r="AP217" i="23"/>
  <c r="AO217" i="23"/>
  <c r="AP216" i="23"/>
  <c r="AO216" i="23"/>
  <c r="AP215" i="23"/>
  <c r="AO215" i="23"/>
  <c r="AP214" i="23"/>
  <c r="AO214" i="23"/>
  <c r="AP213" i="23"/>
  <c r="AO213" i="23"/>
  <c r="AP212" i="23"/>
  <c r="AO212" i="23"/>
  <c r="AP211" i="23"/>
  <c r="AO211" i="23"/>
  <c r="AP210" i="23"/>
  <c r="AO210" i="23"/>
  <c r="AP209" i="23"/>
  <c r="AO209" i="23"/>
  <c r="AP208" i="23"/>
  <c r="AO208" i="23"/>
  <c r="AP207" i="23"/>
  <c r="AO207" i="23"/>
  <c r="AP206" i="23"/>
  <c r="AO206" i="23"/>
  <c r="AP205" i="23"/>
  <c r="AO205" i="23"/>
  <c r="AP204" i="23"/>
  <c r="AO204" i="23"/>
  <c r="AP203" i="23"/>
  <c r="AO203" i="23"/>
  <c r="AP202" i="23"/>
  <c r="AO202" i="23"/>
  <c r="AP201" i="23"/>
  <c r="AO201" i="23"/>
  <c r="AP200" i="23"/>
  <c r="AO200" i="23"/>
  <c r="AP199" i="23"/>
  <c r="AO199" i="23"/>
  <c r="AP198" i="23"/>
  <c r="AO198" i="23"/>
  <c r="AP197" i="23"/>
  <c r="AO197" i="23"/>
  <c r="AP196" i="23"/>
  <c r="AO196" i="23"/>
  <c r="AP195" i="23"/>
  <c r="AO195" i="23"/>
  <c r="AP194" i="23"/>
  <c r="AO194" i="23"/>
  <c r="AP193" i="23"/>
  <c r="AO193" i="23"/>
  <c r="AP192" i="23"/>
  <c r="AO192" i="23"/>
  <c r="AP191" i="23"/>
  <c r="AO191" i="23"/>
  <c r="AP190" i="23"/>
  <c r="AO190" i="23"/>
  <c r="AP189" i="23"/>
  <c r="AO189" i="23"/>
  <c r="AP188" i="23"/>
  <c r="AO188" i="23"/>
  <c r="AP187" i="23"/>
  <c r="AO187" i="23"/>
  <c r="AP186" i="23"/>
  <c r="AO186" i="23"/>
  <c r="AP185" i="23"/>
  <c r="AO185" i="23"/>
  <c r="AP184" i="23"/>
  <c r="AO184" i="23"/>
  <c r="AP183" i="23"/>
  <c r="AO183" i="23"/>
  <c r="AP182" i="23"/>
  <c r="AO182" i="23"/>
  <c r="AP181" i="23"/>
  <c r="AO181" i="23"/>
  <c r="AP180" i="23"/>
  <c r="AO180" i="23"/>
  <c r="AP179" i="23"/>
  <c r="AO179" i="23"/>
  <c r="AP178" i="23"/>
  <c r="AO178" i="23"/>
  <c r="AP177" i="23"/>
  <c r="AO177" i="23"/>
  <c r="AP176" i="23"/>
  <c r="AO176" i="23"/>
  <c r="AP175" i="23"/>
  <c r="AO175" i="23"/>
  <c r="AP174" i="23"/>
  <c r="AO174" i="23"/>
  <c r="AP173" i="23"/>
  <c r="AO173" i="23"/>
  <c r="AP172" i="23"/>
  <c r="AO172" i="23"/>
  <c r="AP171" i="23"/>
  <c r="AO171" i="23"/>
  <c r="AP170" i="23"/>
  <c r="AO170" i="23"/>
  <c r="AP169" i="23"/>
  <c r="AO169" i="23"/>
  <c r="AP168" i="23"/>
  <c r="AO168" i="23"/>
  <c r="AP167" i="23"/>
  <c r="AO167" i="23"/>
  <c r="AP166" i="23"/>
  <c r="AO166" i="23"/>
  <c r="AP165" i="23"/>
  <c r="AO165" i="23"/>
  <c r="AP164" i="23"/>
  <c r="AO164" i="23"/>
  <c r="AP163" i="23"/>
  <c r="AO163" i="23"/>
  <c r="AP162" i="23"/>
  <c r="AO162" i="23"/>
  <c r="AP161" i="23"/>
  <c r="AO161" i="23"/>
  <c r="AP160" i="23"/>
  <c r="AO160" i="23"/>
  <c r="AP159" i="23"/>
  <c r="AO159" i="23"/>
  <c r="AP158" i="23"/>
  <c r="AO158" i="23"/>
  <c r="AP157" i="23"/>
  <c r="AO157" i="23"/>
  <c r="AP156" i="23"/>
  <c r="AO156" i="23"/>
  <c r="AP155" i="23"/>
  <c r="AO155" i="23"/>
  <c r="AP154" i="23"/>
  <c r="AO154" i="23"/>
  <c r="AP153" i="23"/>
  <c r="AO153" i="23"/>
  <c r="AP152" i="23"/>
  <c r="AO152" i="23"/>
  <c r="AP151" i="23"/>
  <c r="AO151" i="23"/>
  <c r="AP150" i="23"/>
  <c r="AO150" i="23"/>
  <c r="AP149" i="23"/>
  <c r="AO149" i="23"/>
  <c r="AP148" i="23"/>
  <c r="AO148" i="23"/>
  <c r="AP147" i="23"/>
  <c r="AO147" i="23"/>
  <c r="AP146" i="23"/>
  <c r="AO146" i="23"/>
  <c r="AP145" i="23"/>
  <c r="AO145" i="23"/>
  <c r="AP144" i="23"/>
  <c r="AO144" i="23"/>
  <c r="AP143" i="23"/>
  <c r="AO143" i="23"/>
  <c r="AP142" i="23"/>
  <c r="AO142" i="23"/>
  <c r="AP141" i="23"/>
  <c r="AO141" i="23"/>
  <c r="AP140" i="23"/>
  <c r="AO140" i="23"/>
  <c r="AP139" i="23"/>
  <c r="AO139" i="23"/>
  <c r="AP138" i="23"/>
  <c r="AO138" i="23"/>
  <c r="AP137" i="23"/>
  <c r="AO137" i="23"/>
  <c r="AP136" i="23"/>
  <c r="AO136" i="23"/>
  <c r="AP135" i="23"/>
  <c r="AO135" i="23"/>
  <c r="AP134" i="23"/>
  <c r="AO134" i="23"/>
  <c r="AP133" i="23"/>
  <c r="AO133" i="23"/>
  <c r="AP132" i="23"/>
  <c r="AO132" i="23"/>
  <c r="AP131" i="23"/>
  <c r="AO131" i="23"/>
  <c r="AP130" i="23"/>
  <c r="AO130" i="23"/>
  <c r="AP129" i="23"/>
  <c r="AO129" i="23"/>
  <c r="AP128" i="23"/>
  <c r="AO128" i="23"/>
  <c r="AP127" i="23"/>
  <c r="AO127" i="23"/>
  <c r="AP126" i="23"/>
  <c r="AO126" i="23"/>
  <c r="AP125" i="23"/>
  <c r="AO125" i="23"/>
  <c r="AP124" i="23"/>
  <c r="AO124" i="23"/>
  <c r="AP123" i="23"/>
  <c r="AO123" i="23"/>
  <c r="AP122" i="23"/>
  <c r="AO122" i="23"/>
  <c r="AP121" i="23"/>
  <c r="AO121" i="23"/>
  <c r="AP120" i="23"/>
  <c r="AO120" i="23"/>
  <c r="AP119" i="23"/>
  <c r="AO119" i="23"/>
  <c r="AP118" i="23"/>
  <c r="AO118" i="23"/>
  <c r="AP117" i="23"/>
  <c r="AO117" i="23"/>
  <c r="AP116" i="23"/>
  <c r="AO116" i="23"/>
  <c r="AP115" i="23"/>
  <c r="AO115" i="23"/>
  <c r="AP114" i="23"/>
  <c r="AO114" i="23"/>
  <c r="AP113" i="23"/>
  <c r="AO113" i="23"/>
  <c r="AP112" i="23"/>
  <c r="AO112" i="23"/>
  <c r="AP111" i="23"/>
  <c r="AO111" i="23"/>
  <c r="AP110" i="23"/>
  <c r="AO110" i="23"/>
  <c r="AP109" i="23"/>
  <c r="AO109" i="23"/>
  <c r="AP108" i="23"/>
  <c r="AO108" i="23"/>
  <c r="AP107" i="23"/>
  <c r="AO107" i="23"/>
  <c r="AP106" i="23"/>
  <c r="AO106" i="23"/>
  <c r="AP105" i="23"/>
  <c r="AO105" i="23"/>
  <c r="AP104" i="23"/>
  <c r="AO104" i="23"/>
  <c r="AP103" i="23"/>
  <c r="AO103" i="23"/>
  <c r="AP102" i="23"/>
  <c r="AO102" i="23"/>
  <c r="AP101" i="23"/>
  <c r="AO101" i="23"/>
  <c r="AP100" i="23"/>
  <c r="AO100" i="23"/>
  <c r="AP99" i="23"/>
  <c r="AO99" i="23"/>
  <c r="AP98" i="23"/>
  <c r="AO98" i="23"/>
  <c r="AP97" i="23"/>
  <c r="AO97" i="23"/>
  <c r="AP96" i="23"/>
  <c r="AO96" i="23"/>
  <c r="AP95" i="23"/>
  <c r="AO95" i="23"/>
  <c r="AP94" i="23"/>
  <c r="AO94" i="23"/>
  <c r="AP93" i="23"/>
  <c r="AO93" i="23"/>
  <c r="AP92" i="23"/>
  <c r="AO92" i="23"/>
  <c r="AP91" i="23"/>
  <c r="AO91" i="23"/>
  <c r="AP90" i="23"/>
  <c r="AO90" i="23"/>
  <c r="AP89" i="23"/>
  <c r="AO89" i="23"/>
  <c r="AP88" i="23"/>
  <c r="AO88" i="23"/>
  <c r="AP87" i="23"/>
  <c r="AO87" i="23"/>
  <c r="AP86" i="23"/>
  <c r="AO86" i="23"/>
  <c r="AP85" i="23"/>
  <c r="AO85" i="23"/>
  <c r="AP84" i="23"/>
  <c r="AO84" i="23"/>
  <c r="AP83" i="23"/>
  <c r="AO83" i="23"/>
  <c r="AP82" i="23"/>
  <c r="AO82" i="23"/>
  <c r="AP81" i="23"/>
  <c r="AO81" i="23"/>
  <c r="AP80" i="23"/>
  <c r="AO80" i="23"/>
  <c r="AP79" i="23"/>
  <c r="AO79" i="23"/>
  <c r="AP78" i="23"/>
  <c r="AO78" i="23"/>
  <c r="AP77" i="23"/>
  <c r="AO77" i="23"/>
  <c r="AP76" i="23"/>
  <c r="AO76" i="23"/>
  <c r="AP75" i="23"/>
  <c r="AO75" i="23"/>
  <c r="AP74" i="23"/>
  <c r="AO74" i="23"/>
  <c r="AP73" i="23"/>
  <c r="AO73" i="23"/>
  <c r="AP72" i="23"/>
  <c r="AO72" i="23"/>
  <c r="AP71" i="23"/>
  <c r="AO71" i="23"/>
  <c r="AP70" i="23"/>
  <c r="AO70" i="23"/>
  <c r="AP69" i="23"/>
  <c r="AO69" i="23"/>
  <c r="AP68" i="23"/>
  <c r="AO68" i="23"/>
  <c r="AP67" i="23"/>
  <c r="AO67" i="23"/>
  <c r="AP66" i="23"/>
  <c r="AO66" i="23"/>
  <c r="AP65" i="23"/>
  <c r="AO65" i="23"/>
  <c r="AP64" i="23"/>
  <c r="AO64" i="23"/>
  <c r="AP63" i="23"/>
  <c r="AO63" i="23"/>
  <c r="AP62" i="23"/>
  <c r="AO62" i="23"/>
  <c r="AP61" i="23"/>
  <c r="AO61" i="23"/>
  <c r="AP60" i="23"/>
  <c r="AO60" i="23"/>
  <c r="AP59" i="23"/>
  <c r="AO59" i="23"/>
  <c r="AP58" i="23"/>
  <c r="AO58" i="23"/>
  <c r="AP57" i="23"/>
  <c r="AO57" i="23"/>
  <c r="AP56" i="23"/>
  <c r="AO56" i="23"/>
  <c r="AP55" i="23"/>
  <c r="AO55" i="23"/>
  <c r="AP54" i="23"/>
  <c r="AO54" i="23"/>
  <c r="AP53" i="23"/>
  <c r="AO53" i="23"/>
  <c r="AP52" i="23"/>
  <c r="AO52" i="23"/>
  <c r="AP51" i="23"/>
  <c r="AO51" i="23"/>
  <c r="AP50" i="23"/>
  <c r="AO50" i="23"/>
  <c r="AP49" i="23"/>
  <c r="AO49" i="23"/>
  <c r="AP48" i="23"/>
  <c r="AO48" i="23"/>
  <c r="AP47" i="23"/>
  <c r="AO47" i="23"/>
  <c r="AP46" i="23"/>
  <c r="AO46" i="23"/>
  <c r="AP45" i="23"/>
  <c r="AO45" i="23"/>
  <c r="AP44" i="23"/>
  <c r="AO44" i="23"/>
  <c r="AP43" i="23"/>
  <c r="AO43" i="23"/>
  <c r="AP42" i="23"/>
  <c r="AO42" i="23"/>
  <c r="AP41" i="23"/>
  <c r="AO41" i="23"/>
  <c r="AP40" i="23"/>
  <c r="AO40" i="23"/>
  <c r="AP39" i="23"/>
  <c r="AO39" i="23"/>
  <c r="AP38" i="23"/>
  <c r="AO38" i="23"/>
  <c r="AP37" i="23"/>
  <c r="AO37" i="23"/>
  <c r="AP36" i="23"/>
  <c r="AO36" i="23"/>
  <c r="AP35" i="23"/>
  <c r="AO35" i="23"/>
  <c r="AP34" i="23"/>
  <c r="AO34" i="23"/>
  <c r="AP33" i="23"/>
  <c r="AO33" i="23"/>
  <c r="AP32" i="23"/>
  <c r="AO32" i="23"/>
  <c r="AP31" i="23"/>
  <c r="AO31" i="23"/>
  <c r="AP30" i="23"/>
  <c r="AO30" i="23"/>
  <c r="AP29" i="23"/>
  <c r="AO29" i="23"/>
  <c r="AP28" i="23"/>
  <c r="AO28" i="23"/>
  <c r="AP27" i="23"/>
  <c r="AO27" i="23"/>
  <c r="AP26" i="23"/>
  <c r="AO26" i="23"/>
  <c r="AP25" i="23"/>
  <c r="AO25" i="23"/>
  <c r="AP24" i="23"/>
  <c r="AO24" i="23"/>
  <c r="AP23" i="23"/>
  <c r="AO23" i="23"/>
  <c r="AP22" i="23"/>
  <c r="AO22" i="23"/>
  <c r="AP21" i="23"/>
  <c r="AO21" i="23"/>
  <c r="AP20" i="23"/>
  <c r="AO20" i="23"/>
  <c r="AP19" i="23"/>
  <c r="AO19" i="23"/>
  <c r="AP18" i="23"/>
  <c r="AO18" i="23"/>
  <c r="AP17" i="23"/>
  <c r="AO17" i="23"/>
  <c r="AP16" i="23"/>
  <c r="AO16" i="23"/>
  <c r="AP15" i="23"/>
  <c r="AO15" i="23"/>
  <c r="AP14" i="23"/>
  <c r="AO14" i="23"/>
  <c r="AP13" i="23"/>
  <c r="AO13" i="23"/>
  <c r="AP12" i="23"/>
  <c r="AO12" i="23"/>
  <c r="AP11" i="23"/>
  <c r="AO11" i="23"/>
  <c r="AP10" i="23"/>
  <c r="AO10" i="23"/>
  <c r="AP9" i="23"/>
  <c r="AO9" i="23"/>
  <c r="AP8" i="23"/>
  <c r="AO8" i="23"/>
  <c r="AP7" i="23"/>
  <c r="AO7" i="23"/>
  <c r="AP6" i="23"/>
  <c r="AO6" i="23"/>
  <c r="AP5" i="23"/>
  <c r="AO5" i="23"/>
  <c r="AN2" i="23"/>
  <c r="AM2" i="23"/>
  <c r="AL2" i="23"/>
  <c r="I13" i="30" s="1"/>
  <c r="AK2" i="23"/>
  <c r="AJ2" i="23"/>
  <c r="AI2" i="23"/>
  <c r="AG2" i="23"/>
  <c r="AF2" i="23"/>
  <c r="AE2" i="23"/>
  <c r="AD2" i="23"/>
  <c r="AC2" i="23"/>
  <c r="I12" i="30" s="1"/>
  <c r="AB2" i="23"/>
  <c r="AA2" i="23"/>
  <c r="Z2" i="23"/>
  <c r="Y2" i="23"/>
  <c r="X2" i="23"/>
  <c r="W2" i="23"/>
  <c r="V2" i="23"/>
  <c r="U2" i="23"/>
  <c r="T2" i="23"/>
  <c r="I8" i="30" s="1"/>
  <c r="S2" i="23"/>
  <c r="R2" i="23"/>
  <c r="Q2" i="23"/>
  <c r="P2" i="23"/>
  <c r="O2" i="23"/>
  <c r="N2" i="23"/>
  <c r="M2" i="23"/>
  <c r="L2" i="23"/>
  <c r="I4" i="30" s="1"/>
  <c r="K2" i="23"/>
  <c r="J2" i="23"/>
  <c r="AP763" i="22"/>
  <c r="AO763" i="22"/>
  <c r="AP762" i="22"/>
  <c r="AO762" i="22"/>
  <c r="AP761" i="22"/>
  <c r="AO761" i="22"/>
  <c r="AP760" i="22"/>
  <c r="AO760" i="22"/>
  <c r="AP759" i="22"/>
  <c r="AO759" i="22"/>
  <c r="AP758" i="22"/>
  <c r="AO758" i="22"/>
  <c r="AP757" i="22"/>
  <c r="AO757" i="22"/>
  <c r="AP756" i="22"/>
  <c r="AO756" i="22"/>
  <c r="AP755" i="22"/>
  <c r="AO755" i="22"/>
  <c r="AP754" i="22"/>
  <c r="AO754" i="22"/>
  <c r="AP753" i="22"/>
  <c r="AO753" i="22"/>
  <c r="AP752" i="22"/>
  <c r="AO752" i="22"/>
  <c r="AP751" i="22"/>
  <c r="AO751" i="22"/>
  <c r="AP750" i="22"/>
  <c r="AO750" i="22"/>
  <c r="AP749" i="22"/>
  <c r="AO749" i="22"/>
  <c r="AP748" i="22"/>
  <c r="AO748" i="22"/>
  <c r="AP747" i="22"/>
  <c r="AO747" i="22"/>
  <c r="AP746" i="22"/>
  <c r="AO746" i="22"/>
  <c r="AP745" i="22"/>
  <c r="AO745" i="22"/>
  <c r="AP744" i="22"/>
  <c r="AO744" i="22"/>
  <c r="AP743" i="22"/>
  <c r="AO743" i="22"/>
  <c r="AP742" i="22"/>
  <c r="AO742" i="22"/>
  <c r="AP741" i="22"/>
  <c r="AO741" i="22"/>
  <c r="AP740" i="22"/>
  <c r="AO740" i="22"/>
  <c r="AP739" i="22"/>
  <c r="AO739" i="22"/>
  <c r="AP738" i="22"/>
  <c r="AO738" i="22"/>
  <c r="AP737" i="22"/>
  <c r="AO737" i="22"/>
  <c r="AP736" i="22"/>
  <c r="AO736" i="22"/>
  <c r="AP735" i="22"/>
  <c r="AO735" i="22"/>
  <c r="AP734" i="22"/>
  <c r="AO734" i="22"/>
  <c r="AP733" i="22"/>
  <c r="AO733" i="22"/>
  <c r="AP732" i="22"/>
  <c r="AO732" i="22"/>
  <c r="AP731" i="22"/>
  <c r="AO731" i="22"/>
  <c r="AP730" i="22"/>
  <c r="AO730" i="22"/>
  <c r="AP729" i="22"/>
  <c r="AO729" i="22"/>
  <c r="AP728" i="22"/>
  <c r="AO728" i="22"/>
  <c r="AP727" i="22"/>
  <c r="AO727" i="22"/>
  <c r="AP726" i="22"/>
  <c r="AO726" i="22"/>
  <c r="AP725" i="22"/>
  <c r="AO725" i="22"/>
  <c r="AP724" i="22"/>
  <c r="AO724" i="22"/>
  <c r="AP723" i="22"/>
  <c r="AO723" i="22"/>
  <c r="AP722" i="22"/>
  <c r="AO722" i="22"/>
  <c r="AP721" i="22"/>
  <c r="AO721" i="22"/>
  <c r="AP720" i="22"/>
  <c r="AO720" i="22"/>
  <c r="AP719" i="22"/>
  <c r="AO719" i="22"/>
  <c r="AP718" i="22"/>
  <c r="AO718" i="22"/>
  <c r="AP717" i="22"/>
  <c r="AO717" i="22"/>
  <c r="AP716" i="22"/>
  <c r="AO716" i="22"/>
  <c r="AP715" i="22"/>
  <c r="AO715" i="22"/>
  <c r="AP714" i="22"/>
  <c r="AO714" i="22"/>
  <c r="AP713" i="22"/>
  <c r="AO713" i="22"/>
  <c r="AP712" i="22"/>
  <c r="AO712" i="22"/>
  <c r="AP711" i="22"/>
  <c r="AO711" i="22"/>
  <c r="AP710" i="22"/>
  <c r="AO710" i="22"/>
  <c r="AP709" i="22"/>
  <c r="AO709" i="22"/>
  <c r="AP708" i="22"/>
  <c r="AO708" i="22"/>
  <c r="AP707" i="22"/>
  <c r="AO707" i="22"/>
  <c r="AP706" i="22"/>
  <c r="AO706" i="22"/>
  <c r="AP705" i="22"/>
  <c r="AO705" i="22"/>
  <c r="AP704" i="22"/>
  <c r="AO704" i="22"/>
  <c r="AP703" i="22"/>
  <c r="AO703" i="22"/>
  <c r="AP702" i="22"/>
  <c r="AO702" i="22"/>
  <c r="AP701" i="22"/>
  <c r="AO701" i="22"/>
  <c r="AP700" i="22"/>
  <c r="AO700" i="22"/>
  <c r="AP699" i="22"/>
  <c r="AO699" i="22"/>
  <c r="AP698" i="22"/>
  <c r="AO698" i="22"/>
  <c r="AP697" i="22"/>
  <c r="AO697" i="22"/>
  <c r="AP696" i="22"/>
  <c r="AO696" i="22"/>
  <c r="AP695" i="22"/>
  <c r="AO695" i="22"/>
  <c r="AP694" i="22"/>
  <c r="AO694" i="22"/>
  <c r="AP693" i="22"/>
  <c r="AO693" i="22"/>
  <c r="AP692" i="22"/>
  <c r="AO692" i="22"/>
  <c r="AP691" i="22"/>
  <c r="AO691" i="22"/>
  <c r="AP690" i="22"/>
  <c r="AO690" i="22"/>
  <c r="AP689" i="22"/>
  <c r="AO689" i="22"/>
  <c r="AP688" i="22"/>
  <c r="AO688" i="22"/>
  <c r="AP687" i="22"/>
  <c r="AO687" i="22"/>
  <c r="AP686" i="22"/>
  <c r="AO686" i="22"/>
  <c r="AP685" i="22"/>
  <c r="AO685" i="22"/>
  <c r="AP684" i="22"/>
  <c r="AO684" i="22"/>
  <c r="AP683" i="22"/>
  <c r="AO683" i="22"/>
  <c r="AP682" i="22"/>
  <c r="AO682" i="22"/>
  <c r="AP681" i="22"/>
  <c r="AO681" i="22"/>
  <c r="AP680" i="22"/>
  <c r="AO680" i="22"/>
  <c r="AP679" i="22"/>
  <c r="AO679" i="22"/>
  <c r="AP678" i="22"/>
  <c r="AO678" i="22"/>
  <c r="AP677" i="22"/>
  <c r="AO677" i="22"/>
  <c r="AP676" i="22"/>
  <c r="AO676" i="22"/>
  <c r="AP675" i="22"/>
  <c r="AO675" i="22"/>
  <c r="AP674" i="22"/>
  <c r="AO674" i="22"/>
  <c r="AP673" i="22"/>
  <c r="AO673" i="22"/>
  <c r="AP672" i="22"/>
  <c r="AO672" i="22"/>
  <c r="AP671" i="22"/>
  <c r="AO671" i="22"/>
  <c r="AP670" i="22"/>
  <c r="AO670" i="22"/>
  <c r="AP669" i="22"/>
  <c r="AO669" i="22"/>
  <c r="AP668" i="22"/>
  <c r="AO668" i="22"/>
  <c r="AP667" i="22"/>
  <c r="AO667" i="22"/>
  <c r="AP666" i="22"/>
  <c r="AO666" i="22"/>
  <c r="AP665" i="22"/>
  <c r="AO665" i="22"/>
  <c r="AP664" i="22"/>
  <c r="AO664" i="22"/>
  <c r="AP663" i="22"/>
  <c r="AO663" i="22"/>
  <c r="AP662" i="22"/>
  <c r="AO662" i="22"/>
  <c r="AP661" i="22"/>
  <c r="AO661" i="22"/>
  <c r="AP660" i="22"/>
  <c r="AO660" i="22"/>
  <c r="AP659" i="22"/>
  <c r="AO659" i="22"/>
  <c r="AP658" i="22"/>
  <c r="AO658" i="22"/>
  <c r="AP657" i="22"/>
  <c r="AO657" i="22"/>
  <c r="AP656" i="22"/>
  <c r="AO656" i="22"/>
  <c r="AP655" i="22"/>
  <c r="AO655" i="22"/>
  <c r="AP654" i="22"/>
  <c r="AO654" i="22"/>
  <c r="AP653" i="22"/>
  <c r="AO653" i="22"/>
  <c r="AP652" i="22"/>
  <c r="AO652" i="22"/>
  <c r="AP651" i="22"/>
  <c r="AO651" i="22"/>
  <c r="AP650" i="22"/>
  <c r="AO650" i="22"/>
  <c r="AP649" i="22"/>
  <c r="AO649" i="22"/>
  <c r="AP648" i="22"/>
  <c r="AO648" i="22"/>
  <c r="AP647" i="22"/>
  <c r="AO647" i="22"/>
  <c r="AP646" i="22"/>
  <c r="AO646" i="22"/>
  <c r="AP645" i="22"/>
  <c r="AO645" i="22"/>
  <c r="AP644" i="22"/>
  <c r="AO644" i="22"/>
  <c r="AP643" i="22"/>
  <c r="AO643" i="22"/>
  <c r="AP642" i="22"/>
  <c r="AO642" i="22"/>
  <c r="AP641" i="22"/>
  <c r="AO641" i="22"/>
  <c r="AP640" i="22"/>
  <c r="AO640" i="22"/>
  <c r="AP639" i="22"/>
  <c r="AO639" i="22"/>
  <c r="AP638" i="22"/>
  <c r="AO638" i="22"/>
  <c r="AP637" i="22"/>
  <c r="AO637" i="22"/>
  <c r="AP636" i="22"/>
  <c r="AO636" i="22"/>
  <c r="AP635" i="22"/>
  <c r="AO635" i="22"/>
  <c r="AP634" i="22"/>
  <c r="AO634" i="22"/>
  <c r="AP633" i="22"/>
  <c r="AO633" i="22"/>
  <c r="AP632" i="22"/>
  <c r="AO632" i="22"/>
  <c r="AP631" i="22"/>
  <c r="AO631" i="22"/>
  <c r="AP630" i="22"/>
  <c r="AO630" i="22"/>
  <c r="AP629" i="22"/>
  <c r="AO629" i="22"/>
  <c r="AP628" i="22"/>
  <c r="AO628" i="22"/>
  <c r="AP627" i="22"/>
  <c r="AO627" i="22"/>
  <c r="AP626" i="22"/>
  <c r="AO626" i="22"/>
  <c r="AP625" i="22"/>
  <c r="AO625" i="22"/>
  <c r="AP624" i="22"/>
  <c r="AO624" i="22"/>
  <c r="AP623" i="22"/>
  <c r="AO623" i="22"/>
  <c r="AP622" i="22"/>
  <c r="AO622" i="22"/>
  <c r="AP621" i="22"/>
  <c r="AO621" i="22"/>
  <c r="AP620" i="22"/>
  <c r="AO620" i="22"/>
  <c r="AP619" i="22"/>
  <c r="AO619" i="22"/>
  <c r="AP618" i="22"/>
  <c r="AO618" i="22"/>
  <c r="AP617" i="22"/>
  <c r="AO617" i="22"/>
  <c r="AP616" i="22"/>
  <c r="AO616" i="22"/>
  <c r="AP615" i="22"/>
  <c r="AO615" i="22"/>
  <c r="AP614" i="22"/>
  <c r="AO614" i="22"/>
  <c r="AP613" i="22"/>
  <c r="AO613" i="22"/>
  <c r="AP612" i="22"/>
  <c r="AO612" i="22"/>
  <c r="AP611" i="22"/>
  <c r="AO611" i="22"/>
  <c r="AP610" i="22"/>
  <c r="AO610" i="22"/>
  <c r="AP609" i="22"/>
  <c r="AO609" i="22"/>
  <c r="AP608" i="22"/>
  <c r="AO608" i="22"/>
  <c r="AP607" i="22"/>
  <c r="AO607" i="22"/>
  <c r="AP606" i="22"/>
  <c r="AO606" i="22"/>
  <c r="AP605" i="22"/>
  <c r="AO605" i="22"/>
  <c r="AP604" i="22"/>
  <c r="AO604" i="22"/>
  <c r="AP603" i="22"/>
  <c r="AO603" i="22"/>
  <c r="AP602" i="22"/>
  <c r="AO602" i="22"/>
  <c r="AP601" i="22"/>
  <c r="AO601" i="22"/>
  <c r="AP600" i="22"/>
  <c r="AO600" i="22"/>
  <c r="AP599" i="22"/>
  <c r="AO599" i="22"/>
  <c r="AP598" i="22"/>
  <c r="AO598" i="22"/>
  <c r="AP597" i="22"/>
  <c r="AO597" i="22"/>
  <c r="AP596" i="22"/>
  <c r="AO596" i="22"/>
  <c r="AP595" i="22"/>
  <c r="AO595" i="22"/>
  <c r="AP594" i="22"/>
  <c r="AO594" i="22"/>
  <c r="AP593" i="22"/>
  <c r="AO593" i="22"/>
  <c r="AP592" i="22"/>
  <c r="AO592" i="22"/>
  <c r="AP591" i="22"/>
  <c r="AO591" i="22"/>
  <c r="AP590" i="22"/>
  <c r="AO590" i="22"/>
  <c r="AP589" i="22"/>
  <c r="AO589" i="22"/>
  <c r="AP588" i="22"/>
  <c r="AO588" i="22"/>
  <c r="AP587" i="22"/>
  <c r="AO587" i="22"/>
  <c r="AP586" i="22"/>
  <c r="AO586" i="22"/>
  <c r="AP585" i="22"/>
  <c r="AO585" i="22"/>
  <c r="AP584" i="22"/>
  <c r="AO584" i="22"/>
  <c r="AP583" i="22"/>
  <c r="AO583" i="22"/>
  <c r="AP582" i="22"/>
  <c r="AO582" i="22"/>
  <c r="AP581" i="22"/>
  <c r="AO581" i="22"/>
  <c r="AP580" i="22"/>
  <c r="AO580" i="22"/>
  <c r="AP579" i="22"/>
  <c r="AO579" i="22"/>
  <c r="AP578" i="22"/>
  <c r="AO578" i="22"/>
  <c r="AP577" i="22"/>
  <c r="AO577" i="22"/>
  <c r="AP576" i="22"/>
  <c r="AO576" i="22"/>
  <c r="AP575" i="22"/>
  <c r="AO575" i="22"/>
  <c r="AP574" i="22"/>
  <c r="AO574" i="22"/>
  <c r="AP573" i="22"/>
  <c r="AO573" i="22"/>
  <c r="AP572" i="22"/>
  <c r="AO572" i="22"/>
  <c r="AP571" i="22"/>
  <c r="AO571" i="22"/>
  <c r="AP570" i="22"/>
  <c r="AO570" i="22"/>
  <c r="AP569" i="22"/>
  <c r="AO569" i="22"/>
  <c r="AP568" i="22"/>
  <c r="AO568" i="22"/>
  <c r="AP567" i="22"/>
  <c r="AO567" i="22"/>
  <c r="AP566" i="22"/>
  <c r="AO566" i="22"/>
  <c r="AP565" i="22"/>
  <c r="AO565" i="22"/>
  <c r="AP564" i="22"/>
  <c r="AO564" i="22"/>
  <c r="AP563" i="22"/>
  <c r="AO563" i="22"/>
  <c r="AP562" i="22"/>
  <c r="AO562" i="22"/>
  <c r="AP561" i="22"/>
  <c r="AO561" i="22"/>
  <c r="AP560" i="22"/>
  <c r="AO560" i="22"/>
  <c r="AP559" i="22"/>
  <c r="AO559" i="22"/>
  <c r="AP558" i="22"/>
  <c r="AO558" i="22"/>
  <c r="AP557" i="22"/>
  <c r="AO557" i="22"/>
  <c r="AP556" i="22"/>
  <c r="AO556" i="22"/>
  <c r="AP555" i="22"/>
  <c r="AO555" i="22"/>
  <c r="AP554" i="22"/>
  <c r="AO554" i="22"/>
  <c r="AP553" i="22"/>
  <c r="AO553" i="22"/>
  <c r="AP552" i="22"/>
  <c r="AO552" i="22"/>
  <c r="AP551" i="22"/>
  <c r="AO551" i="22"/>
  <c r="AP550" i="22"/>
  <c r="AO550" i="22"/>
  <c r="AP549" i="22"/>
  <c r="AO549" i="22"/>
  <c r="AP548" i="22"/>
  <c r="AO548" i="22"/>
  <c r="AP547" i="22"/>
  <c r="AO547" i="22"/>
  <c r="AP546" i="22"/>
  <c r="AO546" i="22"/>
  <c r="AP545" i="22"/>
  <c r="AO545" i="22"/>
  <c r="AP544" i="22"/>
  <c r="AO544" i="22"/>
  <c r="AP543" i="22"/>
  <c r="AO543" i="22"/>
  <c r="AP542" i="22"/>
  <c r="AO542" i="22"/>
  <c r="AP541" i="22"/>
  <c r="AO541" i="22"/>
  <c r="AP540" i="22"/>
  <c r="AO540" i="22"/>
  <c r="AP539" i="22"/>
  <c r="AO539" i="22"/>
  <c r="AP538" i="22"/>
  <c r="AO538" i="22"/>
  <c r="AP537" i="22"/>
  <c r="AO537" i="22"/>
  <c r="AP536" i="22"/>
  <c r="AO536" i="22"/>
  <c r="AP535" i="22"/>
  <c r="AO535" i="22"/>
  <c r="AP534" i="22"/>
  <c r="AO534" i="22"/>
  <c r="AP533" i="22"/>
  <c r="AO533" i="22"/>
  <c r="AP532" i="22"/>
  <c r="AO532" i="22"/>
  <c r="AP531" i="22"/>
  <c r="AO531" i="22"/>
  <c r="AP530" i="22"/>
  <c r="AO530" i="22"/>
  <c r="AP529" i="22"/>
  <c r="AO529" i="22"/>
  <c r="AP528" i="22"/>
  <c r="AO528" i="22"/>
  <c r="AP527" i="22"/>
  <c r="AO527" i="22"/>
  <c r="AP526" i="22"/>
  <c r="AO526" i="22"/>
  <c r="AP525" i="22"/>
  <c r="AO525" i="22"/>
  <c r="AP524" i="22"/>
  <c r="AO524" i="22"/>
  <c r="AP523" i="22"/>
  <c r="AO523" i="22"/>
  <c r="AP522" i="22"/>
  <c r="AO522" i="22"/>
  <c r="AP521" i="22"/>
  <c r="AO521" i="22"/>
  <c r="AP520" i="22"/>
  <c r="AO520" i="22"/>
  <c r="AP519" i="22"/>
  <c r="AO519" i="22"/>
  <c r="AP518" i="22"/>
  <c r="AO518" i="22"/>
  <c r="AP517" i="22"/>
  <c r="AO517" i="22"/>
  <c r="AP516" i="22"/>
  <c r="AO516" i="22"/>
  <c r="AP515" i="22"/>
  <c r="AO515" i="22"/>
  <c r="AP514" i="22"/>
  <c r="AO514" i="22"/>
  <c r="AP513" i="22"/>
  <c r="AO513" i="22"/>
  <c r="AP512" i="22"/>
  <c r="AO512" i="22"/>
  <c r="AP511" i="22"/>
  <c r="AO511" i="22"/>
  <c r="AP510" i="22"/>
  <c r="AO510" i="22"/>
  <c r="AP509" i="22"/>
  <c r="AO509" i="22"/>
  <c r="AP508" i="22"/>
  <c r="AO508" i="22"/>
  <c r="AP507" i="22"/>
  <c r="AO507" i="22"/>
  <c r="AP506" i="22"/>
  <c r="AO506" i="22"/>
  <c r="AP505" i="22"/>
  <c r="AO505" i="22"/>
  <c r="AP504" i="22"/>
  <c r="AO504" i="22"/>
  <c r="AP503" i="22"/>
  <c r="AO503" i="22"/>
  <c r="AP502" i="22"/>
  <c r="AO502" i="22"/>
  <c r="AP501" i="22"/>
  <c r="AO501" i="22"/>
  <c r="AP500" i="22"/>
  <c r="AO500" i="22"/>
  <c r="AP499" i="22"/>
  <c r="AO499" i="22"/>
  <c r="AP498" i="22"/>
  <c r="AO498" i="22"/>
  <c r="AP497" i="22"/>
  <c r="AO497" i="22"/>
  <c r="AP496" i="22"/>
  <c r="AO496" i="22"/>
  <c r="AP495" i="22"/>
  <c r="AO495" i="22"/>
  <c r="AP494" i="22"/>
  <c r="AO494" i="22"/>
  <c r="AP493" i="22"/>
  <c r="AO493" i="22"/>
  <c r="AP492" i="22"/>
  <c r="AO492" i="22"/>
  <c r="AP491" i="22"/>
  <c r="AO491" i="22"/>
  <c r="AP490" i="22"/>
  <c r="AO490" i="22"/>
  <c r="AP489" i="22"/>
  <c r="AO489" i="22"/>
  <c r="AP488" i="22"/>
  <c r="AO488" i="22"/>
  <c r="AP487" i="22"/>
  <c r="AO487" i="22"/>
  <c r="AP486" i="22"/>
  <c r="AO486" i="22"/>
  <c r="AP485" i="22"/>
  <c r="AO485" i="22"/>
  <c r="AP484" i="22"/>
  <c r="AO484" i="22"/>
  <c r="AP483" i="22"/>
  <c r="AO483" i="22"/>
  <c r="AP482" i="22"/>
  <c r="AO482" i="22"/>
  <c r="AP481" i="22"/>
  <c r="AO481" i="22"/>
  <c r="AP480" i="22"/>
  <c r="AO480" i="22"/>
  <c r="AP479" i="22"/>
  <c r="AO479" i="22"/>
  <c r="AP478" i="22"/>
  <c r="AO478" i="22"/>
  <c r="AP477" i="22"/>
  <c r="AO477" i="22"/>
  <c r="AP476" i="22"/>
  <c r="AO476" i="22"/>
  <c r="AP475" i="22"/>
  <c r="AO475" i="22"/>
  <c r="AP474" i="22"/>
  <c r="AO474" i="22"/>
  <c r="AP473" i="22"/>
  <c r="AO473" i="22"/>
  <c r="AP472" i="22"/>
  <c r="AO472" i="22"/>
  <c r="AP471" i="22"/>
  <c r="AO471" i="22"/>
  <c r="AP470" i="22"/>
  <c r="AO470" i="22"/>
  <c r="AP469" i="22"/>
  <c r="AO469" i="22"/>
  <c r="AP468" i="22"/>
  <c r="AO468" i="22"/>
  <c r="AP467" i="22"/>
  <c r="AO467" i="22"/>
  <c r="AP466" i="22"/>
  <c r="AO466" i="22"/>
  <c r="AP465" i="22"/>
  <c r="AO465" i="22"/>
  <c r="AP464" i="22"/>
  <c r="AO464" i="22"/>
  <c r="AP463" i="22"/>
  <c r="AO463" i="22"/>
  <c r="AP462" i="22"/>
  <c r="AO462" i="22"/>
  <c r="AP461" i="22"/>
  <c r="AO461" i="22"/>
  <c r="AP460" i="22"/>
  <c r="AO460" i="22"/>
  <c r="AP459" i="22"/>
  <c r="AO459" i="22"/>
  <c r="AP458" i="22"/>
  <c r="AO458" i="22"/>
  <c r="AP457" i="22"/>
  <c r="AO457" i="22"/>
  <c r="AP456" i="22"/>
  <c r="AO456" i="22"/>
  <c r="AP455" i="22"/>
  <c r="AO455" i="22"/>
  <c r="AP454" i="22"/>
  <c r="AO454" i="22"/>
  <c r="AP453" i="22"/>
  <c r="AO453" i="22"/>
  <c r="AP452" i="22"/>
  <c r="AO452" i="22"/>
  <c r="AP451" i="22"/>
  <c r="AO451" i="22"/>
  <c r="AP450" i="22"/>
  <c r="AO450" i="22"/>
  <c r="AP449" i="22"/>
  <c r="AO449" i="22"/>
  <c r="AP448" i="22"/>
  <c r="AO448" i="22"/>
  <c r="AP447" i="22"/>
  <c r="AO447" i="22"/>
  <c r="AP446" i="22"/>
  <c r="AO446" i="22"/>
  <c r="AP445" i="22"/>
  <c r="AO445" i="22"/>
  <c r="AP444" i="22"/>
  <c r="AO444" i="22"/>
  <c r="AP443" i="22"/>
  <c r="AO443" i="22"/>
  <c r="AP442" i="22"/>
  <c r="AO442" i="22"/>
  <c r="AP441" i="22"/>
  <c r="AO441" i="22"/>
  <c r="AP440" i="22"/>
  <c r="AO440" i="22"/>
  <c r="AP439" i="22"/>
  <c r="AO439" i="22"/>
  <c r="AP438" i="22"/>
  <c r="AO438" i="22"/>
  <c r="AP437" i="22"/>
  <c r="AO437" i="22"/>
  <c r="AP436" i="22"/>
  <c r="AO436" i="22"/>
  <c r="AP435" i="22"/>
  <c r="AO435" i="22"/>
  <c r="AP434" i="22"/>
  <c r="AO434" i="22"/>
  <c r="AP433" i="22"/>
  <c r="AO433" i="22"/>
  <c r="AP432" i="22"/>
  <c r="AO432" i="22"/>
  <c r="AP431" i="22"/>
  <c r="AO431" i="22"/>
  <c r="AP430" i="22"/>
  <c r="AO430" i="22"/>
  <c r="AP429" i="22"/>
  <c r="AO429" i="22"/>
  <c r="AP428" i="22"/>
  <c r="AO428" i="22"/>
  <c r="AP427" i="22"/>
  <c r="AO427" i="22"/>
  <c r="AP426" i="22"/>
  <c r="AO426" i="22"/>
  <c r="AP425" i="22"/>
  <c r="AO425" i="22"/>
  <c r="AP424" i="22"/>
  <c r="AO424" i="22"/>
  <c r="AP423" i="22"/>
  <c r="AO423" i="22"/>
  <c r="AP422" i="22"/>
  <c r="AO422" i="22"/>
  <c r="AP421" i="22"/>
  <c r="AO421" i="22"/>
  <c r="AP420" i="22"/>
  <c r="AO420" i="22"/>
  <c r="AP419" i="22"/>
  <c r="AO419" i="22"/>
  <c r="AP418" i="22"/>
  <c r="AO418" i="22"/>
  <c r="AP417" i="22"/>
  <c r="AO417" i="22"/>
  <c r="AP416" i="22"/>
  <c r="AO416" i="22"/>
  <c r="AP415" i="22"/>
  <c r="AO415" i="22"/>
  <c r="AP414" i="22"/>
  <c r="AO414" i="22"/>
  <c r="AP413" i="22"/>
  <c r="AO413" i="22"/>
  <c r="AP412" i="22"/>
  <c r="AO412" i="22"/>
  <c r="AP411" i="22"/>
  <c r="AO411" i="22"/>
  <c r="AP410" i="22"/>
  <c r="AO410" i="22"/>
  <c r="AP409" i="22"/>
  <c r="AO409" i="22"/>
  <c r="AP408" i="22"/>
  <c r="AO408" i="22"/>
  <c r="AP407" i="22"/>
  <c r="AO407" i="22"/>
  <c r="AP406" i="22"/>
  <c r="AO406" i="22"/>
  <c r="AP405" i="22"/>
  <c r="AO405" i="22"/>
  <c r="AP404" i="22"/>
  <c r="AO404" i="22"/>
  <c r="AP403" i="22"/>
  <c r="AO403" i="22"/>
  <c r="AP402" i="22"/>
  <c r="AO402" i="22"/>
  <c r="AP401" i="22"/>
  <c r="AO401" i="22"/>
  <c r="AP400" i="22"/>
  <c r="AO400" i="22"/>
  <c r="AP399" i="22"/>
  <c r="AO399" i="22"/>
  <c r="AP398" i="22"/>
  <c r="AO398" i="22"/>
  <c r="AP397" i="22"/>
  <c r="AO397" i="22"/>
  <c r="AP396" i="22"/>
  <c r="AO396" i="22"/>
  <c r="AP395" i="22"/>
  <c r="AO395" i="22"/>
  <c r="AP394" i="22"/>
  <c r="AO394" i="22"/>
  <c r="AP393" i="22"/>
  <c r="AO393" i="22"/>
  <c r="AP392" i="22"/>
  <c r="AO392" i="22"/>
  <c r="AP391" i="22"/>
  <c r="AO391" i="22"/>
  <c r="AP390" i="22"/>
  <c r="AO390" i="22"/>
  <c r="AP389" i="22"/>
  <c r="AO389" i="22"/>
  <c r="AP388" i="22"/>
  <c r="AO388" i="22"/>
  <c r="AP387" i="22"/>
  <c r="AO387" i="22"/>
  <c r="AP386" i="22"/>
  <c r="AO386" i="22"/>
  <c r="AP385" i="22"/>
  <c r="AO385" i="22"/>
  <c r="AP384" i="22"/>
  <c r="AO384" i="22"/>
  <c r="AP383" i="22"/>
  <c r="AO383" i="22"/>
  <c r="AP382" i="22"/>
  <c r="AO382" i="22"/>
  <c r="AP381" i="22"/>
  <c r="AO381" i="22"/>
  <c r="AP380" i="22"/>
  <c r="AO380" i="22"/>
  <c r="AP379" i="22"/>
  <c r="AO379" i="22"/>
  <c r="AP378" i="22"/>
  <c r="AO378" i="22"/>
  <c r="AP377" i="22"/>
  <c r="AO377" i="22"/>
  <c r="AP376" i="22"/>
  <c r="AO376" i="22"/>
  <c r="AP375" i="22"/>
  <c r="AO375" i="22"/>
  <c r="AP374" i="22"/>
  <c r="AO374" i="22"/>
  <c r="AP373" i="22"/>
  <c r="AO373" i="22"/>
  <c r="AP372" i="22"/>
  <c r="AO372" i="22"/>
  <c r="AP371" i="22"/>
  <c r="AO371" i="22"/>
  <c r="AP370" i="22"/>
  <c r="AO370" i="22"/>
  <c r="AP369" i="22"/>
  <c r="AO369" i="22"/>
  <c r="AP368" i="22"/>
  <c r="AO368" i="22"/>
  <c r="AP367" i="22"/>
  <c r="AO367" i="22"/>
  <c r="AP366" i="22"/>
  <c r="AO366" i="22"/>
  <c r="AP365" i="22"/>
  <c r="AO365" i="22"/>
  <c r="AP364" i="22"/>
  <c r="AO364" i="22"/>
  <c r="AP363" i="22"/>
  <c r="AO363" i="22"/>
  <c r="AP362" i="22"/>
  <c r="AO362" i="22"/>
  <c r="AP361" i="22"/>
  <c r="AO361" i="22"/>
  <c r="AP360" i="22"/>
  <c r="AO360" i="22"/>
  <c r="AP359" i="22"/>
  <c r="AO359" i="22"/>
  <c r="AP358" i="22"/>
  <c r="AO358" i="22"/>
  <c r="AP357" i="22"/>
  <c r="AO357" i="22"/>
  <c r="AP356" i="22"/>
  <c r="AO356" i="22"/>
  <c r="AP355" i="22"/>
  <c r="AO355" i="22"/>
  <c r="AP354" i="22"/>
  <c r="AO354" i="22"/>
  <c r="AP353" i="22"/>
  <c r="AO353" i="22"/>
  <c r="AP352" i="22"/>
  <c r="AO352" i="22"/>
  <c r="AP351" i="22"/>
  <c r="AO351" i="22"/>
  <c r="AP350" i="22"/>
  <c r="AO350" i="22"/>
  <c r="AP349" i="22"/>
  <c r="AO349" i="22"/>
  <c r="AP348" i="22"/>
  <c r="AO348" i="22"/>
  <c r="AP347" i="22"/>
  <c r="AO347" i="22"/>
  <c r="AP346" i="22"/>
  <c r="AO346" i="22"/>
  <c r="AP345" i="22"/>
  <c r="AO345" i="22"/>
  <c r="AP344" i="22"/>
  <c r="AO344" i="22"/>
  <c r="AP343" i="22"/>
  <c r="AO343" i="22"/>
  <c r="AP342" i="22"/>
  <c r="AO342" i="22"/>
  <c r="AP341" i="22"/>
  <c r="AO341" i="22"/>
  <c r="AP340" i="22"/>
  <c r="AO340" i="22"/>
  <c r="AP339" i="22"/>
  <c r="AO339" i="22"/>
  <c r="AP338" i="22"/>
  <c r="AO338" i="22"/>
  <c r="AP337" i="22"/>
  <c r="AO337" i="22"/>
  <c r="AP336" i="22"/>
  <c r="AO336" i="22"/>
  <c r="AP335" i="22"/>
  <c r="AO335" i="22"/>
  <c r="AP334" i="22"/>
  <c r="AO334" i="22"/>
  <c r="AP333" i="22"/>
  <c r="AO333" i="22"/>
  <c r="AP332" i="22"/>
  <c r="AO332" i="22"/>
  <c r="AP331" i="22"/>
  <c r="AO331" i="22"/>
  <c r="AP330" i="22"/>
  <c r="AO330" i="22"/>
  <c r="AP329" i="22"/>
  <c r="AO329" i="22"/>
  <c r="AP328" i="22"/>
  <c r="AO328" i="22"/>
  <c r="AP327" i="22"/>
  <c r="AO327" i="22"/>
  <c r="AP326" i="22"/>
  <c r="AO326" i="22"/>
  <c r="AP325" i="22"/>
  <c r="AO325" i="22"/>
  <c r="AP324" i="22"/>
  <c r="AO324" i="22"/>
  <c r="AP323" i="22"/>
  <c r="AO323" i="22"/>
  <c r="AP322" i="22"/>
  <c r="AO322" i="22"/>
  <c r="AP321" i="22"/>
  <c r="AO321" i="22"/>
  <c r="AP320" i="22"/>
  <c r="AO320" i="22"/>
  <c r="AP319" i="22"/>
  <c r="AO319" i="22"/>
  <c r="AP318" i="22"/>
  <c r="AO318" i="22"/>
  <c r="AP317" i="22"/>
  <c r="AO317" i="22"/>
  <c r="AP316" i="22"/>
  <c r="AO316" i="22"/>
  <c r="AP315" i="22"/>
  <c r="AO315" i="22"/>
  <c r="AP314" i="22"/>
  <c r="AO314" i="22"/>
  <c r="AP313" i="22"/>
  <c r="AO313" i="22"/>
  <c r="AP312" i="22"/>
  <c r="AO312" i="22"/>
  <c r="AP311" i="22"/>
  <c r="AO311" i="22"/>
  <c r="AP310" i="22"/>
  <c r="AO310" i="22"/>
  <c r="AP309" i="22"/>
  <c r="AO309" i="22"/>
  <c r="AP308" i="22"/>
  <c r="AO308" i="22"/>
  <c r="AP307" i="22"/>
  <c r="AO307" i="22"/>
  <c r="AP306" i="22"/>
  <c r="AO306" i="22"/>
  <c r="AP305" i="22"/>
  <c r="AO305" i="22"/>
  <c r="AP304" i="22"/>
  <c r="AO304" i="22"/>
  <c r="AP303" i="22"/>
  <c r="AO303" i="22"/>
  <c r="AP302" i="22"/>
  <c r="AO302" i="22"/>
  <c r="AP301" i="22"/>
  <c r="AO301" i="22"/>
  <c r="AP300" i="22"/>
  <c r="AO300" i="22"/>
  <c r="AP299" i="22"/>
  <c r="AO299" i="22"/>
  <c r="AP298" i="22"/>
  <c r="AO298" i="22"/>
  <c r="AP297" i="22"/>
  <c r="AO297" i="22"/>
  <c r="AP296" i="22"/>
  <c r="AO296" i="22"/>
  <c r="AP295" i="22"/>
  <c r="AO295" i="22"/>
  <c r="AP294" i="22"/>
  <c r="AO294" i="22"/>
  <c r="AP293" i="22"/>
  <c r="AO293" i="22"/>
  <c r="AP292" i="22"/>
  <c r="AO292" i="22"/>
  <c r="AP291" i="22"/>
  <c r="AO291" i="22"/>
  <c r="AP290" i="22"/>
  <c r="AO290" i="22"/>
  <c r="AP289" i="22"/>
  <c r="AO289" i="22"/>
  <c r="AP288" i="22"/>
  <c r="AO288" i="22"/>
  <c r="AP287" i="22"/>
  <c r="AO287" i="22"/>
  <c r="AP286" i="22"/>
  <c r="AO286" i="22"/>
  <c r="AP285" i="22"/>
  <c r="AO285" i="22"/>
  <c r="AP284" i="22"/>
  <c r="AO284" i="22"/>
  <c r="AP283" i="22"/>
  <c r="AO283" i="22"/>
  <c r="AP282" i="22"/>
  <c r="AO282" i="22"/>
  <c r="AP281" i="22"/>
  <c r="AO281" i="22"/>
  <c r="AP280" i="22"/>
  <c r="AO280" i="22"/>
  <c r="AP279" i="22"/>
  <c r="AO279" i="22"/>
  <c r="AP278" i="22"/>
  <c r="AO278" i="22"/>
  <c r="AP277" i="22"/>
  <c r="AO277" i="22"/>
  <c r="AP276" i="22"/>
  <c r="AO276" i="22"/>
  <c r="AP275" i="22"/>
  <c r="AO275" i="22"/>
  <c r="AP274" i="22"/>
  <c r="AO274" i="22"/>
  <c r="AP273" i="22"/>
  <c r="AO273" i="22"/>
  <c r="AP272" i="22"/>
  <c r="AO272" i="22"/>
  <c r="AP271" i="22"/>
  <c r="AO271" i="22"/>
  <c r="AP270" i="22"/>
  <c r="AO270" i="22"/>
  <c r="AP269" i="22"/>
  <c r="AO269" i="22"/>
  <c r="AP268" i="22"/>
  <c r="AO268" i="22"/>
  <c r="AP267" i="22"/>
  <c r="AO267" i="22"/>
  <c r="AP266" i="22"/>
  <c r="AO266" i="22"/>
  <c r="AP265" i="22"/>
  <c r="AO265" i="22"/>
  <c r="AP264" i="22"/>
  <c r="AO264" i="22"/>
  <c r="AP263" i="22"/>
  <c r="AO263" i="22"/>
  <c r="AP262" i="22"/>
  <c r="AO262" i="22"/>
  <c r="AP261" i="22"/>
  <c r="AO261" i="22"/>
  <c r="AP260" i="22"/>
  <c r="AO260" i="22"/>
  <c r="AP259" i="22"/>
  <c r="AO259" i="22"/>
  <c r="AP258" i="22"/>
  <c r="AO258" i="22"/>
  <c r="AP257" i="22"/>
  <c r="AO257" i="22"/>
  <c r="AP256" i="22"/>
  <c r="AO256" i="22"/>
  <c r="AP255" i="22"/>
  <c r="AO255" i="22"/>
  <c r="AP254" i="22"/>
  <c r="AO254" i="22"/>
  <c r="AP253" i="22"/>
  <c r="AO253" i="22"/>
  <c r="AP252" i="22"/>
  <c r="AO252" i="22"/>
  <c r="AP251" i="22"/>
  <c r="AO251" i="22"/>
  <c r="AP250" i="22"/>
  <c r="AO250" i="22"/>
  <c r="AP249" i="22"/>
  <c r="AO249" i="22"/>
  <c r="AP248" i="22"/>
  <c r="AO248" i="22"/>
  <c r="AP247" i="22"/>
  <c r="AO247" i="22"/>
  <c r="AP246" i="22"/>
  <c r="AO246" i="22"/>
  <c r="AP245" i="22"/>
  <c r="AO245" i="22"/>
  <c r="AP244" i="22"/>
  <c r="AO244" i="22"/>
  <c r="AP243" i="22"/>
  <c r="AO243" i="22"/>
  <c r="AP242" i="22"/>
  <c r="AO242" i="22"/>
  <c r="AP241" i="22"/>
  <c r="AO241" i="22"/>
  <c r="AP240" i="22"/>
  <c r="AO240" i="22"/>
  <c r="AP239" i="22"/>
  <c r="AO239" i="22"/>
  <c r="AP238" i="22"/>
  <c r="AO238" i="22"/>
  <c r="AP237" i="22"/>
  <c r="AO237" i="22"/>
  <c r="AP236" i="22"/>
  <c r="AO236" i="22"/>
  <c r="AP235" i="22"/>
  <c r="AO235" i="22"/>
  <c r="AP234" i="22"/>
  <c r="AO234" i="22"/>
  <c r="AP233" i="22"/>
  <c r="AO233" i="22"/>
  <c r="AP232" i="22"/>
  <c r="AO232" i="22"/>
  <c r="AP231" i="22"/>
  <c r="AO231" i="22"/>
  <c r="AP230" i="22"/>
  <c r="AO230" i="22"/>
  <c r="AP229" i="22"/>
  <c r="AO229" i="22"/>
  <c r="AP228" i="22"/>
  <c r="AO228" i="22"/>
  <c r="AP227" i="22"/>
  <c r="AO227" i="22"/>
  <c r="AP226" i="22"/>
  <c r="AO226" i="22"/>
  <c r="AP225" i="22"/>
  <c r="AO225" i="22"/>
  <c r="AP224" i="22"/>
  <c r="AO224" i="22"/>
  <c r="AP223" i="22"/>
  <c r="AO223" i="22"/>
  <c r="AP222" i="22"/>
  <c r="AO222" i="22"/>
  <c r="AP221" i="22"/>
  <c r="AO221" i="22"/>
  <c r="AP220" i="22"/>
  <c r="AO220" i="22"/>
  <c r="AP219" i="22"/>
  <c r="AO219" i="22"/>
  <c r="AP218" i="22"/>
  <c r="AO218" i="22"/>
  <c r="AP217" i="22"/>
  <c r="AO217" i="22"/>
  <c r="AP216" i="22"/>
  <c r="AO216" i="22"/>
  <c r="AP215" i="22"/>
  <c r="AO215" i="22"/>
  <c r="AP214" i="22"/>
  <c r="AO214" i="22"/>
  <c r="AP213" i="22"/>
  <c r="AO213" i="22"/>
  <c r="AP212" i="22"/>
  <c r="AO212" i="22"/>
  <c r="AP211" i="22"/>
  <c r="AO211" i="22"/>
  <c r="AP210" i="22"/>
  <c r="AO210" i="22"/>
  <c r="AP209" i="22"/>
  <c r="AO209" i="22"/>
  <c r="AP208" i="22"/>
  <c r="AO208" i="22"/>
  <c r="AP207" i="22"/>
  <c r="AO207" i="22"/>
  <c r="AP206" i="22"/>
  <c r="AO206" i="22"/>
  <c r="AP205" i="22"/>
  <c r="AO205" i="22"/>
  <c r="AP204" i="22"/>
  <c r="AO204" i="22"/>
  <c r="AP203" i="22"/>
  <c r="AO203" i="22"/>
  <c r="AP202" i="22"/>
  <c r="AO202" i="22"/>
  <c r="AP201" i="22"/>
  <c r="AO201" i="22"/>
  <c r="AP200" i="22"/>
  <c r="AO200" i="22"/>
  <c r="AP199" i="22"/>
  <c r="AO199" i="22"/>
  <c r="AP198" i="22"/>
  <c r="AO198" i="22"/>
  <c r="AP197" i="22"/>
  <c r="AO197" i="22"/>
  <c r="AP196" i="22"/>
  <c r="AO196" i="22"/>
  <c r="AP195" i="22"/>
  <c r="AO195" i="22"/>
  <c r="AP194" i="22"/>
  <c r="AO194" i="22"/>
  <c r="AP193" i="22"/>
  <c r="AO193" i="22"/>
  <c r="AP192" i="22"/>
  <c r="AO192" i="22"/>
  <c r="AP191" i="22"/>
  <c r="AO191" i="22"/>
  <c r="AP190" i="22"/>
  <c r="AO190" i="22"/>
  <c r="AP189" i="22"/>
  <c r="AO189" i="22"/>
  <c r="AP188" i="22"/>
  <c r="AO188" i="22"/>
  <c r="AP187" i="22"/>
  <c r="AO187" i="22"/>
  <c r="AP186" i="22"/>
  <c r="AO186" i="22"/>
  <c r="AP185" i="22"/>
  <c r="AO185" i="22"/>
  <c r="AP184" i="22"/>
  <c r="AO184" i="22"/>
  <c r="AP183" i="22"/>
  <c r="AO183" i="22"/>
  <c r="AP182" i="22"/>
  <c r="AO182" i="22"/>
  <c r="AP181" i="22"/>
  <c r="AO181" i="22"/>
  <c r="AP180" i="22"/>
  <c r="AO180" i="22"/>
  <c r="AP179" i="22"/>
  <c r="AO179" i="22"/>
  <c r="AP178" i="22"/>
  <c r="AO178" i="22"/>
  <c r="AP177" i="22"/>
  <c r="AO177" i="22"/>
  <c r="AP176" i="22"/>
  <c r="AO176" i="22"/>
  <c r="AP175" i="22"/>
  <c r="AO175" i="22"/>
  <c r="AP174" i="22"/>
  <c r="AO174" i="22"/>
  <c r="AP173" i="22"/>
  <c r="AO173" i="22"/>
  <c r="AP172" i="22"/>
  <c r="AO172" i="22"/>
  <c r="AP171" i="22"/>
  <c r="AO171" i="22"/>
  <c r="AP170" i="22"/>
  <c r="AO170" i="22"/>
  <c r="AP169" i="22"/>
  <c r="AO169" i="22"/>
  <c r="AP168" i="22"/>
  <c r="AO168" i="22"/>
  <c r="AP167" i="22"/>
  <c r="AO167" i="22"/>
  <c r="AP166" i="22"/>
  <c r="AO166" i="22"/>
  <c r="AP165" i="22"/>
  <c r="AO165" i="22"/>
  <c r="AP164" i="22"/>
  <c r="AO164" i="22"/>
  <c r="AP163" i="22"/>
  <c r="AO163" i="22"/>
  <c r="AP162" i="22"/>
  <c r="AO162" i="22"/>
  <c r="AP161" i="22"/>
  <c r="AO161" i="22"/>
  <c r="AP160" i="22"/>
  <c r="AO160" i="22"/>
  <c r="AP159" i="22"/>
  <c r="AO159" i="22"/>
  <c r="AP158" i="22"/>
  <c r="AO158" i="22"/>
  <c r="AP157" i="22"/>
  <c r="AO157" i="22"/>
  <c r="AP156" i="22"/>
  <c r="AO156" i="22"/>
  <c r="AP155" i="22"/>
  <c r="AO155" i="22"/>
  <c r="AP154" i="22"/>
  <c r="AO154" i="22"/>
  <c r="AP153" i="22"/>
  <c r="AO153" i="22"/>
  <c r="AP152" i="22"/>
  <c r="AO152" i="22"/>
  <c r="AP151" i="22"/>
  <c r="AO151" i="22"/>
  <c r="AP150" i="22"/>
  <c r="AO150" i="22"/>
  <c r="AP149" i="22"/>
  <c r="AO149" i="22"/>
  <c r="AP148" i="22"/>
  <c r="AO148" i="22"/>
  <c r="AP147" i="22"/>
  <c r="AO147" i="22"/>
  <c r="AP146" i="22"/>
  <c r="AO146" i="22"/>
  <c r="AP145" i="22"/>
  <c r="AO145" i="22"/>
  <c r="AP144" i="22"/>
  <c r="AO144" i="22"/>
  <c r="AP143" i="22"/>
  <c r="AO143" i="22"/>
  <c r="AP142" i="22"/>
  <c r="AO142" i="22"/>
  <c r="AP141" i="22"/>
  <c r="AO141" i="22"/>
  <c r="AP140" i="22"/>
  <c r="AO140" i="22"/>
  <c r="AP139" i="22"/>
  <c r="AO139" i="22"/>
  <c r="AP138" i="22"/>
  <c r="AO138" i="22"/>
  <c r="AP137" i="22"/>
  <c r="AO137" i="22"/>
  <c r="AP136" i="22"/>
  <c r="AO136" i="22"/>
  <c r="AP135" i="22"/>
  <c r="AO135" i="22"/>
  <c r="AP134" i="22"/>
  <c r="AO134" i="22"/>
  <c r="AP133" i="22"/>
  <c r="AO133" i="22"/>
  <c r="AP132" i="22"/>
  <c r="AO132" i="22"/>
  <c r="AP131" i="22"/>
  <c r="AO131" i="22"/>
  <c r="AP130" i="22"/>
  <c r="AO130" i="22"/>
  <c r="AP129" i="22"/>
  <c r="AO129" i="22"/>
  <c r="AP128" i="22"/>
  <c r="AO128" i="22"/>
  <c r="AP127" i="22"/>
  <c r="AO127" i="22"/>
  <c r="AP126" i="22"/>
  <c r="AO126" i="22"/>
  <c r="AP125" i="22"/>
  <c r="AO125" i="22"/>
  <c r="AP124" i="22"/>
  <c r="AO124" i="22"/>
  <c r="AP123" i="22"/>
  <c r="AO123" i="22"/>
  <c r="AP122" i="22"/>
  <c r="AO122" i="22"/>
  <c r="AP121" i="22"/>
  <c r="AO121" i="22"/>
  <c r="AP120" i="22"/>
  <c r="AO120" i="22"/>
  <c r="AP119" i="22"/>
  <c r="AO119" i="22"/>
  <c r="AP118" i="22"/>
  <c r="AO118" i="22"/>
  <c r="AP117" i="22"/>
  <c r="AO117" i="22"/>
  <c r="AP116" i="22"/>
  <c r="AO116" i="22"/>
  <c r="AP115" i="22"/>
  <c r="AO115" i="22"/>
  <c r="AP114" i="22"/>
  <c r="AO114" i="22"/>
  <c r="AP113" i="22"/>
  <c r="AO113" i="22"/>
  <c r="AP112" i="22"/>
  <c r="AO112" i="22"/>
  <c r="AP111" i="22"/>
  <c r="AO111" i="22"/>
  <c r="AP110" i="22"/>
  <c r="AO110" i="22"/>
  <c r="AP109" i="22"/>
  <c r="AO109" i="22"/>
  <c r="AP108" i="22"/>
  <c r="AO108" i="22"/>
  <c r="AP107" i="22"/>
  <c r="AO107" i="22"/>
  <c r="AP106" i="22"/>
  <c r="AO106" i="22"/>
  <c r="AP105" i="22"/>
  <c r="AO105" i="22"/>
  <c r="AP104" i="22"/>
  <c r="AO104" i="22"/>
  <c r="AP103" i="22"/>
  <c r="AO103" i="22"/>
  <c r="AP102" i="22"/>
  <c r="AO102" i="22"/>
  <c r="AP101" i="22"/>
  <c r="AO101" i="22"/>
  <c r="AP100" i="22"/>
  <c r="AO100" i="22"/>
  <c r="AP99" i="22"/>
  <c r="AO99" i="22"/>
  <c r="AP98" i="22"/>
  <c r="AO98" i="22"/>
  <c r="AP97" i="22"/>
  <c r="AO97" i="22"/>
  <c r="AP96" i="22"/>
  <c r="AO96" i="22"/>
  <c r="AP95" i="22"/>
  <c r="AO95" i="22"/>
  <c r="AP94" i="22"/>
  <c r="AO94" i="22"/>
  <c r="AP93" i="22"/>
  <c r="AO93" i="22"/>
  <c r="AP92" i="22"/>
  <c r="AO92" i="22"/>
  <c r="AP91" i="22"/>
  <c r="AO91" i="22"/>
  <c r="AP90" i="22"/>
  <c r="AO90" i="22"/>
  <c r="AP89" i="22"/>
  <c r="AO89" i="22"/>
  <c r="AP88" i="22"/>
  <c r="AO88" i="22"/>
  <c r="AP87" i="22"/>
  <c r="AO87" i="22"/>
  <c r="AP86" i="22"/>
  <c r="AO86" i="22"/>
  <c r="AP85" i="22"/>
  <c r="AO85" i="22"/>
  <c r="AP84" i="22"/>
  <c r="AO84" i="22"/>
  <c r="AP83" i="22"/>
  <c r="AO83" i="22"/>
  <c r="AP82" i="22"/>
  <c r="AO82" i="22"/>
  <c r="AP81" i="22"/>
  <c r="AO81" i="22"/>
  <c r="AP80" i="22"/>
  <c r="AO80" i="22"/>
  <c r="AP79" i="22"/>
  <c r="AO79" i="22"/>
  <c r="AP78" i="22"/>
  <c r="AO78" i="22"/>
  <c r="AP77" i="22"/>
  <c r="AO77" i="22"/>
  <c r="AP76" i="22"/>
  <c r="AO76" i="22"/>
  <c r="AP75" i="22"/>
  <c r="AO75" i="22"/>
  <c r="AP74" i="22"/>
  <c r="AO74" i="22"/>
  <c r="AP73" i="22"/>
  <c r="AO73" i="22"/>
  <c r="AP72" i="22"/>
  <c r="AO72" i="22"/>
  <c r="AP71" i="22"/>
  <c r="AO71" i="22"/>
  <c r="AP70" i="22"/>
  <c r="AO70" i="22"/>
  <c r="AP69" i="22"/>
  <c r="AO69" i="22"/>
  <c r="AP68" i="22"/>
  <c r="AO68" i="22"/>
  <c r="AP67" i="22"/>
  <c r="AO67" i="22"/>
  <c r="AP66" i="22"/>
  <c r="AO66" i="22"/>
  <c r="AP65" i="22"/>
  <c r="AO65" i="22"/>
  <c r="AP64" i="22"/>
  <c r="AO64" i="22"/>
  <c r="AP63" i="22"/>
  <c r="AO63" i="22"/>
  <c r="AP62" i="22"/>
  <c r="AO62" i="22"/>
  <c r="AP61" i="22"/>
  <c r="AO61" i="22"/>
  <c r="AP60" i="22"/>
  <c r="AO60" i="22"/>
  <c r="AP59" i="22"/>
  <c r="AO59" i="22"/>
  <c r="AP58" i="22"/>
  <c r="AO58" i="22"/>
  <c r="AP57" i="22"/>
  <c r="AO57" i="22"/>
  <c r="AP56" i="22"/>
  <c r="AO56" i="22"/>
  <c r="AP55" i="22"/>
  <c r="AO55" i="22"/>
  <c r="AP54" i="22"/>
  <c r="AO54" i="22"/>
  <c r="AP53" i="22"/>
  <c r="AO53" i="22"/>
  <c r="AP52" i="22"/>
  <c r="AO52" i="22"/>
  <c r="AP51" i="22"/>
  <c r="AO51" i="22"/>
  <c r="AP50" i="22"/>
  <c r="AO50" i="22"/>
  <c r="AP49" i="22"/>
  <c r="AO49" i="22"/>
  <c r="AP48" i="22"/>
  <c r="AO48" i="22"/>
  <c r="AP47" i="22"/>
  <c r="AO47" i="22"/>
  <c r="AP46" i="22"/>
  <c r="AO46" i="22"/>
  <c r="AP45" i="22"/>
  <c r="AO45" i="22"/>
  <c r="AP44" i="22"/>
  <c r="AO44" i="22"/>
  <c r="AP43" i="22"/>
  <c r="AO43" i="22"/>
  <c r="AP42" i="22"/>
  <c r="AO42" i="22"/>
  <c r="AP41" i="22"/>
  <c r="AO41" i="22"/>
  <c r="AP40" i="22"/>
  <c r="AO40" i="22"/>
  <c r="AP39" i="22"/>
  <c r="AO39" i="22"/>
  <c r="AP38" i="22"/>
  <c r="AO38" i="22"/>
  <c r="AP37" i="22"/>
  <c r="AO37" i="22"/>
  <c r="AP36" i="22"/>
  <c r="AO36" i="22"/>
  <c r="AP35" i="22"/>
  <c r="AO35" i="22"/>
  <c r="AP34" i="22"/>
  <c r="AO34" i="22"/>
  <c r="AP33" i="22"/>
  <c r="AO33" i="22"/>
  <c r="AP32" i="22"/>
  <c r="AO32" i="22"/>
  <c r="AP31" i="22"/>
  <c r="AO31" i="22"/>
  <c r="AP30" i="22"/>
  <c r="AO30" i="22"/>
  <c r="AP29" i="22"/>
  <c r="AO29" i="22"/>
  <c r="AP28" i="22"/>
  <c r="AO28" i="22"/>
  <c r="AP27" i="22"/>
  <c r="AO27" i="22"/>
  <c r="AP26" i="22"/>
  <c r="AO26" i="22"/>
  <c r="AP25" i="22"/>
  <c r="AO25" i="22"/>
  <c r="AP24" i="22"/>
  <c r="AO24" i="22"/>
  <c r="AP23" i="22"/>
  <c r="AO23" i="22"/>
  <c r="AP22" i="22"/>
  <c r="AO22" i="22"/>
  <c r="AP21" i="22"/>
  <c r="AO21" i="22"/>
  <c r="AP20" i="22"/>
  <c r="AO20" i="22"/>
  <c r="AP19" i="22"/>
  <c r="AO19" i="22"/>
  <c r="AP18" i="22"/>
  <c r="AO18" i="22"/>
  <c r="AP17" i="22"/>
  <c r="AO17" i="22"/>
  <c r="AP16" i="22"/>
  <c r="AO16" i="22"/>
  <c r="AP15" i="22"/>
  <c r="AO15" i="22"/>
  <c r="AP14" i="22"/>
  <c r="AO14" i="22"/>
  <c r="AP13" i="22"/>
  <c r="AO13" i="22"/>
  <c r="AP12" i="22"/>
  <c r="AO12" i="22"/>
  <c r="AP11" i="22"/>
  <c r="AO11" i="22"/>
  <c r="AP10" i="22"/>
  <c r="AO10" i="22"/>
  <c r="AP9" i="22"/>
  <c r="AO9" i="22"/>
  <c r="AP8" i="22"/>
  <c r="AO8" i="22"/>
  <c r="AP7" i="22"/>
  <c r="AO7" i="22"/>
  <c r="AP6" i="22"/>
  <c r="AO6" i="22"/>
  <c r="AP5" i="22"/>
  <c r="AO5" i="22"/>
  <c r="AN2" i="22"/>
  <c r="AM2" i="22"/>
  <c r="AL2" i="22"/>
  <c r="H13" i="30" s="1"/>
  <c r="AK2" i="22"/>
  <c r="AJ2" i="22"/>
  <c r="AI2" i="22"/>
  <c r="AG2" i="22"/>
  <c r="AF2" i="22"/>
  <c r="AE2" i="22"/>
  <c r="AD2" i="22"/>
  <c r="AC2" i="22"/>
  <c r="H12" i="30" s="1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P763" i="21"/>
  <c r="AO763" i="21"/>
  <c r="AP762" i="21"/>
  <c r="AO762" i="21"/>
  <c r="AP761" i="21"/>
  <c r="AO761" i="21"/>
  <c r="AP760" i="21"/>
  <c r="AO760" i="21"/>
  <c r="AP759" i="21"/>
  <c r="AO759" i="21"/>
  <c r="AP758" i="21"/>
  <c r="AO758" i="21"/>
  <c r="AP757" i="21"/>
  <c r="AO757" i="21"/>
  <c r="AP756" i="21"/>
  <c r="AO756" i="21"/>
  <c r="AP755" i="21"/>
  <c r="AO755" i="21"/>
  <c r="AP754" i="21"/>
  <c r="AO754" i="21"/>
  <c r="AP753" i="21"/>
  <c r="AO753" i="21"/>
  <c r="AP752" i="21"/>
  <c r="AO752" i="21"/>
  <c r="AP751" i="21"/>
  <c r="AO751" i="21"/>
  <c r="AP750" i="21"/>
  <c r="AO750" i="21"/>
  <c r="AP749" i="21"/>
  <c r="AO749" i="21"/>
  <c r="AP748" i="21"/>
  <c r="AO748" i="21"/>
  <c r="AP747" i="21"/>
  <c r="AO747" i="21"/>
  <c r="AP746" i="21"/>
  <c r="AO746" i="21"/>
  <c r="AP745" i="21"/>
  <c r="AO745" i="21"/>
  <c r="AP744" i="21"/>
  <c r="AO744" i="21"/>
  <c r="AP743" i="21"/>
  <c r="AO743" i="21"/>
  <c r="AP742" i="21"/>
  <c r="AO742" i="21"/>
  <c r="AP741" i="21"/>
  <c r="AO741" i="21"/>
  <c r="AP740" i="21"/>
  <c r="AO740" i="21"/>
  <c r="AP739" i="21"/>
  <c r="AO739" i="21"/>
  <c r="AP738" i="21"/>
  <c r="AO738" i="21"/>
  <c r="AP737" i="21"/>
  <c r="AO737" i="21"/>
  <c r="AP736" i="21"/>
  <c r="AO736" i="21"/>
  <c r="AP735" i="21"/>
  <c r="AO735" i="21"/>
  <c r="AP734" i="21"/>
  <c r="AO734" i="21"/>
  <c r="AP733" i="21"/>
  <c r="AO733" i="21"/>
  <c r="AP732" i="21"/>
  <c r="AO732" i="21"/>
  <c r="AP731" i="21"/>
  <c r="AO731" i="21"/>
  <c r="AP730" i="21"/>
  <c r="AO730" i="21"/>
  <c r="AP729" i="21"/>
  <c r="AO729" i="21"/>
  <c r="AP728" i="21"/>
  <c r="AO728" i="21"/>
  <c r="AP727" i="21"/>
  <c r="AO727" i="21"/>
  <c r="AP726" i="21"/>
  <c r="AO726" i="21"/>
  <c r="AP725" i="21"/>
  <c r="AO725" i="21"/>
  <c r="AP724" i="21"/>
  <c r="AO724" i="21"/>
  <c r="AP723" i="21"/>
  <c r="AO723" i="21"/>
  <c r="AP722" i="21"/>
  <c r="AO722" i="21"/>
  <c r="AP721" i="21"/>
  <c r="AO721" i="21"/>
  <c r="AP720" i="21"/>
  <c r="AO720" i="21"/>
  <c r="AP719" i="21"/>
  <c r="AO719" i="21"/>
  <c r="AP718" i="21"/>
  <c r="AO718" i="21"/>
  <c r="AP717" i="21"/>
  <c r="AO717" i="21"/>
  <c r="AP716" i="21"/>
  <c r="AO716" i="21"/>
  <c r="AP715" i="21"/>
  <c r="AO715" i="21"/>
  <c r="AP714" i="21"/>
  <c r="AO714" i="21"/>
  <c r="AP713" i="21"/>
  <c r="AO713" i="21"/>
  <c r="AP712" i="21"/>
  <c r="AO712" i="21"/>
  <c r="AP711" i="21"/>
  <c r="AO711" i="21"/>
  <c r="AP710" i="21"/>
  <c r="AO710" i="21"/>
  <c r="AP709" i="21"/>
  <c r="AO709" i="21"/>
  <c r="AP708" i="21"/>
  <c r="AO708" i="21"/>
  <c r="AP707" i="21"/>
  <c r="AO707" i="21"/>
  <c r="AP706" i="21"/>
  <c r="AO706" i="21"/>
  <c r="AP705" i="21"/>
  <c r="AO705" i="21"/>
  <c r="AP704" i="21"/>
  <c r="AO704" i="21"/>
  <c r="AP703" i="21"/>
  <c r="AO703" i="21"/>
  <c r="AP702" i="21"/>
  <c r="AO702" i="21"/>
  <c r="AP701" i="21"/>
  <c r="AO701" i="21"/>
  <c r="AP700" i="21"/>
  <c r="AO700" i="21"/>
  <c r="AP699" i="21"/>
  <c r="AO699" i="21"/>
  <c r="AP698" i="21"/>
  <c r="AO698" i="21"/>
  <c r="AP697" i="21"/>
  <c r="AO697" i="21"/>
  <c r="AP696" i="21"/>
  <c r="AO696" i="21"/>
  <c r="AP695" i="21"/>
  <c r="AO695" i="21"/>
  <c r="AP694" i="21"/>
  <c r="AO694" i="21"/>
  <c r="AP693" i="21"/>
  <c r="AO693" i="21"/>
  <c r="AP692" i="21"/>
  <c r="AO692" i="21"/>
  <c r="AP691" i="21"/>
  <c r="AO691" i="21"/>
  <c r="AP690" i="21"/>
  <c r="AO690" i="21"/>
  <c r="AP689" i="21"/>
  <c r="AO689" i="21"/>
  <c r="AP688" i="21"/>
  <c r="AO688" i="21"/>
  <c r="AP687" i="21"/>
  <c r="AO687" i="21"/>
  <c r="AP686" i="21"/>
  <c r="AO686" i="21"/>
  <c r="AP685" i="21"/>
  <c r="AO685" i="21"/>
  <c r="AP684" i="21"/>
  <c r="AO684" i="21"/>
  <c r="AP683" i="21"/>
  <c r="AO683" i="21"/>
  <c r="AP682" i="21"/>
  <c r="AO682" i="21"/>
  <c r="AP681" i="21"/>
  <c r="AO681" i="21"/>
  <c r="AP680" i="21"/>
  <c r="AO680" i="21"/>
  <c r="AP679" i="21"/>
  <c r="AO679" i="21"/>
  <c r="AP678" i="21"/>
  <c r="AO678" i="21"/>
  <c r="AP677" i="21"/>
  <c r="AO677" i="21"/>
  <c r="AP676" i="21"/>
  <c r="AO676" i="21"/>
  <c r="AP675" i="21"/>
  <c r="AO675" i="21"/>
  <c r="AP674" i="21"/>
  <c r="AO674" i="21"/>
  <c r="AP673" i="21"/>
  <c r="AO673" i="21"/>
  <c r="AP672" i="21"/>
  <c r="AO672" i="21"/>
  <c r="AP671" i="21"/>
  <c r="AO671" i="21"/>
  <c r="AP670" i="21"/>
  <c r="AO670" i="21"/>
  <c r="AP669" i="21"/>
  <c r="AO669" i="21"/>
  <c r="AP668" i="21"/>
  <c r="AO668" i="21"/>
  <c r="AP667" i="21"/>
  <c r="AO667" i="21"/>
  <c r="AP666" i="21"/>
  <c r="AO666" i="21"/>
  <c r="AP665" i="21"/>
  <c r="AO665" i="21"/>
  <c r="AP664" i="21"/>
  <c r="AO664" i="21"/>
  <c r="AP663" i="21"/>
  <c r="AO663" i="21"/>
  <c r="AP662" i="21"/>
  <c r="AO662" i="21"/>
  <c r="AP661" i="21"/>
  <c r="AO661" i="21"/>
  <c r="AP660" i="21"/>
  <c r="AO660" i="21"/>
  <c r="AP659" i="21"/>
  <c r="AO659" i="21"/>
  <c r="AP658" i="21"/>
  <c r="AO658" i="21"/>
  <c r="AP657" i="21"/>
  <c r="AO657" i="21"/>
  <c r="AP656" i="21"/>
  <c r="AO656" i="21"/>
  <c r="AP655" i="21"/>
  <c r="AO655" i="21"/>
  <c r="AP654" i="21"/>
  <c r="AO654" i="21"/>
  <c r="AP653" i="21"/>
  <c r="AO653" i="21"/>
  <c r="AP652" i="21"/>
  <c r="AO652" i="21"/>
  <c r="AP651" i="21"/>
  <c r="AO651" i="21"/>
  <c r="AP650" i="21"/>
  <c r="AO650" i="21"/>
  <c r="AP649" i="21"/>
  <c r="AO649" i="21"/>
  <c r="AP648" i="21"/>
  <c r="AO648" i="21"/>
  <c r="AP647" i="21"/>
  <c r="AO647" i="21"/>
  <c r="AP646" i="21"/>
  <c r="AO646" i="21"/>
  <c r="AP645" i="21"/>
  <c r="AO645" i="21"/>
  <c r="AP644" i="21"/>
  <c r="AO644" i="21"/>
  <c r="AP643" i="21"/>
  <c r="AO643" i="21"/>
  <c r="AP642" i="21"/>
  <c r="AO642" i="21"/>
  <c r="AP641" i="21"/>
  <c r="AO641" i="21"/>
  <c r="AP640" i="21"/>
  <c r="AO640" i="21"/>
  <c r="AP639" i="21"/>
  <c r="AO639" i="21"/>
  <c r="AP638" i="21"/>
  <c r="AO638" i="21"/>
  <c r="AP637" i="21"/>
  <c r="AO637" i="21"/>
  <c r="AP636" i="21"/>
  <c r="AO636" i="21"/>
  <c r="AP635" i="21"/>
  <c r="AO635" i="21"/>
  <c r="AP634" i="21"/>
  <c r="AO634" i="21"/>
  <c r="AP633" i="21"/>
  <c r="AO633" i="21"/>
  <c r="AP632" i="21"/>
  <c r="AO632" i="21"/>
  <c r="AP631" i="21"/>
  <c r="AO631" i="21"/>
  <c r="AP630" i="21"/>
  <c r="AO630" i="21"/>
  <c r="AP629" i="21"/>
  <c r="AO629" i="21"/>
  <c r="AP628" i="21"/>
  <c r="AO628" i="21"/>
  <c r="AP627" i="21"/>
  <c r="AO627" i="21"/>
  <c r="AP626" i="21"/>
  <c r="AO626" i="21"/>
  <c r="AP625" i="21"/>
  <c r="AO625" i="21"/>
  <c r="AP624" i="21"/>
  <c r="AO624" i="21"/>
  <c r="AP623" i="21"/>
  <c r="AO623" i="21"/>
  <c r="AP622" i="21"/>
  <c r="AO622" i="21"/>
  <c r="AP621" i="21"/>
  <c r="AO621" i="21"/>
  <c r="AP620" i="21"/>
  <c r="AO620" i="21"/>
  <c r="AP619" i="21"/>
  <c r="AO619" i="21"/>
  <c r="AP618" i="21"/>
  <c r="AO618" i="21"/>
  <c r="AP617" i="21"/>
  <c r="AO617" i="21"/>
  <c r="AP616" i="21"/>
  <c r="AO616" i="21"/>
  <c r="AP615" i="21"/>
  <c r="AO615" i="21"/>
  <c r="AP614" i="21"/>
  <c r="AO614" i="21"/>
  <c r="AP613" i="21"/>
  <c r="AO613" i="21"/>
  <c r="AP612" i="21"/>
  <c r="AO612" i="21"/>
  <c r="AP611" i="21"/>
  <c r="AO611" i="21"/>
  <c r="AP610" i="21"/>
  <c r="AO610" i="21"/>
  <c r="AP609" i="21"/>
  <c r="AO609" i="21"/>
  <c r="AP608" i="21"/>
  <c r="AO608" i="21"/>
  <c r="AP607" i="21"/>
  <c r="AO607" i="21"/>
  <c r="AP606" i="21"/>
  <c r="AO606" i="21"/>
  <c r="AP605" i="21"/>
  <c r="AO605" i="21"/>
  <c r="AP604" i="21"/>
  <c r="AO604" i="21"/>
  <c r="AP603" i="21"/>
  <c r="AO603" i="21"/>
  <c r="AP602" i="21"/>
  <c r="AO602" i="21"/>
  <c r="AP601" i="21"/>
  <c r="AO601" i="21"/>
  <c r="AP600" i="21"/>
  <c r="AO600" i="21"/>
  <c r="AP599" i="21"/>
  <c r="AO599" i="21"/>
  <c r="AP598" i="21"/>
  <c r="AO598" i="21"/>
  <c r="AP597" i="21"/>
  <c r="AO597" i="21"/>
  <c r="AP596" i="21"/>
  <c r="AO596" i="21"/>
  <c r="AP595" i="21"/>
  <c r="AO595" i="21"/>
  <c r="AP594" i="21"/>
  <c r="AO594" i="21"/>
  <c r="AP593" i="21"/>
  <c r="AO593" i="21"/>
  <c r="AP592" i="21"/>
  <c r="AO592" i="21"/>
  <c r="AP591" i="21"/>
  <c r="AO591" i="21"/>
  <c r="AP590" i="21"/>
  <c r="AO590" i="21"/>
  <c r="AP589" i="21"/>
  <c r="AO589" i="21"/>
  <c r="AP588" i="21"/>
  <c r="AO588" i="21"/>
  <c r="AP587" i="21"/>
  <c r="AO587" i="21"/>
  <c r="AP586" i="21"/>
  <c r="AO586" i="21"/>
  <c r="AP585" i="21"/>
  <c r="AO585" i="21"/>
  <c r="AP584" i="21"/>
  <c r="AO584" i="21"/>
  <c r="AP583" i="21"/>
  <c r="AO583" i="21"/>
  <c r="AP582" i="21"/>
  <c r="AO582" i="21"/>
  <c r="AP581" i="21"/>
  <c r="AO581" i="21"/>
  <c r="AP580" i="21"/>
  <c r="AO580" i="21"/>
  <c r="AP579" i="21"/>
  <c r="AO579" i="21"/>
  <c r="AP578" i="21"/>
  <c r="AO578" i="21"/>
  <c r="AP577" i="21"/>
  <c r="AO577" i="21"/>
  <c r="AP576" i="21"/>
  <c r="AO576" i="21"/>
  <c r="AP575" i="21"/>
  <c r="AO575" i="21"/>
  <c r="AP574" i="21"/>
  <c r="AO574" i="21"/>
  <c r="AP573" i="21"/>
  <c r="AO573" i="21"/>
  <c r="AP572" i="21"/>
  <c r="AO572" i="21"/>
  <c r="AP571" i="21"/>
  <c r="AO571" i="21"/>
  <c r="AP570" i="21"/>
  <c r="AO570" i="21"/>
  <c r="AP569" i="21"/>
  <c r="AO569" i="21"/>
  <c r="AP568" i="21"/>
  <c r="AO568" i="21"/>
  <c r="AP567" i="21"/>
  <c r="AO567" i="21"/>
  <c r="AP566" i="21"/>
  <c r="AO566" i="21"/>
  <c r="AP565" i="21"/>
  <c r="AO565" i="21"/>
  <c r="AP564" i="21"/>
  <c r="AO564" i="21"/>
  <c r="AP563" i="21"/>
  <c r="AO563" i="21"/>
  <c r="AP562" i="21"/>
  <c r="AO562" i="21"/>
  <c r="AP561" i="21"/>
  <c r="AO561" i="21"/>
  <c r="AP560" i="21"/>
  <c r="AO560" i="21"/>
  <c r="AP559" i="21"/>
  <c r="AO559" i="21"/>
  <c r="AP558" i="21"/>
  <c r="AO558" i="21"/>
  <c r="AP557" i="21"/>
  <c r="AO557" i="21"/>
  <c r="AP556" i="21"/>
  <c r="AO556" i="21"/>
  <c r="AP555" i="21"/>
  <c r="AO555" i="21"/>
  <c r="AP554" i="21"/>
  <c r="AO554" i="21"/>
  <c r="AP553" i="21"/>
  <c r="AO553" i="21"/>
  <c r="AP552" i="21"/>
  <c r="AO552" i="21"/>
  <c r="AP551" i="21"/>
  <c r="AO551" i="21"/>
  <c r="AP550" i="21"/>
  <c r="AO550" i="21"/>
  <c r="AP549" i="21"/>
  <c r="AO549" i="21"/>
  <c r="AP548" i="21"/>
  <c r="AO548" i="21"/>
  <c r="AP547" i="21"/>
  <c r="AO547" i="21"/>
  <c r="AP546" i="21"/>
  <c r="AO546" i="21"/>
  <c r="AP545" i="21"/>
  <c r="AO545" i="21"/>
  <c r="AP544" i="21"/>
  <c r="AO544" i="21"/>
  <c r="AP543" i="21"/>
  <c r="AO543" i="21"/>
  <c r="AP542" i="21"/>
  <c r="AO542" i="21"/>
  <c r="AP541" i="21"/>
  <c r="AO541" i="21"/>
  <c r="AP540" i="21"/>
  <c r="AO540" i="21"/>
  <c r="AP539" i="21"/>
  <c r="AO539" i="21"/>
  <c r="AP538" i="21"/>
  <c r="AO538" i="21"/>
  <c r="AP537" i="21"/>
  <c r="AO537" i="21"/>
  <c r="AP536" i="21"/>
  <c r="AO536" i="21"/>
  <c r="AP535" i="21"/>
  <c r="AO535" i="21"/>
  <c r="AP534" i="21"/>
  <c r="AO534" i="21"/>
  <c r="AP533" i="21"/>
  <c r="AO533" i="21"/>
  <c r="AP532" i="21"/>
  <c r="AO532" i="21"/>
  <c r="AP531" i="21"/>
  <c r="AO531" i="21"/>
  <c r="AP530" i="21"/>
  <c r="AO530" i="21"/>
  <c r="AP529" i="21"/>
  <c r="AO529" i="21"/>
  <c r="AP528" i="21"/>
  <c r="AO528" i="21"/>
  <c r="AP527" i="21"/>
  <c r="AO527" i="21"/>
  <c r="AP526" i="21"/>
  <c r="AO526" i="21"/>
  <c r="AP525" i="21"/>
  <c r="AO525" i="21"/>
  <c r="AP524" i="21"/>
  <c r="AO524" i="21"/>
  <c r="AP523" i="21"/>
  <c r="AO523" i="21"/>
  <c r="AP522" i="21"/>
  <c r="AO522" i="21"/>
  <c r="AP521" i="21"/>
  <c r="AO521" i="21"/>
  <c r="AP520" i="21"/>
  <c r="AO520" i="21"/>
  <c r="AP519" i="21"/>
  <c r="AO519" i="21"/>
  <c r="AP518" i="21"/>
  <c r="AO518" i="21"/>
  <c r="AP517" i="21"/>
  <c r="AO517" i="21"/>
  <c r="AP516" i="21"/>
  <c r="AO516" i="21"/>
  <c r="AP515" i="21"/>
  <c r="AO515" i="21"/>
  <c r="AP514" i="21"/>
  <c r="AO514" i="21"/>
  <c r="AP513" i="21"/>
  <c r="AO513" i="21"/>
  <c r="AP512" i="21"/>
  <c r="AO512" i="21"/>
  <c r="AP511" i="21"/>
  <c r="AO511" i="21"/>
  <c r="AP510" i="21"/>
  <c r="AO510" i="21"/>
  <c r="AP509" i="21"/>
  <c r="AO509" i="21"/>
  <c r="AP508" i="21"/>
  <c r="AO508" i="21"/>
  <c r="AP507" i="21"/>
  <c r="AO507" i="21"/>
  <c r="AP506" i="21"/>
  <c r="AO506" i="21"/>
  <c r="AP505" i="21"/>
  <c r="AO505" i="21"/>
  <c r="AP504" i="21"/>
  <c r="AO504" i="21"/>
  <c r="AP503" i="21"/>
  <c r="AO503" i="21"/>
  <c r="AP502" i="21"/>
  <c r="AO502" i="21"/>
  <c r="AP501" i="21"/>
  <c r="AO501" i="21"/>
  <c r="AP500" i="21"/>
  <c r="AO500" i="21"/>
  <c r="AP499" i="21"/>
  <c r="AO499" i="21"/>
  <c r="AP498" i="21"/>
  <c r="AO498" i="21"/>
  <c r="AP497" i="21"/>
  <c r="AO497" i="21"/>
  <c r="AP496" i="21"/>
  <c r="AO496" i="21"/>
  <c r="AP495" i="21"/>
  <c r="AO495" i="21"/>
  <c r="AP494" i="21"/>
  <c r="AO494" i="21"/>
  <c r="AP493" i="21"/>
  <c r="AO493" i="21"/>
  <c r="AP492" i="21"/>
  <c r="AO492" i="21"/>
  <c r="AP491" i="21"/>
  <c r="AO491" i="21"/>
  <c r="AP490" i="21"/>
  <c r="AO490" i="21"/>
  <c r="AP489" i="21"/>
  <c r="AO489" i="21"/>
  <c r="AP488" i="21"/>
  <c r="AO488" i="21"/>
  <c r="AP487" i="21"/>
  <c r="AO487" i="21"/>
  <c r="AP486" i="21"/>
  <c r="AO486" i="21"/>
  <c r="AP485" i="21"/>
  <c r="AO485" i="21"/>
  <c r="AP484" i="21"/>
  <c r="AO484" i="21"/>
  <c r="AP483" i="21"/>
  <c r="AO483" i="21"/>
  <c r="AP482" i="21"/>
  <c r="AO482" i="21"/>
  <c r="AP481" i="21"/>
  <c r="AO481" i="21"/>
  <c r="AP480" i="21"/>
  <c r="AO480" i="21"/>
  <c r="AP479" i="21"/>
  <c r="AO479" i="21"/>
  <c r="AP478" i="21"/>
  <c r="AO478" i="21"/>
  <c r="AP477" i="21"/>
  <c r="AO477" i="21"/>
  <c r="AP476" i="21"/>
  <c r="AO476" i="21"/>
  <c r="AP475" i="21"/>
  <c r="AO475" i="21"/>
  <c r="AP474" i="21"/>
  <c r="AO474" i="21"/>
  <c r="AP473" i="21"/>
  <c r="AO473" i="21"/>
  <c r="AP472" i="21"/>
  <c r="AO472" i="21"/>
  <c r="AP471" i="21"/>
  <c r="AO471" i="21"/>
  <c r="AP470" i="21"/>
  <c r="AO470" i="21"/>
  <c r="AP469" i="21"/>
  <c r="AO469" i="21"/>
  <c r="AP468" i="21"/>
  <c r="AO468" i="21"/>
  <c r="AP467" i="21"/>
  <c r="AO467" i="21"/>
  <c r="AP466" i="21"/>
  <c r="AO466" i="21"/>
  <c r="AP465" i="21"/>
  <c r="AO465" i="21"/>
  <c r="AP464" i="21"/>
  <c r="AO464" i="21"/>
  <c r="AP463" i="21"/>
  <c r="AO463" i="21"/>
  <c r="AP462" i="21"/>
  <c r="AO462" i="21"/>
  <c r="AP461" i="21"/>
  <c r="AO461" i="21"/>
  <c r="AP460" i="21"/>
  <c r="AO460" i="21"/>
  <c r="AP459" i="21"/>
  <c r="AO459" i="21"/>
  <c r="AP458" i="21"/>
  <c r="AO458" i="21"/>
  <c r="AP457" i="21"/>
  <c r="AO457" i="21"/>
  <c r="AP456" i="21"/>
  <c r="AO456" i="21"/>
  <c r="AP455" i="21"/>
  <c r="AO455" i="21"/>
  <c r="AP454" i="21"/>
  <c r="AO454" i="21"/>
  <c r="AP453" i="21"/>
  <c r="AO453" i="21"/>
  <c r="AP452" i="21"/>
  <c r="AO452" i="21"/>
  <c r="AP451" i="21"/>
  <c r="AO451" i="21"/>
  <c r="AP450" i="21"/>
  <c r="AO450" i="21"/>
  <c r="AP449" i="21"/>
  <c r="AO449" i="21"/>
  <c r="AP448" i="21"/>
  <c r="AO448" i="21"/>
  <c r="AP447" i="21"/>
  <c r="AO447" i="21"/>
  <c r="AP446" i="21"/>
  <c r="AO446" i="21"/>
  <c r="AP445" i="21"/>
  <c r="AO445" i="21"/>
  <c r="AP444" i="21"/>
  <c r="AO444" i="21"/>
  <c r="AP443" i="21"/>
  <c r="AO443" i="21"/>
  <c r="AP442" i="21"/>
  <c r="AO442" i="21"/>
  <c r="AP441" i="21"/>
  <c r="AO441" i="21"/>
  <c r="AP440" i="21"/>
  <c r="AO440" i="21"/>
  <c r="AP439" i="21"/>
  <c r="AO439" i="21"/>
  <c r="AP438" i="21"/>
  <c r="AO438" i="21"/>
  <c r="AP437" i="21"/>
  <c r="AO437" i="21"/>
  <c r="AP436" i="21"/>
  <c r="AO436" i="21"/>
  <c r="AP435" i="21"/>
  <c r="AO435" i="21"/>
  <c r="AP434" i="21"/>
  <c r="AO434" i="21"/>
  <c r="AP433" i="21"/>
  <c r="AO433" i="21"/>
  <c r="AP432" i="21"/>
  <c r="AO432" i="21"/>
  <c r="AP431" i="21"/>
  <c r="AO431" i="21"/>
  <c r="AP430" i="21"/>
  <c r="AO430" i="21"/>
  <c r="AP429" i="21"/>
  <c r="AO429" i="21"/>
  <c r="AP428" i="21"/>
  <c r="AO428" i="21"/>
  <c r="AP427" i="21"/>
  <c r="AO427" i="21"/>
  <c r="AP426" i="21"/>
  <c r="AO426" i="21"/>
  <c r="AP425" i="21"/>
  <c r="AO425" i="21"/>
  <c r="AP424" i="21"/>
  <c r="AO424" i="21"/>
  <c r="AP423" i="21"/>
  <c r="AO423" i="21"/>
  <c r="AP422" i="21"/>
  <c r="AO422" i="21"/>
  <c r="AP421" i="21"/>
  <c r="AO421" i="21"/>
  <c r="AP420" i="21"/>
  <c r="AO420" i="21"/>
  <c r="AP419" i="21"/>
  <c r="AO419" i="21"/>
  <c r="AP418" i="21"/>
  <c r="AO418" i="21"/>
  <c r="AP417" i="21"/>
  <c r="AO417" i="21"/>
  <c r="AP416" i="21"/>
  <c r="AO416" i="21"/>
  <c r="AP415" i="21"/>
  <c r="AO415" i="21"/>
  <c r="AP414" i="21"/>
  <c r="AO414" i="21"/>
  <c r="AP413" i="21"/>
  <c r="AO413" i="21"/>
  <c r="AP412" i="21"/>
  <c r="AO412" i="21"/>
  <c r="AP411" i="21"/>
  <c r="AO411" i="21"/>
  <c r="AP410" i="21"/>
  <c r="AO410" i="21"/>
  <c r="AP409" i="21"/>
  <c r="AO409" i="21"/>
  <c r="AP408" i="21"/>
  <c r="AO408" i="21"/>
  <c r="AP407" i="21"/>
  <c r="AO407" i="21"/>
  <c r="AP406" i="21"/>
  <c r="AO406" i="21"/>
  <c r="AP405" i="21"/>
  <c r="AO405" i="21"/>
  <c r="AP404" i="21"/>
  <c r="AO404" i="21"/>
  <c r="AP403" i="21"/>
  <c r="AO403" i="21"/>
  <c r="AP402" i="21"/>
  <c r="AO402" i="21"/>
  <c r="AP401" i="21"/>
  <c r="AO401" i="21"/>
  <c r="AP400" i="21"/>
  <c r="AO400" i="21"/>
  <c r="AP399" i="21"/>
  <c r="AO399" i="21"/>
  <c r="AP398" i="21"/>
  <c r="AO398" i="21"/>
  <c r="AP397" i="21"/>
  <c r="AO397" i="21"/>
  <c r="AP396" i="21"/>
  <c r="AO396" i="21"/>
  <c r="AP395" i="21"/>
  <c r="AO395" i="21"/>
  <c r="AP394" i="21"/>
  <c r="AO394" i="21"/>
  <c r="AP393" i="21"/>
  <c r="AO393" i="21"/>
  <c r="AP392" i="21"/>
  <c r="AO392" i="21"/>
  <c r="AP391" i="21"/>
  <c r="AO391" i="21"/>
  <c r="AP390" i="21"/>
  <c r="AO390" i="21"/>
  <c r="AP389" i="21"/>
  <c r="AO389" i="21"/>
  <c r="AP388" i="21"/>
  <c r="AO388" i="21"/>
  <c r="AP387" i="21"/>
  <c r="AO387" i="21"/>
  <c r="AP386" i="21"/>
  <c r="AO386" i="21"/>
  <c r="AP385" i="21"/>
  <c r="AO385" i="21"/>
  <c r="AP384" i="21"/>
  <c r="AO384" i="21"/>
  <c r="AP383" i="21"/>
  <c r="AO383" i="21"/>
  <c r="AP382" i="21"/>
  <c r="AO382" i="21"/>
  <c r="AP381" i="21"/>
  <c r="AO381" i="21"/>
  <c r="AP380" i="21"/>
  <c r="AO380" i="21"/>
  <c r="AP379" i="21"/>
  <c r="AO379" i="21"/>
  <c r="AP378" i="21"/>
  <c r="AO378" i="21"/>
  <c r="AP377" i="21"/>
  <c r="AO377" i="21"/>
  <c r="AP376" i="21"/>
  <c r="AO376" i="21"/>
  <c r="AP375" i="21"/>
  <c r="AO375" i="21"/>
  <c r="AP374" i="21"/>
  <c r="AO374" i="21"/>
  <c r="AP373" i="21"/>
  <c r="AO373" i="21"/>
  <c r="AP372" i="21"/>
  <c r="AO372" i="21"/>
  <c r="AP371" i="21"/>
  <c r="AO371" i="21"/>
  <c r="AP370" i="21"/>
  <c r="AO370" i="21"/>
  <c r="AP369" i="21"/>
  <c r="AO369" i="21"/>
  <c r="AP368" i="21"/>
  <c r="AO368" i="21"/>
  <c r="AP367" i="21"/>
  <c r="AO367" i="21"/>
  <c r="AP366" i="21"/>
  <c r="AO366" i="21"/>
  <c r="AP365" i="21"/>
  <c r="AO365" i="21"/>
  <c r="AP364" i="21"/>
  <c r="AO364" i="21"/>
  <c r="AP363" i="21"/>
  <c r="AO363" i="21"/>
  <c r="AP362" i="21"/>
  <c r="AO362" i="21"/>
  <c r="AP361" i="21"/>
  <c r="AO361" i="21"/>
  <c r="AP360" i="21"/>
  <c r="AO360" i="21"/>
  <c r="AP359" i="21"/>
  <c r="AO359" i="21"/>
  <c r="AP358" i="21"/>
  <c r="AO358" i="21"/>
  <c r="AP357" i="21"/>
  <c r="AO357" i="21"/>
  <c r="AP356" i="21"/>
  <c r="AO356" i="21"/>
  <c r="AP355" i="21"/>
  <c r="AO355" i="21"/>
  <c r="AP354" i="21"/>
  <c r="AO354" i="21"/>
  <c r="AP353" i="21"/>
  <c r="AO353" i="21"/>
  <c r="AP352" i="21"/>
  <c r="AO352" i="21"/>
  <c r="AP351" i="21"/>
  <c r="AO351" i="21"/>
  <c r="AP350" i="21"/>
  <c r="AO350" i="21"/>
  <c r="AP349" i="21"/>
  <c r="AO349" i="21"/>
  <c r="AP348" i="21"/>
  <c r="AO348" i="21"/>
  <c r="AP347" i="21"/>
  <c r="AO347" i="21"/>
  <c r="AP346" i="21"/>
  <c r="AO346" i="21"/>
  <c r="AP345" i="21"/>
  <c r="AO345" i="21"/>
  <c r="AP344" i="21"/>
  <c r="AO344" i="21"/>
  <c r="AP343" i="21"/>
  <c r="AO343" i="21"/>
  <c r="AP342" i="21"/>
  <c r="AO342" i="21"/>
  <c r="AP341" i="21"/>
  <c r="AO341" i="21"/>
  <c r="AP340" i="21"/>
  <c r="AO340" i="21"/>
  <c r="AP339" i="21"/>
  <c r="AO339" i="21"/>
  <c r="AP338" i="21"/>
  <c r="AO338" i="21"/>
  <c r="AP337" i="21"/>
  <c r="AO337" i="21"/>
  <c r="AP336" i="21"/>
  <c r="AO336" i="21"/>
  <c r="AP335" i="21"/>
  <c r="AO335" i="21"/>
  <c r="AP334" i="21"/>
  <c r="AO334" i="21"/>
  <c r="AP333" i="21"/>
  <c r="AO333" i="21"/>
  <c r="AP332" i="21"/>
  <c r="AO332" i="21"/>
  <c r="AP331" i="21"/>
  <c r="AO331" i="21"/>
  <c r="AP330" i="21"/>
  <c r="AO330" i="21"/>
  <c r="AP329" i="21"/>
  <c r="AO329" i="21"/>
  <c r="AP328" i="21"/>
  <c r="AO328" i="21"/>
  <c r="AP327" i="21"/>
  <c r="AO327" i="21"/>
  <c r="AP326" i="21"/>
  <c r="AO326" i="21"/>
  <c r="AP325" i="21"/>
  <c r="AO325" i="21"/>
  <c r="AP324" i="21"/>
  <c r="AO324" i="21"/>
  <c r="AP323" i="21"/>
  <c r="AO323" i="21"/>
  <c r="AP322" i="21"/>
  <c r="AO322" i="21"/>
  <c r="AP321" i="21"/>
  <c r="AO321" i="21"/>
  <c r="AP320" i="21"/>
  <c r="AO320" i="21"/>
  <c r="AP319" i="21"/>
  <c r="AO319" i="21"/>
  <c r="AP318" i="21"/>
  <c r="AO318" i="21"/>
  <c r="AP317" i="21"/>
  <c r="AO317" i="21"/>
  <c r="AP316" i="21"/>
  <c r="AO316" i="21"/>
  <c r="AP315" i="21"/>
  <c r="AO315" i="21"/>
  <c r="AP314" i="21"/>
  <c r="AO314" i="21"/>
  <c r="AP313" i="21"/>
  <c r="AO313" i="21"/>
  <c r="AP312" i="21"/>
  <c r="AO312" i="21"/>
  <c r="AP311" i="21"/>
  <c r="AO311" i="21"/>
  <c r="AP310" i="21"/>
  <c r="AO310" i="21"/>
  <c r="AP309" i="21"/>
  <c r="AO309" i="21"/>
  <c r="AP308" i="21"/>
  <c r="AO308" i="21"/>
  <c r="AP307" i="21"/>
  <c r="AO307" i="21"/>
  <c r="AP306" i="21"/>
  <c r="AO306" i="21"/>
  <c r="AP305" i="21"/>
  <c r="AO305" i="21"/>
  <c r="AP304" i="21"/>
  <c r="AO304" i="21"/>
  <c r="AP303" i="21"/>
  <c r="AO303" i="21"/>
  <c r="AP302" i="21"/>
  <c r="AO302" i="21"/>
  <c r="AP301" i="21"/>
  <c r="AO301" i="21"/>
  <c r="AP300" i="21"/>
  <c r="AO300" i="21"/>
  <c r="AP299" i="21"/>
  <c r="AO299" i="21"/>
  <c r="AP298" i="21"/>
  <c r="AO298" i="21"/>
  <c r="AP297" i="21"/>
  <c r="AO297" i="21"/>
  <c r="AP296" i="21"/>
  <c r="AO296" i="21"/>
  <c r="AP295" i="21"/>
  <c r="AO295" i="21"/>
  <c r="AP294" i="21"/>
  <c r="AO294" i="21"/>
  <c r="AP293" i="21"/>
  <c r="AO293" i="21"/>
  <c r="AP292" i="21"/>
  <c r="AO292" i="21"/>
  <c r="AP291" i="21"/>
  <c r="AO291" i="21"/>
  <c r="AP290" i="21"/>
  <c r="AO290" i="21"/>
  <c r="AP289" i="21"/>
  <c r="AO289" i="21"/>
  <c r="AP288" i="21"/>
  <c r="AO288" i="21"/>
  <c r="AP287" i="21"/>
  <c r="AO287" i="21"/>
  <c r="AP286" i="21"/>
  <c r="AO286" i="21"/>
  <c r="AP285" i="21"/>
  <c r="AO285" i="21"/>
  <c r="AP284" i="21"/>
  <c r="AO284" i="21"/>
  <c r="AP283" i="21"/>
  <c r="AO283" i="21"/>
  <c r="AP282" i="21"/>
  <c r="AO282" i="21"/>
  <c r="AP281" i="21"/>
  <c r="AO281" i="21"/>
  <c r="AP280" i="21"/>
  <c r="AO280" i="21"/>
  <c r="AP279" i="21"/>
  <c r="AO279" i="21"/>
  <c r="AP278" i="21"/>
  <c r="AO278" i="21"/>
  <c r="AP277" i="21"/>
  <c r="AO277" i="21"/>
  <c r="AP276" i="21"/>
  <c r="AO276" i="21"/>
  <c r="AP275" i="21"/>
  <c r="AO275" i="21"/>
  <c r="AP274" i="21"/>
  <c r="AO274" i="21"/>
  <c r="AP273" i="21"/>
  <c r="AO273" i="21"/>
  <c r="AP272" i="21"/>
  <c r="AO272" i="21"/>
  <c r="AP271" i="21"/>
  <c r="AO271" i="21"/>
  <c r="AP270" i="21"/>
  <c r="AO270" i="21"/>
  <c r="AP269" i="21"/>
  <c r="AO269" i="21"/>
  <c r="AP268" i="21"/>
  <c r="AO268" i="21"/>
  <c r="AP267" i="21"/>
  <c r="AO267" i="21"/>
  <c r="AP266" i="21"/>
  <c r="AO266" i="21"/>
  <c r="AP265" i="21"/>
  <c r="AO265" i="21"/>
  <c r="AP264" i="21"/>
  <c r="AO264" i="21"/>
  <c r="AP263" i="21"/>
  <c r="AO263" i="21"/>
  <c r="AP262" i="21"/>
  <c r="AO262" i="21"/>
  <c r="AP261" i="21"/>
  <c r="AO261" i="21"/>
  <c r="AP260" i="21"/>
  <c r="AO260" i="21"/>
  <c r="AP259" i="21"/>
  <c r="AO259" i="21"/>
  <c r="AP258" i="21"/>
  <c r="AO258" i="21"/>
  <c r="AP257" i="21"/>
  <c r="AO257" i="21"/>
  <c r="AP256" i="21"/>
  <c r="AO256" i="21"/>
  <c r="AP255" i="21"/>
  <c r="AO255" i="21"/>
  <c r="AP254" i="21"/>
  <c r="AO254" i="21"/>
  <c r="AP253" i="21"/>
  <c r="AO253" i="21"/>
  <c r="AP252" i="21"/>
  <c r="AO252" i="21"/>
  <c r="AP251" i="21"/>
  <c r="AO251" i="21"/>
  <c r="AP250" i="21"/>
  <c r="AO250" i="21"/>
  <c r="AP249" i="21"/>
  <c r="AO249" i="21"/>
  <c r="AP248" i="21"/>
  <c r="AO248" i="21"/>
  <c r="AP247" i="21"/>
  <c r="AO247" i="21"/>
  <c r="AP246" i="21"/>
  <c r="AO246" i="21"/>
  <c r="AP245" i="21"/>
  <c r="AO245" i="21"/>
  <c r="AP244" i="21"/>
  <c r="AO244" i="21"/>
  <c r="AP243" i="21"/>
  <c r="AO243" i="21"/>
  <c r="AP242" i="21"/>
  <c r="AO242" i="21"/>
  <c r="AP241" i="21"/>
  <c r="AO241" i="21"/>
  <c r="AP240" i="21"/>
  <c r="AO240" i="21"/>
  <c r="AP239" i="21"/>
  <c r="AO239" i="21"/>
  <c r="AP238" i="21"/>
  <c r="AO238" i="21"/>
  <c r="AP237" i="21"/>
  <c r="AO237" i="21"/>
  <c r="AP236" i="21"/>
  <c r="AO236" i="21"/>
  <c r="AP235" i="21"/>
  <c r="AO235" i="21"/>
  <c r="AP234" i="21"/>
  <c r="AO234" i="21"/>
  <c r="AP233" i="21"/>
  <c r="AO233" i="21"/>
  <c r="AP232" i="21"/>
  <c r="AO232" i="21"/>
  <c r="AP231" i="21"/>
  <c r="AO231" i="21"/>
  <c r="AP230" i="21"/>
  <c r="AO230" i="21"/>
  <c r="AP229" i="21"/>
  <c r="AO229" i="21"/>
  <c r="AP228" i="21"/>
  <c r="AO228" i="21"/>
  <c r="AP227" i="21"/>
  <c r="AO227" i="21"/>
  <c r="AP226" i="21"/>
  <c r="AO226" i="21"/>
  <c r="AP225" i="21"/>
  <c r="AO225" i="21"/>
  <c r="AP224" i="21"/>
  <c r="AO224" i="21"/>
  <c r="AP223" i="21"/>
  <c r="AO223" i="21"/>
  <c r="AP222" i="21"/>
  <c r="AO222" i="21"/>
  <c r="AP221" i="21"/>
  <c r="AO221" i="21"/>
  <c r="AP220" i="21"/>
  <c r="AO220" i="21"/>
  <c r="AP219" i="21"/>
  <c r="AO219" i="21"/>
  <c r="AP218" i="21"/>
  <c r="AO218" i="21"/>
  <c r="AP217" i="21"/>
  <c r="AO217" i="21"/>
  <c r="AP216" i="21"/>
  <c r="AO216" i="21"/>
  <c r="AP215" i="21"/>
  <c r="AO215" i="21"/>
  <c r="AP214" i="21"/>
  <c r="AO214" i="21"/>
  <c r="AP213" i="21"/>
  <c r="AO213" i="21"/>
  <c r="AP212" i="21"/>
  <c r="AO212" i="21"/>
  <c r="AP211" i="21"/>
  <c r="AO211" i="21"/>
  <c r="AP210" i="21"/>
  <c r="AO210" i="21"/>
  <c r="AP209" i="21"/>
  <c r="AO209" i="21"/>
  <c r="AP208" i="21"/>
  <c r="AO208" i="21"/>
  <c r="AP207" i="21"/>
  <c r="AO207" i="21"/>
  <c r="AP206" i="21"/>
  <c r="AO206" i="21"/>
  <c r="AP205" i="21"/>
  <c r="AO205" i="21"/>
  <c r="AP204" i="21"/>
  <c r="AO204" i="21"/>
  <c r="AP203" i="21"/>
  <c r="AO203" i="21"/>
  <c r="AP202" i="21"/>
  <c r="AO202" i="21"/>
  <c r="AP201" i="21"/>
  <c r="AO201" i="21"/>
  <c r="AP200" i="21"/>
  <c r="AO200" i="21"/>
  <c r="AP199" i="21"/>
  <c r="AO199" i="21"/>
  <c r="AP198" i="21"/>
  <c r="AO198" i="21"/>
  <c r="AP197" i="21"/>
  <c r="AO197" i="21"/>
  <c r="AP196" i="21"/>
  <c r="AO196" i="21"/>
  <c r="AP195" i="21"/>
  <c r="AO195" i="21"/>
  <c r="AP194" i="21"/>
  <c r="AO194" i="21"/>
  <c r="AP193" i="21"/>
  <c r="AO193" i="21"/>
  <c r="AP192" i="21"/>
  <c r="AO192" i="21"/>
  <c r="AP191" i="21"/>
  <c r="AO191" i="21"/>
  <c r="AP190" i="21"/>
  <c r="AO190" i="21"/>
  <c r="AP189" i="21"/>
  <c r="AO189" i="21"/>
  <c r="AP188" i="21"/>
  <c r="AO188" i="21"/>
  <c r="AP187" i="21"/>
  <c r="AO187" i="21"/>
  <c r="AP186" i="21"/>
  <c r="AO186" i="21"/>
  <c r="AP185" i="21"/>
  <c r="AO185" i="21"/>
  <c r="AP184" i="21"/>
  <c r="AO184" i="21"/>
  <c r="AP183" i="21"/>
  <c r="AO183" i="21"/>
  <c r="AP182" i="21"/>
  <c r="AO182" i="21"/>
  <c r="AP181" i="21"/>
  <c r="AO181" i="21"/>
  <c r="AP180" i="21"/>
  <c r="AO180" i="21"/>
  <c r="AP179" i="21"/>
  <c r="AO179" i="21"/>
  <c r="AP178" i="21"/>
  <c r="AO178" i="21"/>
  <c r="AP177" i="21"/>
  <c r="AO177" i="21"/>
  <c r="AP176" i="21"/>
  <c r="AO176" i="21"/>
  <c r="AP175" i="21"/>
  <c r="AO175" i="21"/>
  <c r="AP174" i="21"/>
  <c r="AO174" i="21"/>
  <c r="AP173" i="21"/>
  <c r="AO173" i="21"/>
  <c r="AP172" i="21"/>
  <c r="AO172" i="21"/>
  <c r="AP171" i="21"/>
  <c r="AO171" i="21"/>
  <c r="AP170" i="21"/>
  <c r="AO170" i="21"/>
  <c r="AP169" i="21"/>
  <c r="AO169" i="21"/>
  <c r="AP168" i="21"/>
  <c r="AO168" i="21"/>
  <c r="AP167" i="21"/>
  <c r="AO167" i="21"/>
  <c r="AP166" i="21"/>
  <c r="AO166" i="21"/>
  <c r="AP165" i="21"/>
  <c r="AO165" i="21"/>
  <c r="AP164" i="21"/>
  <c r="AO164" i="21"/>
  <c r="AP163" i="21"/>
  <c r="AO163" i="21"/>
  <c r="AP162" i="21"/>
  <c r="AO162" i="21"/>
  <c r="AP161" i="21"/>
  <c r="AO161" i="21"/>
  <c r="AP160" i="21"/>
  <c r="AO160" i="21"/>
  <c r="AP159" i="21"/>
  <c r="AO159" i="21"/>
  <c r="AP158" i="21"/>
  <c r="AO158" i="21"/>
  <c r="AP157" i="21"/>
  <c r="AO157" i="21"/>
  <c r="AP156" i="21"/>
  <c r="AO156" i="21"/>
  <c r="AP155" i="21"/>
  <c r="AO155" i="21"/>
  <c r="AP154" i="21"/>
  <c r="AO154" i="21"/>
  <c r="AP153" i="21"/>
  <c r="AO153" i="21"/>
  <c r="AP152" i="21"/>
  <c r="AO152" i="21"/>
  <c r="AP151" i="21"/>
  <c r="AO151" i="21"/>
  <c r="AP150" i="21"/>
  <c r="AO150" i="21"/>
  <c r="AP149" i="21"/>
  <c r="AO149" i="21"/>
  <c r="AP148" i="21"/>
  <c r="AO148" i="21"/>
  <c r="AP147" i="21"/>
  <c r="AO147" i="21"/>
  <c r="AP146" i="21"/>
  <c r="AO146" i="21"/>
  <c r="AP145" i="21"/>
  <c r="AO145" i="21"/>
  <c r="AP144" i="21"/>
  <c r="AO144" i="21"/>
  <c r="AP143" i="21"/>
  <c r="AO143" i="21"/>
  <c r="AP142" i="21"/>
  <c r="AO142" i="21"/>
  <c r="AP141" i="21"/>
  <c r="AO141" i="21"/>
  <c r="AP140" i="21"/>
  <c r="AO140" i="21"/>
  <c r="AP139" i="21"/>
  <c r="AO139" i="21"/>
  <c r="AP138" i="21"/>
  <c r="AO138" i="21"/>
  <c r="AP137" i="21"/>
  <c r="AO137" i="21"/>
  <c r="AP136" i="21"/>
  <c r="AO136" i="21"/>
  <c r="AP135" i="21"/>
  <c r="AO135" i="21"/>
  <c r="AP134" i="21"/>
  <c r="AO134" i="21"/>
  <c r="AP133" i="21"/>
  <c r="AO133" i="21"/>
  <c r="AP132" i="21"/>
  <c r="AO132" i="21"/>
  <c r="AP131" i="21"/>
  <c r="AO131" i="21"/>
  <c r="AP130" i="21"/>
  <c r="AO130" i="21"/>
  <c r="AP129" i="21"/>
  <c r="AO129" i="21"/>
  <c r="AP128" i="21"/>
  <c r="AO128" i="21"/>
  <c r="AP127" i="21"/>
  <c r="AO127" i="21"/>
  <c r="AP126" i="21"/>
  <c r="AO126" i="21"/>
  <c r="AP125" i="21"/>
  <c r="AO125" i="21"/>
  <c r="AP124" i="21"/>
  <c r="AO124" i="21"/>
  <c r="AP123" i="21"/>
  <c r="AO123" i="21"/>
  <c r="AP122" i="21"/>
  <c r="AO122" i="21"/>
  <c r="AP121" i="21"/>
  <c r="AO121" i="21"/>
  <c r="AP120" i="21"/>
  <c r="AO120" i="21"/>
  <c r="AP119" i="21"/>
  <c r="AO119" i="21"/>
  <c r="AP118" i="21"/>
  <c r="AO118" i="21"/>
  <c r="AP117" i="21"/>
  <c r="AO117" i="21"/>
  <c r="AP116" i="21"/>
  <c r="AO116" i="21"/>
  <c r="AP115" i="21"/>
  <c r="AO115" i="21"/>
  <c r="AP114" i="21"/>
  <c r="AO114" i="21"/>
  <c r="AP113" i="21"/>
  <c r="AO113" i="21"/>
  <c r="AP112" i="21"/>
  <c r="AO112" i="21"/>
  <c r="AP111" i="21"/>
  <c r="AO111" i="21"/>
  <c r="AP110" i="21"/>
  <c r="AO110" i="21"/>
  <c r="AP109" i="21"/>
  <c r="AO109" i="21"/>
  <c r="AP108" i="21"/>
  <c r="AO108" i="21"/>
  <c r="AP107" i="21"/>
  <c r="AO107" i="21"/>
  <c r="AP106" i="21"/>
  <c r="AO106" i="21"/>
  <c r="AP105" i="21"/>
  <c r="AO105" i="21"/>
  <c r="AP104" i="21"/>
  <c r="AO104" i="21"/>
  <c r="AP103" i="21"/>
  <c r="AO103" i="21"/>
  <c r="AP102" i="21"/>
  <c r="AO102" i="21"/>
  <c r="AP101" i="21"/>
  <c r="AO101" i="21"/>
  <c r="AP100" i="21"/>
  <c r="AO100" i="21"/>
  <c r="AP99" i="21"/>
  <c r="AO99" i="21"/>
  <c r="AP98" i="21"/>
  <c r="AO98" i="21"/>
  <c r="AP97" i="21"/>
  <c r="AO97" i="21"/>
  <c r="AP96" i="21"/>
  <c r="AO96" i="21"/>
  <c r="AP95" i="21"/>
  <c r="AO95" i="21"/>
  <c r="AP94" i="21"/>
  <c r="AO94" i="21"/>
  <c r="AP93" i="21"/>
  <c r="AO93" i="21"/>
  <c r="AP92" i="21"/>
  <c r="AO92" i="21"/>
  <c r="AP91" i="21"/>
  <c r="AO91" i="21"/>
  <c r="AP90" i="21"/>
  <c r="AO90" i="21"/>
  <c r="AP89" i="21"/>
  <c r="AO89" i="21"/>
  <c r="AP88" i="21"/>
  <c r="AO88" i="21"/>
  <c r="AP87" i="21"/>
  <c r="AO87" i="21"/>
  <c r="AP86" i="21"/>
  <c r="AO86" i="21"/>
  <c r="AP85" i="21"/>
  <c r="AO85" i="21"/>
  <c r="AP84" i="21"/>
  <c r="AO84" i="21"/>
  <c r="AP83" i="21"/>
  <c r="AO83" i="21"/>
  <c r="AP82" i="21"/>
  <c r="AO82" i="21"/>
  <c r="AP81" i="21"/>
  <c r="AO81" i="21"/>
  <c r="AP80" i="21"/>
  <c r="AO80" i="21"/>
  <c r="AP79" i="21"/>
  <c r="AO79" i="21"/>
  <c r="AP78" i="21"/>
  <c r="AO78" i="21"/>
  <c r="AP77" i="21"/>
  <c r="AO77" i="21"/>
  <c r="AP76" i="21"/>
  <c r="AO76" i="21"/>
  <c r="AP75" i="21"/>
  <c r="AO75" i="21"/>
  <c r="AP74" i="21"/>
  <c r="AO74" i="21"/>
  <c r="AP73" i="21"/>
  <c r="AO73" i="21"/>
  <c r="AP72" i="21"/>
  <c r="AO72" i="21"/>
  <c r="AP71" i="21"/>
  <c r="AO71" i="21"/>
  <c r="AP70" i="21"/>
  <c r="AO70" i="21"/>
  <c r="AP69" i="21"/>
  <c r="AO69" i="21"/>
  <c r="AP68" i="21"/>
  <c r="AO68" i="21"/>
  <c r="AP67" i="21"/>
  <c r="AO67" i="21"/>
  <c r="AP66" i="21"/>
  <c r="AO66" i="21"/>
  <c r="AP65" i="21"/>
  <c r="AO65" i="21"/>
  <c r="AP64" i="21"/>
  <c r="AO64" i="21"/>
  <c r="AP63" i="21"/>
  <c r="AO63" i="21"/>
  <c r="AP62" i="21"/>
  <c r="AO62" i="21"/>
  <c r="AP61" i="21"/>
  <c r="AO61" i="21"/>
  <c r="AP60" i="21"/>
  <c r="AO60" i="21"/>
  <c r="AP59" i="21"/>
  <c r="AO59" i="21"/>
  <c r="AP58" i="21"/>
  <c r="AO58" i="21"/>
  <c r="AP57" i="21"/>
  <c r="AO57" i="21"/>
  <c r="AP56" i="21"/>
  <c r="AO56" i="21"/>
  <c r="AP55" i="21"/>
  <c r="AO55" i="21"/>
  <c r="AP54" i="21"/>
  <c r="AO54" i="21"/>
  <c r="AP53" i="21"/>
  <c r="AO53" i="21"/>
  <c r="AP52" i="21"/>
  <c r="AO52" i="21"/>
  <c r="AP51" i="21"/>
  <c r="AO51" i="21"/>
  <c r="AP50" i="21"/>
  <c r="AO50" i="21"/>
  <c r="AP49" i="21"/>
  <c r="AO49" i="21"/>
  <c r="AP48" i="21"/>
  <c r="AO48" i="21"/>
  <c r="AP47" i="21"/>
  <c r="AO47" i="21"/>
  <c r="AP46" i="21"/>
  <c r="AO46" i="21"/>
  <c r="AP45" i="21"/>
  <c r="AO45" i="21"/>
  <c r="AP44" i="21"/>
  <c r="AO44" i="21"/>
  <c r="AP43" i="21"/>
  <c r="AO43" i="21"/>
  <c r="AP42" i="21"/>
  <c r="AO42" i="21"/>
  <c r="AP41" i="21"/>
  <c r="AO41" i="21"/>
  <c r="AP40" i="21"/>
  <c r="AO40" i="21"/>
  <c r="AP39" i="21"/>
  <c r="AO39" i="21"/>
  <c r="AP38" i="21"/>
  <c r="AO38" i="21"/>
  <c r="AP37" i="21"/>
  <c r="AO37" i="21"/>
  <c r="AP36" i="21"/>
  <c r="AO36" i="21"/>
  <c r="AP35" i="21"/>
  <c r="AO35" i="21"/>
  <c r="AP34" i="21"/>
  <c r="AO34" i="21"/>
  <c r="AP33" i="21"/>
  <c r="AO33" i="21"/>
  <c r="AP32" i="21"/>
  <c r="AO32" i="21"/>
  <c r="AP31" i="21"/>
  <c r="AO31" i="21"/>
  <c r="AP30" i="21"/>
  <c r="AO30" i="21"/>
  <c r="AP29" i="21"/>
  <c r="AO29" i="21"/>
  <c r="AP28" i="21"/>
  <c r="AO28" i="21"/>
  <c r="AP27" i="21"/>
  <c r="AO27" i="21"/>
  <c r="AP26" i="21"/>
  <c r="AO26" i="21"/>
  <c r="AP25" i="21"/>
  <c r="AO25" i="21"/>
  <c r="AP24" i="21"/>
  <c r="AO24" i="21"/>
  <c r="AP23" i="21"/>
  <c r="AO23" i="21"/>
  <c r="AP22" i="21"/>
  <c r="AO22" i="21"/>
  <c r="AP21" i="21"/>
  <c r="AO21" i="21"/>
  <c r="AP20" i="21"/>
  <c r="AO20" i="21"/>
  <c r="AP19" i="21"/>
  <c r="AO19" i="21"/>
  <c r="AP18" i="21"/>
  <c r="AO18" i="21"/>
  <c r="AP17" i="21"/>
  <c r="AO17" i="21"/>
  <c r="AP16" i="21"/>
  <c r="AO16" i="21"/>
  <c r="AP15" i="21"/>
  <c r="AO15" i="21"/>
  <c r="AP14" i="21"/>
  <c r="AO14" i="21"/>
  <c r="AP13" i="21"/>
  <c r="AO13" i="21"/>
  <c r="AP12" i="21"/>
  <c r="AO12" i="21"/>
  <c r="AP11" i="21"/>
  <c r="AO11" i="21"/>
  <c r="AP10" i="21"/>
  <c r="AO10" i="21"/>
  <c r="AP9" i="21"/>
  <c r="AO9" i="21"/>
  <c r="AP8" i="21"/>
  <c r="AO8" i="21"/>
  <c r="AP7" i="21"/>
  <c r="AO7" i="21"/>
  <c r="AP6" i="21"/>
  <c r="AO6" i="21"/>
  <c r="AO2" i="21" s="1"/>
  <c r="AP5" i="21"/>
  <c r="AO5" i="21"/>
  <c r="AN2" i="21"/>
  <c r="AM2" i="21"/>
  <c r="AL2" i="21"/>
  <c r="G13" i="30" s="1"/>
  <c r="AK2" i="21"/>
  <c r="AJ2" i="21"/>
  <c r="AI2" i="21"/>
  <c r="AG2" i="21"/>
  <c r="AF2" i="21"/>
  <c r="AE2" i="21"/>
  <c r="AD2" i="21"/>
  <c r="AC2" i="21"/>
  <c r="G12" i="30" s="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P763" i="20"/>
  <c r="AO763" i="20"/>
  <c r="AP762" i="20"/>
  <c r="AO762" i="20"/>
  <c r="AP761" i="20"/>
  <c r="AO761" i="20"/>
  <c r="AP760" i="20"/>
  <c r="AO760" i="20"/>
  <c r="AP759" i="20"/>
  <c r="AO759" i="20"/>
  <c r="AP758" i="20"/>
  <c r="AO758" i="20"/>
  <c r="AP757" i="20"/>
  <c r="AO757" i="20"/>
  <c r="AP756" i="20"/>
  <c r="AO756" i="20"/>
  <c r="AP755" i="20"/>
  <c r="AO755" i="20"/>
  <c r="AP754" i="20"/>
  <c r="AO754" i="20"/>
  <c r="AP753" i="20"/>
  <c r="AO753" i="20"/>
  <c r="AP752" i="20"/>
  <c r="AO752" i="20"/>
  <c r="AP751" i="20"/>
  <c r="AO751" i="20"/>
  <c r="AP750" i="20"/>
  <c r="AO750" i="20"/>
  <c r="AP749" i="20"/>
  <c r="AO749" i="20"/>
  <c r="AP748" i="20"/>
  <c r="AO748" i="20"/>
  <c r="AP747" i="20"/>
  <c r="AO747" i="20"/>
  <c r="AP746" i="20"/>
  <c r="AO746" i="20"/>
  <c r="AP745" i="20"/>
  <c r="AO745" i="20"/>
  <c r="AP744" i="20"/>
  <c r="AO744" i="20"/>
  <c r="AP743" i="20"/>
  <c r="AO743" i="20"/>
  <c r="AP742" i="20"/>
  <c r="AO742" i="20"/>
  <c r="AP741" i="20"/>
  <c r="AO741" i="20"/>
  <c r="AP740" i="20"/>
  <c r="AO740" i="20"/>
  <c r="AP739" i="20"/>
  <c r="AO739" i="20"/>
  <c r="AP738" i="20"/>
  <c r="AO738" i="20"/>
  <c r="AP737" i="20"/>
  <c r="AO737" i="20"/>
  <c r="AP736" i="20"/>
  <c r="AO736" i="20"/>
  <c r="AP735" i="20"/>
  <c r="AO735" i="20"/>
  <c r="AP734" i="20"/>
  <c r="AO734" i="20"/>
  <c r="AP733" i="20"/>
  <c r="AO733" i="20"/>
  <c r="AP732" i="20"/>
  <c r="AO732" i="20"/>
  <c r="AP731" i="20"/>
  <c r="AO731" i="20"/>
  <c r="AP730" i="20"/>
  <c r="AO730" i="20"/>
  <c r="AP729" i="20"/>
  <c r="AO729" i="20"/>
  <c r="AP728" i="20"/>
  <c r="AO728" i="20"/>
  <c r="AP727" i="20"/>
  <c r="AO727" i="20"/>
  <c r="AP726" i="20"/>
  <c r="AO726" i="20"/>
  <c r="AP725" i="20"/>
  <c r="AO725" i="20"/>
  <c r="AP724" i="20"/>
  <c r="AO724" i="20"/>
  <c r="AP723" i="20"/>
  <c r="AO723" i="20"/>
  <c r="AP722" i="20"/>
  <c r="AO722" i="20"/>
  <c r="AP721" i="20"/>
  <c r="AO721" i="20"/>
  <c r="AP720" i="20"/>
  <c r="AO720" i="20"/>
  <c r="AP719" i="20"/>
  <c r="AO719" i="20"/>
  <c r="AP718" i="20"/>
  <c r="AO718" i="20"/>
  <c r="AP717" i="20"/>
  <c r="AO717" i="20"/>
  <c r="AP716" i="20"/>
  <c r="AO716" i="20"/>
  <c r="AP715" i="20"/>
  <c r="AO715" i="20"/>
  <c r="AP714" i="20"/>
  <c r="AO714" i="20"/>
  <c r="AP713" i="20"/>
  <c r="AO713" i="20"/>
  <c r="AP712" i="20"/>
  <c r="AO712" i="20"/>
  <c r="AP711" i="20"/>
  <c r="AO711" i="20"/>
  <c r="AP710" i="20"/>
  <c r="AO710" i="20"/>
  <c r="AP709" i="20"/>
  <c r="AO709" i="20"/>
  <c r="AP708" i="20"/>
  <c r="AO708" i="20"/>
  <c r="AP707" i="20"/>
  <c r="AO707" i="20"/>
  <c r="AP706" i="20"/>
  <c r="AO706" i="20"/>
  <c r="AP705" i="20"/>
  <c r="AO705" i="20"/>
  <c r="AP704" i="20"/>
  <c r="AO704" i="20"/>
  <c r="AP703" i="20"/>
  <c r="AO703" i="20"/>
  <c r="AP702" i="20"/>
  <c r="AO702" i="20"/>
  <c r="AP701" i="20"/>
  <c r="AO701" i="20"/>
  <c r="AP700" i="20"/>
  <c r="AO700" i="20"/>
  <c r="AP699" i="20"/>
  <c r="AO699" i="20"/>
  <c r="AP698" i="20"/>
  <c r="AO698" i="20"/>
  <c r="AP697" i="20"/>
  <c r="AO697" i="20"/>
  <c r="AP696" i="20"/>
  <c r="AO696" i="20"/>
  <c r="AP695" i="20"/>
  <c r="AO695" i="20"/>
  <c r="AP694" i="20"/>
  <c r="AO694" i="20"/>
  <c r="AP693" i="20"/>
  <c r="AO693" i="20"/>
  <c r="AP692" i="20"/>
  <c r="AO692" i="20"/>
  <c r="AP691" i="20"/>
  <c r="AO691" i="20"/>
  <c r="AP690" i="20"/>
  <c r="AO690" i="20"/>
  <c r="AP689" i="20"/>
  <c r="AO689" i="20"/>
  <c r="AP688" i="20"/>
  <c r="AO688" i="20"/>
  <c r="AP687" i="20"/>
  <c r="AO687" i="20"/>
  <c r="AP686" i="20"/>
  <c r="AO686" i="20"/>
  <c r="AP685" i="20"/>
  <c r="AO685" i="20"/>
  <c r="AP684" i="20"/>
  <c r="AO684" i="20"/>
  <c r="AP683" i="20"/>
  <c r="AO683" i="20"/>
  <c r="AP682" i="20"/>
  <c r="AO682" i="20"/>
  <c r="AP681" i="20"/>
  <c r="AO681" i="20"/>
  <c r="AP680" i="20"/>
  <c r="AO680" i="20"/>
  <c r="AP679" i="20"/>
  <c r="AO679" i="20"/>
  <c r="AP678" i="20"/>
  <c r="AO678" i="20"/>
  <c r="AP677" i="20"/>
  <c r="AO677" i="20"/>
  <c r="AP676" i="20"/>
  <c r="AO676" i="20"/>
  <c r="AP675" i="20"/>
  <c r="AO675" i="20"/>
  <c r="AP674" i="20"/>
  <c r="AO674" i="20"/>
  <c r="AP673" i="20"/>
  <c r="AO673" i="20"/>
  <c r="AP672" i="20"/>
  <c r="AO672" i="20"/>
  <c r="AP671" i="20"/>
  <c r="AO671" i="20"/>
  <c r="AP670" i="20"/>
  <c r="AO670" i="20"/>
  <c r="AP669" i="20"/>
  <c r="AO669" i="20"/>
  <c r="AP668" i="20"/>
  <c r="AO668" i="20"/>
  <c r="AP667" i="20"/>
  <c r="AO667" i="20"/>
  <c r="AP666" i="20"/>
  <c r="AO666" i="20"/>
  <c r="AP665" i="20"/>
  <c r="AO665" i="20"/>
  <c r="AP664" i="20"/>
  <c r="AO664" i="20"/>
  <c r="AP663" i="20"/>
  <c r="AO663" i="20"/>
  <c r="AP662" i="20"/>
  <c r="AO662" i="20"/>
  <c r="AP661" i="20"/>
  <c r="AO661" i="20"/>
  <c r="AP660" i="20"/>
  <c r="AO660" i="20"/>
  <c r="AP659" i="20"/>
  <c r="AO659" i="20"/>
  <c r="AP658" i="20"/>
  <c r="AO658" i="20"/>
  <c r="AP657" i="20"/>
  <c r="AO657" i="20"/>
  <c r="AP656" i="20"/>
  <c r="AO656" i="20"/>
  <c r="AP655" i="20"/>
  <c r="AO655" i="20"/>
  <c r="AP654" i="20"/>
  <c r="AO654" i="20"/>
  <c r="AP653" i="20"/>
  <c r="AO653" i="20"/>
  <c r="AP652" i="20"/>
  <c r="AO652" i="20"/>
  <c r="AP651" i="20"/>
  <c r="AO651" i="20"/>
  <c r="AP650" i="20"/>
  <c r="AO650" i="20"/>
  <c r="AP649" i="20"/>
  <c r="AO649" i="20"/>
  <c r="AP648" i="20"/>
  <c r="AO648" i="20"/>
  <c r="AP647" i="20"/>
  <c r="AO647" i="20"/>
  <c r="AP646" i="20"/>
  <c r="AO646" i="20"/>
  <c r="AP645" i="20"/>
  <c r="AO645" i="20"/>
  <c r="AP644" i="20"/>
  <c r="AO644" i="20"/>
  <c r="AP643" i="20"/>
  <c r="AO643" i="20"/>
  <c r="AP642" i="20"/>
  <c r="AO642" i="20"/>
  <c r="AP641" i="20"/>
  <c r="AO641" i="20"/>
  <c r="AP640" i="20"/>
  <c r="AO640" i="20"/>
  <c r="AP639" i="20"/>
  <c r="AO639" i="20"/>
  <c r="AP638" i="20"/>
  <c r="AO638" i="20"/>
  <c r="AP637" i="20"/>
  <c r="AO637" i="20"/>
  <c r="AP636" i="20"/>
  <c r="AO636" i="20"/>
  <c r="AP635" i="20"/>
  <c r="AO635" i="20"/>
  <c r="AP634" i="20"/>
  <c r="AO634" i="20"/>
  <c r="AP633" i="20"/>
  <c r="AO633" i="20"/>
  <c r="AP632" i="20"/>
  <c r="AO632" i="20"/>
  <c r="AP631" i="20"/>
  <c r="AO631" i="20"/>
  <c r="AP630" i="20"/>
  <c r="AO630" i="20"/>
  <c r="AP629" i="20"/>
  <c r="AO629" i="20"/>
  <c r="AP628" i="20"/>
  <c r="AO628" i="20"/>
  <c r="AP627" i="20"/>
  <c r="AO627" i="20"/>
  <c r="AP626" i="20"/>
  <c r="AO626" i="20"/>
  <c r="AP625" i="20"/>
  <c r="AO625" i="20"/>
  <c r="AP624" i="20"/>
  <c r="AO624" i="20"/>
  <c r="AP623" i="20"/>
  <c r="AO623" i="20"/>
  <c r="AP622" i="20"/>
  <c r="AO622" i="20"/>
  <c r="AP621" i="20"/>
  <c r="AO621" i="20"/>
  <c r="AP620" i="20"/>
  <c r="AO620" i="20"/>
  <c r="AP619" i="20"/>
  <c r="AO619" i="20"/>
  <c r="AP618" i="20"/>
  <c r="AO618" i="20"/>
  <c r="AP617" i="20"/>
  <c r="AO617" i="20"/>
  <c r="AP616" i="20"/>
  <c r="AO616" i="20"/>
  <c r="AP615" i="20"/>
  <c r="AO615" i="20"/>
  <c r="AP614" i="20"/>
  <c r="AO614" i="20"/>
  <c r="AP613" i="20"/>
  <c r="AO613" i="20"/>
  <c r="AP612" i="20"/>
  <c r="AO612" i="20"/>
  <c r="AP611" i="20"/>
  <c r="AO611" i="20"/>
  <c r="AP610" i="20"/>
  <c r="AO610" i="20"/>
  <c r="AP609" i="20"/>
  <c r="AO609" i="20"/>
  <c r="AP608" i="20"/>
  <c r="AO608" i="20"/>
  <c r="AP607" i="20"/>
  <c r="AO607" i="20"/>
  <c r="AP606" i="20"/>
  <c r="AO606" i="20"/>
  <c r="AP605" i="20"/>
  <c r="AO605" i="20"/>
  <c r="AP604" i="20"/>
  <c r="AO604" i="20"/>
  <c r="AP603" i="20"/>
  <c r="AO603" i="20"/>
  <c r="AP602" i="20"/>
  <c r="AO602" i="20"/>
  <c r="AP601" i="20"/>
  <c r="AO601" i="20"/>
  <c r="AP600" i="20"/>
  <c r="AO600" i="20"/>
  <c r="AP599" i="20"/>
  <c r="AO599" i="20"/>
  <c r="AP598" i="20"/>
  <c r="AO598" i="20"/>
  <c r="AP597" i="20"/>
  <c r="AO597" i="20"/>
  <c r="AP596" i="20"/>
  <c r="AO596" i="20"/>
  <c r="AP595" i="20"/>
  <c r="AO595" i="20"/>
  <c r="AP594" i="20"/>
  <c r="AO594" i="20"/>
  <c r="AP593" i="20"/>
  <c r="AO593" i="20"/>
  <c r="AP592" i="20"/>
  <c r="AO592" i="20"/>
  <c r="AP591" i="20"/>
  <c r="AO591" i="20"/>
  <c r="AP590" i="20"/>
  <c r="AO590" i="20"/>
  <c r="AP589" i="20"/>
  <c r="AO589" i="20"/>
  <c r="AP588" i="20"/>
  <c r="AO588" i="20"/>
  <c r="AP587" i="20"/>
  <c r="AO587" i="20"/>
  <c r="AP586" i="20"/>
  <c r="AO586" i="20"/>
  <c r="AP585" i="20"/>
  <c r="AO585" i="20"/>
  <c r="AP584" i="20"/>
  <c r="AO584" i="20"/>
  <c r="AP583" i="20"/>
  <c r="AO583" i="20"/>
  <c r="AP582" i="20"/>
  <c r="AO582" i="20"/>
  <c r="AP581" i="20"/>
  <c r="AO581" i="20"/>
  <c r="AP580" i="20"/>
  <c r="AO580" i="20"/>
  <c r="AP579" i="20"/>
  <c r="AO579" i="20"/>
  <c r="AP578" i="20"/>
  <c r="AO578" i="20"/>
  <c r="AP577" i="20"/>
  <c r="AO577" i="20"/>
  <c r="AP576" i="20"/>
  <c r="AO576" i="20"/>
  <c r="AP575" i="20"/>
  <c r="AO575" i="20"/>
  <c r="AP574" i="20"/>
  <c r="AO574" i="20"/>
  <c r="AP573" i="20"/>
  <c r="AO573" i="20"/>
  <c r="AP572" i="20"/>
  <c r="AO572" i="20"/>
  <c r="AP571" i="20"/>
  <c r="AO571" i="20"/>
  <c r="AP570" i="20"/>
  <c r="AO570" i="20"/>
  <c r="AP569" i="20"/>
  <c r="AO569" i="20"/>
  <c r="AP568" i="20"/>
  <c r="AO568" i="20"/>
  <c r="AP567" i="20"/>
  <c r="AO567" i="20"/>
  <c r="AP566" i="20"/>
  <c r="AO566" i="20"/>
  <c r="AP565" i="20"/>
  <c r="AO565" i="20"/>
  <c r="AP564" i="20"/>
  <c r="AO564" i="20"/>
  <c r="AP563" i="20"/>
  <c r="AO563" i="20"/>
  <c r="AP562" i="20"/>
  <c r="AO562" i="20"/>
  <c r="AP561" i="20"/>
  <c r="AO561" i="20"/>
  <c r="AP560" i="20"/>
  <c r="AO560" i="20"/>
  <c r="AP559" i="20"/>
  <c r="AO559" i="20"/>
  <c r="AP558" i="20"/>
  <c r="AO558" i="20"/>
  <c r="AP557" i="20"/>
  <c r="AO557" i="20"/>
  <c r="AP556" i="20"/>
  <c r="AO556" i="20"/>
  <c r="AP555" i="20"/>
  <c r="AO555" i="20"/>
  <c r="AP554" i="20"/>
  <c r="AO554" i="20"/>
  <c r="AP553" i="20"/>
  <c r="AO553" i="20"/>
  <c r="AP552" i="20"/>
  <c r="AO552" i="20"/>
  <c r="AP551" i="20"/>
  <c r="AO551" i="20"/>
  <c r="AP550" i="20"/>
  <c r="AO550" i="20"/>
  <c r="AP549" i="20"/>
  <c r="AO549" i="20"/>
  <c r="AP548" i="20"/>
  <c r="AO548" i="20"/>
  <c r="AP547" i="20"/>
  <c r="AO547" i="20"/>
  <c r="AP546" i="20"/>
  <c r="AO546" i="20"/>
  <c r="AP545" i="20"/>
  <c r="AO545" i="20"/>
  <c r="AP544" i="20"/>
  <c r="AO544" i="20"/>
  <c r="AP543" i="20"/>
  <c r="AO543" i="20"/>
  <c r="AP542" i="20"/>
  <c r="AO542" i="20"/>
  <c r="AP541" i="20"/>
  <c r="AO541" i="20"/>
  <c r="AP540" i="20"/>
  <c r="AO540" i="20"/>
  <c r="AP539" i="20"/>
  <c r="AO539" i="20"/>
  <c r="AP538" i="20"/>
  <c r="AO538" i="20"/>
  <c r="AP537" i="20"/>
  <c r="AO537" i="20"/>
  <c r="AP536" i="20"/>
  <c r="AO536" i="20"/>
  <c r="AP535" i="20"/>
  <c r="AO535" i="20"/>
  <c r="AP534" i="20"/>
  <c r="AO534" i="20"/>
  <c r="AP533" i="20"/>
  <c r="AO533" i="20"/>
  <c r="AP532" i="20"/>
  <c r="AO532" i="20"/>
  <c r="AP531" i="20"/>
  <c r="AO531" i="20"/>
  <c r="AP530" i="20"/>
  <c r="AO530" i="20"/>
  <c r="AP529" i="20"/>
  <c r="AO529" i="20"/>
  <c r="AP528" i="20"/>
  <c r="AO528" i="20"/>
  <c r="AP527" i="20"/>
  <c r="AO527" i="20"/>
  <c r="AP526" i="20"/>
  <c r="AO526" i="20"/>
  <c r="AP525" i="20"/>
  <c r="AO525" i="20"/>
  <c r="AP524" i="20"/>
  <c r="AO524" i="20"/>
  <c r="AP523" i="20"/>
  <c r="AO523" i="20"/>
  <c r="AP522" i="20"/>
  <c r="AO522" i="20"/>
  <c r="AP521" i="20"/>
  <c r="AO521" i="20"/>
  <c r="AP520" i="20"/>
  <c r="AO520" i="20"/>
  <c r="AP519" i="20"/>
  <c r="AO519" i="20"/>
  <c r="AP518" i="20"/>
  <c r="AO518" i="20"/>
  <c r="AP517" i="20"/>
  <c r="AO517" i="20"/>
  <c r="AP516" i="20"/>
  <c r="AO516" i="20"/>
  <c r="AP515" i="20"/>
  <c r="AO515" i="20"/>
  <c r="AP514" i="20"/>
  <c r="AO514" i="20"/>
  <c r="AP513" i="20"/>
  <c r="AO513" i="20"/>
  <c r="AP512" i="20"/>
  <c r="AO512" i="20"/>
  <c r="AP511" i="20"/>
  <c r="AO511" i="20"/>
  <c r="AP510" i="20"/>
  <c r="AO510" i="20"/>
  <c r="AP509" i="20"/>
  <c r="AO509" i="20"/>
  <c r="AP508" i="20"/>
  <c r="AO508" i="20"/>
  <c r="AP507" i="20"/>
  <c r="AO507" i="20"/>
  <c r="AP506" i="20"/>
  <c r="AO506" i="20"/>
  <c r="AP505" i="20"/>
  <c r="AO505" i="20"/>
  <c r="AP504" i="20"/>
  <c r="AO504" i="20"/>
  <c r="AP503" i="20"/>
  <c r="AO503" i="20"/>
  <c r="AP502" i="20"/>
  <c r="AO502" i="20"/>
  <c r="AP501" i="20"/>
  <c r="AO501" i="20"/>
  <c r="AP500" i="20"/>
  <c r="AO500" i="20"/>
  <c r="AP499" i="20"/>
  <c r="AO499" i="20"/>
  <c r="AP498" i="20"/>
  <c r="AO498" i="20"/>
  <c r="AP497" i="20"/>
  <c r="AO497" i="20"/>
  <c r="AP496" i="20"/>
  <c r="AO496" i="20"/>
  <c r="AP495" i="20"/>
  <c r="AO495" i="20"/>
  <c r="AP494" i="20"/>
  <c r="AO494" i="20"/>
  <c r="AP493" i="20"/>
  <c r="AO493" i="20"/>
  <c r="AP492" i="20"/>
  <c r="AO492" i="20"/>
  <c r="AP491" i="20"/>
  <c r="AO491" i="20"/>
  <c r="AP490" i="20"/>
  <c r="AO490" i="20"/>
  <c r="AP489" i="20"/>
  <c r="AO489" i="20"/>
  <c r="AP488" i="20"/>
  <c r="AO488" i="20"/>
  <c r="AP487" i="20"/>
  <c r="AO487" i="20"/>
  <c r="AP486" i="20"/>
  <c r="AO486" i="20"/>
  <c r="AP485" i="20"/>
  <c r="AO485" i="20"/>
  <c r="AP484" i="20"/>
  <c r="AO484" i="20"/>
  <c r="AP483" i="20"/>
  <c r="AO483" i="20"/>
  <c r="AP482" i="20"/>
  <c r="AO482" i="20"/>
  <c r="AP481" i="20"/>
  <c r="AO481" i="20"/>
  <c r="AP480" i="20"/>
  <c r="AO480" i="20"/>
  <c r="AP479" i="20"/>
  <c r="AO479" i="20"/>
  <c r="AP478" i="20"/>
  <c r="AO478" i="20"/>
  <c r="AP477" i="20"/>
  <c r="AO477" i="20"/>
  <c r="AP476" i="20"/>
  <c r="AO476" i="20"/>
  <c r="AP475" i="20"/>
  <c r="AO475" i="20"/>
  <c r="AP474" i="20"/>
  <c r="AO474" i="20"/>
  <c r="AP473" i="20"/>
  <c r="AO473" i="20"/>
  <c r="AP472" i="20"/>
  <c r="AO472" i="20"/>
  <c r="AP471" i="20"/>
  <c r="AO471" i="20"/>
  <c r="AP470" i="20"/>
  <c r="AO470" i="20"/>
  <c r="AP469" i="20"/>
  <c r="AO469" i="20"/>
  <c r="AP468" i="20"/>
  <c r="AO468" i="20"/>
  <c r="AP467" i="20"/>
  <c r="AO467" i="20"/>
  <c r="AP466" i="20"/>
  <c r="AO466" i="20"/>
  <c r="AP465" i="20"/>
  <c r="AO465" i="20"/>
  <c r="AP464" i="20"/>
  <c r="AO464" i="20"/>
  <c r="AP463" i="20"/>
  <c r="AO463" i="20"/>
  <c r="AP462" i="20"/>
  <c r="AO462" i="20"/>
  <c r="AP461" i="20"/>
  <c r="AO461" i="20"/>
  <c r="AP460" i="20"/>
  <c r="AO460" i="20"/>
  <c r="AP459" i="20"/>
  <c r="AO459" i="20"/>
  <c r="AP458" i="20"/>
  <c r="AO458" i="20"/>
  <c r="AP457" i="20"/>
  <c r="AO457" i="20"/>
  <c r="AP456" i="20"/>
  <c r="AO456" i="20"/>
  <c r="AP455" i="20"/>
  <c r="AO455" i="20"/>
  <c r="AP454" i="20"/>
  <c r="AO454" i="20"/>
  <c r="AP453" i="20"/>
  <c r="AO453" i="20"/>
  <c r="AP452" i="20"/>
  <c r="AO452" i="20"/>
  <c r="AP451" i="20"/>
  <c r="AO451" i="20"/>
  <c r="AP450" i="20"/>
  <c r="AO450" i="20"/>
  <c r="AP449" i="20"/>
  <c r="AO449" i="20"/>
  <c r="AP448" i="20"/>
  <c r="AO448" i="20"/>
  <c r="AP447" i="20"/>
  <c r="AO447" i="20"/>
  <c r="AP446" i="20"/>
  <c r="AO446" i="20"/>
  <c r="AP445" i="20"/>
  <c r="AO445" i="20"/>
  <c r="AP444" i="20"/>
  <c r="AO444" i="20"/>
  <c r="AP443" i="20"/>
  <c r="AO443" i="20"/>
  <c r="AP442" i="20"/>
  <c r="AO442" i="20"/>
  <c r="AP441" i="20"/>
  <c r="AO441" i="20"/>
  <c r="AP440" i="20"/>
  <c r="AO440" i="20"/>
  <c r="AP439" i="20"/>
  <c r="AO439" i="20"/>
  <c r="AP438" i="20"/>
  <c r="AO438" i="20"/>
  <c r="AP437" i="20"/>
  <c r="AO437" i="20"/>
  <c r="AP436" i="20"/>
  <c r="AO436" i="20"/>
  <c r="AP435" i="20"/>
  <c r="AO435" i="20"/>
  <c r="AP434" i="20"/>
  <c r="AO434" i="20"/>
  <c r="AP433" i="20"/>
  <c r="AO433" i="20"/>
  <c r="AP432" i="20"/>
  <c r="AO432" i="20"/>
  <c r="AP431" i="20"/>
  <c r="AO431" i="20"/>
  <c r="AP430" i="20"/>
  <c r="AO430" i="20"/>
  <c r="AP429" i="20"/>
  <c r="AO429" i="20"/>
  <c r="AP428" i="20"/>
  <c r="AO428" i="20"/>
  <c r="AP427" i="20"/>
  <c r="AO427" i="20"/>
  <c r="AP426" i="20"/>
  <c r="AO426" i="20"/>
  <c r="AP425" i="20"/>
  <c r="AO425" i="20"/>
  <c r="AP424" i="20"/>
  <c r="AO424" i="20"/>
  <c r="AP423" i="20"/>
  <c r="AO423" i="20"/>
  <c r="AP422" i="20"/>
  <c r="AO422" i="20"/>
  <c r="AP421" i="20"/>
  <c r="AO421" i="20"/>
  <c r="AP420" i="20"/>
  <c r="AO420" i="20"/>
  <c r="AP419" i="20"/>
  <c r="AO419" i="20"/>
  <c r="AP418" i="20"/>
  <c r="AO418" i="20"/>
  <c r="AP417" i="20"/>
  <c r="AO417" i="20"/>
  <c r="AP416" i="20"/>
  <c r="AO416" i="20"/>
  <c r="AP415" i="20"/>
  <c r="AO415" i="20"/>
  <c r="AP414" i="20"/>
  <c r="AO414" i="20"/>
  <c r="AP413" i="20"/>
  <c r="AO413" i="20"/>
  <c r="AP412" i="20"/>
  <c r="AO412" i="20"/>
  <c r="AP411" i="20"/>
  <c r="AO411" i="20"/>
  <c r="AP410" i="20"/>
  <c r="AO410" i="20"/>
  <c r="AP409" i="20"/>
  <c r="AO409" i="20"/>
  <c r="AP408" i="20"/>
  <c r="AO408" i="20"/>
  <c r="AP407" i="20"/>
  <c r="AO407" i="20"/>
  <c r="AP406" i="20"/>
  <c r="AO406" i="20"/>
  <c r="AP405" i="20"/>
  <c r="AO405" i="20"/>
  <c r="AP404" i="20"/>
  <c r="AO404" i="20"/>
  <c r="AP403" i="20"/>
  <c r="AO403" i="20"/>
  <c r="AP402" i="20"/>
  <c r="AO402" i="20"/>
  <c r="AP401" i="20"/>
  <c r="AO401" i="20"/>
  <c r="AP400" i="20"/>
  <c r="AO400" i="20"/>
  <c r="AP399" i="20"/>
  <c r="AO399" i="20"/>
  <c r="AP398" i="20"/>
  <c r="AO398" i="20"/>
  <c r="AP397" i="20"/>
  <c r="AO397" i="20"/>
  <c r="AP396" i="20"/>
  <c r="AO396" i="20"/>
  <c r="AP395" i="20"/>
  <c r="AO395" i="20"/>
  <c r="AP394" i="20"/>
  <c r="AO394" i="20"/>
  <c r="AP393" i="20"/>
  <c r="AO393" i="20"/>
  <c r="AP392" i="20"/>
  <c r="AO392" i="20"/>
  <c r="AP391" i="20"/>
  <c r="AO391" i="20"/>
  <c r="AP390" i="20"/>
  <c r="AO390" i="20"/>
  <c r="AP389" i="20"/>
  <c r="AO389" i="20"/>
  <c r="AP388" i="20"/>
  <c r="AO388" i="20"/>
  <c r="AP387" i="20"/>
  <c r="AO387" i="20"/>
  <c r="AP386" i="20"/>
  <c r="AO386" i="20"/>
  <c r="AP385" i="20"/>
  <c r="AO385" i="20"/>
  <c r="AP384" i="20"/>
  <c r="AO384" i="20"/>
  <c r="AP383" i="20"/>
  <c r="AO383" i="20"/>
  <c r="AP382" i="20"/>
  <c r="AO382" i="20"/>
  <c r="AP381" i="20"/>
  <c r="AO381" i="20"/>
  <c r="AP380" i="20"/>
  <c r="AO380" i="20"/>
  <c r="AP379" i="20"/>
  <c r="AO379" i="20"/>
  <c r="AP378" i="20"/>
  <c r="AO378" i="20"/>
  <c r="AP377" i="20"/>
  <c r="AO377" i="20"/>
  <c r="AP376" i="20"/>
  <c r="AO376" i="20"/>
  <c r="AP375" i="20"/>
  <c r="AO375" i="20"/>
  <c r="AP374" i="20"/>
  <c r="AO374" i="20"/>
  <c r="AP373" i="20"/>
  <c r="AO373" i="20"/>
  <c r="AP372" i="20"/>
  <c r="AO372" i="20"/>
  <c r="AP371" i="20"/>
  <c r="AO371" i="20"/>
  <c r="AP370" i="20"/>
  <c r="AO370" i="20"/>
  <c r="AP369" i="20"/>
  <c r="AO369" i="20"/>
  <c r="AP368" i="20"/>
  <c r="AO368" i="20"/>
  <c r="AP367" i="20"/>
  <c r="AO367" i="20"/>
  <c r="AP366" i="20"/>
  <c r="AO366" i="20"/>
  <c r="AP365" i="20"/>
  <c r="AO365" i="20"/>
  <c r="AP364" i="20"/>
  <c r="AO364" i="20"/>
  <c r="AP363" i="20"/>
  <c r="AO363" i="20"/>
  <c r="AP362" i="20"/>
  <c r="AO362" i="20"/>
  <c r="AP361" i="20"/>
  <c r="AO361" i="20"/>
  <c r="AP360" i="20"/>
  <c r="AO360" i="20"/>
  <c r="AP359" i="20"/>
  <c r="AO359" i="20"/>
  <c r="AP358" i="20"/>
  <c r="AO358" i="20"/>
  <c r="AP357" i="20"/>
  <c r="AO357" i="20"/>
  <c r="AP356" i="20"/>
  <c r="AO356" i="20"/>
  <c r="AP355" i="20"/>
  <c r="AO355" i="20"/>
  <c r="AP354" i="20"/>
  <c r="AO354" i="20"/>
  <c r="AP353" i="20"/>
  <c r="AO353" i="20"/>
  <c r="AP352" i="20"/>
  <c r="AO352" i="20"/>
  <c r="AP351" i="20"/>
  <c r="AO351" i="20"/>
  <c r="AP350" i="20"/>
  <c r="AO350" i="20"/>
  <c r="AP349" i="20"/>
  <c r="AO349" i="20"/>
  <c r="AP348" i="20"/>
  <c r="AO348" i="20"/>
  <c r="AP347" i="20"/>
  <c r="AO347" i="20"/>
  <c r="AP346" i="20"/>
  <c r="AO346" i="20"/>
  <c r="AP345" i="20"/>
  <c r="AO345" i="20"/>
  <c r="AP344" i="20"/>
  <c r="AO344" i="20"/>
  <c r="AP343" i="20"/>
  <c r="AO343" i="20"/>
  <c r="AP342" i="20"/>
  <c r="AO342" i="20"/>
  <c r="AP341" i="20"/>
  <c r="AO341" i="20"/>
  <c r="AP340" i="20"/>
  <c r="AO340" i="20"/>
  <c r="AP339" i="20"/>
  <c r="AO339" i="20"/>
  <c r="AP338" i="20"/>
  <c r="AO338" i="20"/>
  <c r="AP337" i="20"/>
  <c r="AO337" i="20"/>
  <c r="AP336" i="20"/>
  <c r="AO336" i="20"/>
  <c r="AP335" i="20"/>
  <c r="AO335" i="20"/>
  <c r="AP334" i="20"/>
  <c r="AO334" i="20"/>
  <c r="AP333" i="20"/>
  <c r="AO333" i="20"/>
  <c r="AP332" i="20"/>
  <c r="AO332" i="20"/>
  <c r="AP331" i="20"/>
  <c r="AO331" i="20"/>
  <c r="AP330" i="20"/>
  <c r="AO330" i="20"/>
  <c r="AP329" i="20"/>
  <c r="AO329" i="20"/>
  <c r="AP328" i="20"/>
  <c r="AO328" i="20"/>
  <c r="AP327" i="20"/>
  <c r="AO327" i="20"/>
  <c r="AP326" i="20"/>
  <c r="AO326" i="20"/>
  <c r="AP325" i="20"/>
  <c r="AO325" i="20"/>
  <c r="AP324" i="20"/>
  <c r="AO324" i="20"/>
  <c r="AP323" i="20"/>
  <c r="AO323" i="20"/>
  <c r="AP322" i="20"/>
  <c r="AO322" i="20"/>
  <c r="AP321" i="20"/>
  <c r="AO321" i="20"/>
  <c r="AP320" i="20"/>
  <c r="AO320" i="20"/>
  <c r="AP319" i="20"/>
  <c r="AO319" i="20"/>
  <c r="AP318" i="20"/>
  <c r="AO318" i="20"/>
  <c r="AP317" i="20"/>
  <c r="AO317" i="20"/>
  <c r="AP316" i="20"/>
  <c r="AO316" i="20"/>
  <c r="AP315" i="20"/>
  <c r="AO315" i="20"/>
  <c r="AP314" i="20"/>
  <c r="AO314" i="20"/>
  <c r="AP313" i="20"/>
  <c r="AO313" i="20"/>
  <c r="AP312" i="20"/>
  <c r="AO312" i="20"/>
  <c r="AP311" i="20"/>
  <c r="AO311" i="20"/>
  <c r="AP310" i="20"/>
  <c r="AO310" i="20"/>
  <c r="AP309" i="20"/>
  <c r="AO309" i="20"/>
  <c r="AP308" i="20"/>
  <c r="AO308" i="20"/>
  <c r="AP307" i="20"/>
  <c r="AO307" i="20"/>
  <c r="AP306" i="20"/>
  <c r="AO306" i="20"/>
  <c r="AP305" i="20"/>
  <c r="AO305" i="20"/>
  <c r="AP304" i="20"/>
  <c r="AO304" i="20"/>
  <c r="AP303" i="20"/>
  <c r="AO303" i="20"/>
  <c r="AP302" i="20"/>
  <c r="AO302" i="20"/>
  <c r="AP301" i="20"/>
  <c r="AO301" i="20"/>
  <c r="AP300" i="20"/>
  <c r="AO300" i="20"/>
  <c r="AP299" i="20"/>
  <c r="AO299" i="20"/>
  <c r="AP298" i="20"/>
  <c r="AO298" i="20"/>
  <c r="AP297" i="20"/>
  <c r="AO297" i="20"/>
  <c r="AP296" i="20"/>
  <c r="AO296" i="20"/>
  <c r="AP295" i="20"/>
  <c r="AO295" i="20"/>
  <c r="AP294" i="20"/>
  <c r="AO294" i="20"/>
  <c r="AP293" i="20"/>
  <c r="AO293" i="20"/>
  <c r="AP292" i="20"/>
  <c r="AO292" i="20"/>
  <c r="AP291" i="20"/>
  <c r="AO291" i="20"/>
  <c r="AP290" i="20"/>
  <c r="AO290" i="20"/>
  <c r="AP289" i="20"/>
  <c r="AO289" i="20"/>
  <c r="AP288" i="20"/>
  <c r="AO288" i="20"/>
  <c r="AP287" i="20"/>
  <c r="AO287" i="20"/>
  <c r="AP286" i="20"/>
  <c r="AO286" i="20"/>
  <c r="AP285" i="20"/>
  <c r="AO285" i="20"/>
  <c r="AP284" i="20"/>
  <c r="AO284" i="20"/>
  <c r="AP283" i="20"/>
  <c r="AO283" i="20"/>
  <c r="AP282" i="20"/>
  <c r="AO282" i="20"/>
  <c r="AP281" i="20"/>
  <c r="AO281" i="20"/>
  <c r="AP280" i="20"/>
  <c r="AO280" i="20"/>
  <c r="AP279" i="20"/>
  <c r="AO279" i="20"/>
  <c r="AP278" i="20"/>
  <c r="AO278" i="20"/>
  <c r="AP277" i="20"/>
  <c r="AO277" i="20"/>
  <c r="AP276" i="20"/>
  <c r="AO276" i="20"/>
  <c r="AP275" i="20"/>
  <c r="AO275" i="20"/>
  <c r="AP274" i="20"/>
  <c r="AO274" i="20"/>
  <c r="AP273" i="20"/>
  <c r="AO273" i="20"/>
  <c r="AP272" i="20"/>
  <c r="AO272" i="20"/>
  <c r="AP271" i="20"/>
  <c r="AO271" i="20"/>
  <c r="AP270" i="20"/>
  <c r="AO270" i="20"/>
  <c r="AP269" i="20"/>
  <c r="AO269" i="20"/>
  <c r="AP268" i="20"/>
  <c r="AO268" i="20"/>
  <c r="AP267" i="20"/>
  <c r="AO267" i="20"/>
  <c r="AP266" i="20"/>
  <c r="AO266" i="20"/>
  <c r="AP265" i="20"/>
  <c r="AO265" i="20"/>
  <c r="AP264" i="20"/>
  <c r="AO264" i="20"/>
  <c r="AP263" i="20"/>
  <c r="AO263" i="20"/>
  <c r="AP262" i="20"/>
  <c r="AO262" i="20"/>
  <c r="AP261" i="20"/>
  <c r="AO261" i="20"/>
  <c r="AP260" i="20"/>
  <c r="AO260" i="20"/>
  <c r="AP259" i="20"/>
  <c r="AO259" i="20"/>
  <c r="AP258" i="20"/>
  <c r="AO258" i="20"/>
  <c r="AP257" i="20"/>
  <c r="AO257" i="20"/>
  <c r="AP256" i="20"/>
  <c r="AO256" i="20"/>
  <c r="AP255" i="20"/>
  <c r="AO255" i="20"/>
  <c r="AP254" i="20"/>
  <c r="AO254" i="20"/>
  <c r="AP253" i="20"/>
  <c r="AO253" i="20"/>
  <c r="AP252" i="20"/>
  <c r="AO252" i="20"/>
  <c r="AP251" i="20"/>
  <c r="AO251" i="20"/>
  <c r="AP250" i="20"/>
  <c r="AO250" i="20"/>
  <c r="AP249" i="20"/>
  <c r="AO249" i="20"/>
  <c r="AP248" i="20"/>
  <c r="AO248" i="20"/>
  <c r="AP247" i="20"/>
  <c r="AO247" i="20"/>
  <c r="AP246" i="20"/>
  <c r="AO246" i="20"/>
  <c r="AP245" i="20"/>
  <c r="AO245" i="20"/>
  <c r="AP244" i="20"/>
  <c r="AO244" i="20"/>
  <c r="AP243" i="20"/>
  <c r="AO243" i="20"/>
  <c r="AP242" i="20"/>
  <c r="AO242" i="20"/>
  <c r="AP241" i="20"/>
  <c r="AO241" i="20"/>
  <c r="AP240" i="20"/>
  <c r="AO240" i="20"/>
  <c r="AP239" i="20"/>
  <c r="AO239" i="20"/>
  <c r="AP238" i="20"/>
  <c r="AO238" i="20"/>
  <c r="AP237" i="20"/>
  <c r="AO237" i="20"/>
  <c r="AP236" i="20"/>
  <c r="AO236" i="20"/>
  <c r="AP235" i="20"/>
  <c r="AO235" i="20"/>
  <c r="AP234" i="20"/>
  <c r="AO234" i="20"/>
  <c r="AP233" i="20"/>
  <c r="AO233" i="20"/>
  <c r="AP232" i="20"/>
  <c r="AO232" i="20"/>
  <c r="AP231" i="20"/>
  <c r="AO231" i="20"/>
  <c r="AP230" i="20"/>
  <c r="AO230" i="20"/>
  <c r="AP229" i="20"/>
  <c r="AO229" i="20"/>
  <c r="AP228" i="20"/>
  <c r="AO228" i="20"/>
  <c r="AP227" i="20"/>
  <c r="AO227" i="20"/>
  <c r="AP226" i="20"/>
  <c r="AO226" i="20"/>
  <c r="AP225" i="20"/>
  <c r="AO225" i="20"/>
  <c r="AP224" i="20"/>
  <c r="AO224" i="20"/>
  <c r="AP223" i="20"/>
  <c r="AO223" i="20"/>
  <c r="AP222" i="20"/>
  <c r="AO222" i="20"/>
  <c r="AP221" i="20"/>
  <c r="AO221" i="20"/>
  <c r="AP220" i="20"/>
  <c r="AO220" i="20"/>
  <c r="AP219" i="20"/>
  <c r="AO219" i="20"/>
  <c r="AP218" i="20"/>
  <c r="AO218" i="20"/>
  <c r="AP217" i="20"/>
  <c r="AO217" i="20"/>
  <c r="AP216" i="20"/>
  <c r="AO216" i="20"/>
  <c r="AP215" i="20"/>
  <c r="AO215" i="20"/>
  <c r="AP214" i="20"/>
  <c r="AO214" i="20"/>
  <c r="AP213" i="20"/>
  <c r="AO213" i="20"/>
  <c r="AP212" i="20"/>
  <c r="AO212" i="20"/>
  <c r="AP211" i="20"/>
  <c r="AO211" i="20"/>
  <c r="AP210" i="20"/>
  <c r="AO210" i="20"/>
  <c r="AP209" i="20"/>
  <c r="AO209" i="20"/>
  <c r="AP208" i="20"/>
  <c r="AO208" i="20"/>
  <c r="AP207" i="20"/>
  <c r="AO207" i="20"/>
  <c r="AP206" i="20"/>
  <c r="AO206" i="20"/>
  <c r="AP205" i="20"/>
  <c r="AO205" i="20"/>
  <c r="AP204" i="20"/>
  <c r="AO204" i="20"/>
  <c r="AP203" i="20"/>
  <c r="AO203" i="20"/>
  <c r="AP202" i="20"/>
  <c r="AO202" i="20"/>
  <c r="AP201" i="20"/>
  <c r="AO201" i="20"/>
  <c r="AP200" i="20"/>
  <c r="AO200" i="20"/>
  <c r="AP199" i="20"/>
  <c r="AO199" i="20"/>
  <c r="AP198" i="20"/>
  <c r="AO198" i="20"/>
  <c r="AP197" i="20"/>
  <c r="AO197" i="20"/>
  <c r="AP196" i="20"/>
  <c r="AO196" i="20"/>
  <c r="AP195" i="20"/>
  <c r="AO195" i="20"/>
  <c r="AP194" i="20"/>
  <c r="AO194" i="20"/>
  <c r="AP193" i="20"/>
  <c r="AO193" i="20"/>
  <c r="AP192" i="20"/>
  <c r="AO192" i="20"/>
  <c r="AP191" i="20"/>
  <c r="AO191" i="20"/>
  <c r="AP190" i="20"/>
  <c r="AO190" i="20"/>
  <c r="AP189" i="20"/>
  <c r="AO189" i="20"/>
  <c r="AP188" i="20"/>
  <c r="AO188" i="20"/>
  <c r="AP187" i="20"/>
  <c r="AO187" i="20"/>
  <c r="AP186" i="20"/>
  <c r="AO186" i="20"/>
  <c r="AP185" i="20"/>
  <c r="AO185" i="20"/>
  <c r="AP184" i="20"/>
  <c r="AO184" i="20"/>
  <c r="AP183" i="20"/>
  <c r="AO183" i="20"/>
  <c r="AP182" i="20"/>
  <c r="AO182" i="20"/>
  <c r="AP181" i="20"/>
  <c r="AO181" i="20"/>
  <c r="AP180" i="20"/>
  <c r="AO180" i="20"/>
  <c r="AP179" i="20"/>
  <c r="AO179" i="20"/>
  <c r="AP178" i="20"/>
  <c r="AO178" i="20"/>
  <c r="AP177" i="20"/>
  <c r="AO177" i="20"/>
  <c r="AP176" i="20"/>
  <c r="AO176" i="20"/>
  <c r="AP175" i="20"/>
  <c r="AO175" i="20"/>
  <c r="AP174" i="20"/>
  <c r="AO174" i="20"/>
  <c r="AP173" i="20"/>
  <c r="AO173" i="20"/>
  <c r="AP172" i="20"/>
  <c r="AO172" i="20"/>
  <c r="AP171" i="20"/>
  <c r="AO171" i="20"/>
  <c r="AP170" i="20"/>
  <c r="AO170" i="20"/>
  <c r="AP169" i="20"/>
  <c r="AO169" i="20"/>
  <c r="AP168" i="20"/>
  <c r="AO168" i="20"/>
  <c r="AP167" i="20"/>
  <c r="AO167" i="20"/>
  <c r="AP166" i="20"/>
  <c r="AO166" i="20"/>
  <c r="AP165" i="20"/>
  <c r="AO165" i="20"/>
  <c r="AP164" i="20"/>
  <c r="AO164" i="20"/>
  <c r="AP163" i="20"/>
  <c r="AO163" i="20"/>
  <c r="AP162" i="20"/>
  <c r="AO162" i="20"/>
  <c r="AP161" i="20"/>
  <c r="AO161" i="20"/>
  <c r="AP160" i="20"/>
  <c r="AO160" i="20"/>
  <c r="AP159" i="20"/>
  <c r="AO159" i="20"/>
  <c r="AP158" i="20"/>
  <c r="AO158" i="20"/>
  <c r="AP157" i="20"/>
  <c r="AO157" i="20"/>
  <c r="AP156" i="20"/>
  <c r="AO156" i="20"/>
  <c r="AP155" i="20"/>
  <c r="AO155" i="20"/>
  <c r="AP154" i="20"/>
  <c r="AO154" i="20"/>
  <c r="AP153" i="20"/>
  <c r="AO153" i="20"/>
  <c r="AP152" i="20"/>
  <c r="AO152" i="20"/>
  <c r="AP151" i="20"/>
  <c r="AO151" i="20"/>
  <c r="AP150" i="20"/>
  <c r="AO150" i="20"/>
  <c r="AP149" i="20"/>
  <c r="AO149" i="20"/>
  <c r="AP148" i="20"/>
  <c r="AO148" i="20"/>
  <c r="AP147" i="20"/>
  <c r="AO147" i="20"/>
  <c r="AP146" i="20"/>
  <c r="AO146" i="20"/>
  <c r="AP145" i="20"/>
  <c r="AO145" i="20"/>
  <c r="AP144" i="20"/>
  <c r="AO144" i="20"/>
  <c r="AP143" i="20"/>
  <c r="AO143" i="20"/>
  <c r="AP142" i="20"/>
  <c r="AO142" i="20"/>
  <c r="AP141" i="20"/>
  <c r="AO141" i="20"/>
  <c r="AP140" i="20"/>
  <c r="AO140" i="20"/>
  <c r="AP139" i="20"/>
  <c r="AO139" i="20"/>
  <c r="AP138" i="20"/>
  <c r="AO138" i="20"/>
  <c r="AP137" i="20"/>
  <c r="AO137" i="20"/>
  <c r="AP136" i="20"/>
  <c r="AO136" i="20"/>
  <c r="AP135" i="20"/>
  <c r="AO135" i="20"/>
  <c r="AP134" i="20"/>
  <c r="AO134" i="20"/>
  <c r="AP133" i="20"/>
  <c r="AO133" i="20"/>
  <c r="AP132" i="20"/>
  <c r="AO132" i="20"/>
  <c r="AP131" i="20"/>
  <c r="AO131" i="20"/>
  <c r="AP130" i="20"/>
  <c r="AO130" i="20"/>
  <c r="AP129" i="20"/>
  <c r="AO129" i="20"/>
  <c r="AP128" i="20"/>
  <c r="AO128" i="20"/>
  <c r="AP127" i="20"/>
  <c r="AO127" i="20"/>
  <c r="AP126" i="20"/>
  <c r="AO126" i="20"/>
  <c r="AP125" i="20"/>
  <c r="AO125" i="20"/>
  <c r="AP124" i="20"/>
  <c r="AO124" i="20"/>
  <c r="AP123" i="20"/>
  <c r="AO123" i="20"/>
  <c r="AP122" i="20"/>
  <c r="AO122" i="20"/>
  <c r="AP121" i="20"/>
  <c r="AO121" i="20"/>
  <c r="AP120" i="20"/>
  <c r="AO120" i="20"/>
  <c r="AP119" i="20"/>
  <c r="AO119" i="20"/>
  <c r="AP118" i="20"/>
  <c r="AO118" i="20"/>
  <c r="AP117" i="20"/>
  <c r="AO117" i="20"/>
  <c r="AP116" i="20"/>
  <c r="AO116" i="20"/>
  <c r="AP115" i="20"/>
  <c r="AO115" i="20"/>
  <c r="AP114" i="20"/>
  <c r="AO114" i="20"/>
  <c r="AP113" i="20"/>
  <c r="AO113" i="20"/>
  <c r="AP112" i="20"/>
  <c r="AO112" i="20"/>
  <c r="AP111" i="20"/>
  <c r="AO111" i="20"/>
  <c r="AP110" i="20"/>
  <c r="AO110" i="20"/>
  <c r="AP109" i="20"/>
  <c r="AO109" i="20"/>
  <c r="AP108" i="20"/>
  <c r="AO108" i="20"/>
  <c r="AP107" i="20"/>
  <c r="AO107" i="20"/>
  <c r="AP106" i="20"/>
  <c r="AO106" i="20"/>
  <c r="AP105" i="20"/>
  <c r="AO105" i="20"/>
  <c r="AP104" i="20"/>
  <c r="AO104" i="20"/>
  <c r="AP103" i="20"/>
  <c r="AO103" i="20"/>
  <c r="AP102" i="20"/>
  <c r="AO102" i="20"/>
  <c r="AP101" i="20"/>
  <c r="AO101" i="20"/>
  <c r="AP100" i="20"/>
  <c r="AO100" i="20"/>
  <c r="AP99" i="20"/>
  <c r="AO99" i="20"/>
  <c r="AP98" i="20"/>
  <c r="AO98" i="20"/>
  <c r="AP97" i="20"/>
  <c r="AO97" i="20"/>
  <c r="AP96" i="20"/>
  <c r="AO96" i="20"/>
  <c r="AP95" i="20"/>
  <c r="AO95" i="20"/>
  <c r="AP94" i="20"/>
  <c r="AO94" i="20"/>
  <c r="AP93" i="20"/>
  <c r="AO93" i="20"/>
  <c r="AP92" i="20"/>
  <c r="AO92" i="20"/>
  <c r="AP91" i="20"/>
  <c r="AO91" i="20"/>
  <c r="AP90" i="20"/>
  <c r="AO90" i="20"/>
  <c r="AP89" i="20"/>
  <c r="AO89" i="20"/>
  <c r="AP88" i="20"/>
  <c r="AO88" i="20"/>
  <c r="AP87" i="20"/>
  <c r="AO87" i="20"/>
  <c r="AP86" i="20"/>
  <c r="AO86" i="20"/>
  <c r="AP85" i="20"/>
  <c r="AO85" i="20"/>
  <c r="AP84" i="20"/>
  <c r="AO84" i="20"/>
  <c r="AP83" i="20"/>
  <c r="AO83" i="20"/>
  <c r="AP82" i="20"/>
  <c r="AO82" i="20"/>
  <c r="AP81" i="20"/>
  <c r="AO81" i="20"/>
  <c r="AP80" i="20"/>
  <c r="AO80" i="20"/>
  <c r="AP79" i="20"/>
  <c r="AO79" i="20"/>
  <c r="AP78" i="20"/>
  <c r="AO78" i="20"/>
  <c r="AP77" i="20"/>
  <c r="AO77" i="20"/>
  <c r="AP76" i="20"/>
  <c r="AO76" i="20"/>
  <c r="AP75" i="20"/>
  <c r="AO75" i="20"/>
  <c r="AP74" i="20"/>
  <c r="AO74" i="20"/>
  <c r="AP73" i="20"/>
  <c r="AO73" i="20"/>
  <c r="AP72" i="20"/>
  <c r="AO72" i="20"/>
  <c r="AP71" i="20"/>
  <c r="AO71" i="20"/>
  <c r="AP70" i="20"/>
  <c r="AO70" i="20"/>
  <c r="AP69" i="20"/>
  <c r="AO69" i="20"/>
  <c r="AP68" i="20"/>
  <c r="AO68" i="20"/>
  <c r="AP67" i="20"/>
  <c r="AO67" i="20"/>
  <c r="AP66" i="20"/>
  <c r="AO66" i="20"/>
  <c r="AP65" i="20"/>
  <c r="AO65" i="20"/>
  <c r="AP64" i="20"/>
  <c r="AO64" i="20"/>
  <c r="AP63" i="20"/>
  <c r="AO63" i="20"/>
  <c r="AP62" i="20"/>
  <c r="AO62" i="20"/>
  <c r="AP61" i="20"/>
  <c r="AO61" i="20"/>
  <c r="AP60" i="20"/>
  <c r="AO60" i="20"/>
  <c r="AP59" i="20"/>
  <c r="AO59" i="20"/>
  <c r="AP58" i="20"/>
  <c r="AO58" i="20"/>
  <c r="AP57" i="20"/>
  <c r="AO57" i="20"/>
  <c r="AP56" i="20"/>
  <c r="AO56" i="20"/>
  <c r="AP55" i="20"/>
  <c r="AO55" i="20"/>
  <c r="AP54" i="20"/>
  <c r="AO54" i="20"/>
  <c r="AP53" i="20"/>
  <c r="AO53" i="20"/>
  <c r="AP52" i="20"/>
  <c r="AO52" i="20"/>
  <c r="AP51" i="20"/>
  <c r="AO51" i="20"/>
  <c r="AP50" i="20"/>
  <c r="AO50" i="20"/>
  <c r="AP49" i="20"/>
  <c r="AO49" i="20"/>
  <c r="AP48" i="20"/>
  <c r="AO48" i="20"/>
  <c r="AP47" i="20"/>
  <c r="AO47" i="20"/>
  <c r="AP46" i="20"/>
  <c r="AO46" i="20"/>
  <c r="AP45" i="20"/>
  <c r="AO45" i="20"/>
  <c r="AP44" i="20"/>
  <c r="AO44" i="20"/>
  <c r="AP43" i="20"/>
  <c r="AO43" i="20"/>
  <c r="AP42" i="20"/>
  <c r="AO42" i="20"/>
  <c r="AP41" i="20"/>
  <c r="AO41" i="20"/>
  <c r="AP40" i="20"/>
  <c r="AO40" i="20"/>
  <c r="AP39" i="20"/>
  <c r="AO39" i="20"/>
  <c r="AP38" i="20"/>
  <c r="AO38" i="20"/>
  <c r="AP37" i="20"/>
  <c r="AO37" i="20"/>
  <c r="AP36" i="20"/>
  <c r="AO36" i="20"/>
  <c r="AP35" i="20"/>
  <c r="AO35" i="20"/>
  <c r="AP34" i="20"/>
  <c r="AO34" i="20"/>
  <c r="AP33" i="20"/>
  <c r="AO33" i="20"/>
  <c r="AP32" i="20"/>
  <c r="AO32" i="20"/>
  <c r="AP31" i="20"/>
  <c r="AO31" i="20"/>
  <c r="AP30" i="20"/>
  <c r="AO30" i="20"/>
  <c r="AP29" i="20"/>
  <c r="AO29" i="20"/>
  <c r="AP28" i="20"/>
  <c r="AO28" i="20"/>
  <c r="AP27" i="20"/>
  <c r="AO27" i="20"/>
  <c r="AP26" i="20"/>
  <c r="AO26" i="20"/>
  <c r="AP25" i="20"/>
  <c r="AO25" i="20"/>
  <c r="AP24" i="20"/>
  <c r="AO24" i="20"/>
  <c r="AP23" i="20"/>
  <c r="AO23" i="20"/>
  <c r="AP22" i="20"/>
  <c r="AO22" i="20"/>
  <c r="AP21" i="20"/>
  <c r="AO21" i="20"/>
  <c r="AP20" i="20"/>
  <c r="AO20" i="20"/>
  <c r="AP19" i="20"/>
  <c r="AO19" i="20"/>
  <c r="AP18" i="20"/>
  <c r="AO18" i="20"/>
  <c r="AP17" i="20"/>
  <c r="AO17" i="20"/>
  <c r="AP16" i="20"/>
  <c r="AO16" i="20"/>
  <c r="AP15" i="20"/>
  <c r="AO15" i="20"/>
  <c r="AP14" i="20"/>
  <c r="AO14" i="20"/>
  <c r="AP13" i="20"/>
  <c r="AO13" i="20"/>
  <c r="AP12" i="20"/>
  <c r="AO12" i="20"/>
  <c r="AP11" i="20"/>
  <c r="AO11" i="20"/>
  <c r="AP10" i="20"/>
  <c r="AO10" i="20"/>
  <c r="AP9" i="20"/>
  <c r="AO9" i="20"/>
  <c r="AP8" i="20"/>
  <c r="AO8" i="20"/>
  <c r="AP7" i="20"/>
  <c r="AO7" i="20"/>
  <c r="AP6" i="20"/>
  <c r="AO6" i="20"/>
  <c r="AP5" i="20"/>
  <c r="AO5" i="20"/>
  <c r="AN2" i="20"/>
  <c r="AM2" i="20"/>
  <c r="AL2" i="20"/>
  <c r="F13" i="30" s="1"/>
  <c r="AK2" i="20"/>
  <c r="AJ2" i="20"/>
  <c r="AI2" i="20"/>
  <c r="AG2" i="20"/>
  <c r="AF2" i="20"/>
  <c r="AE2" i="20"/>
  <c r="AD2" i="20"/>
  <c r="AC2" i="20"/>
  <c r="F12" i="30" s="1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N2" i="19"/>
  <c r="AM2" i="19"/>
  <c r="AL2" i="19"/>
  <c r="E13" i="30" s="1"/>
  <c r="AK2" i="19"/>
  <c r="AJ2" i="19"/>
  <c r="AI2" i="19"/>
  <c r="AG2" i="19"/>
  <c r="AF2" i="19"/>
  <c r="AE2" i="19"/>
  <c r="AD2" i="19"/>
  <c r="AC2" i="19"/>
  <c r="E12" i="30" s="1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L2" i="16"/>
  <c r="D13" i="30" s="1"/>
  <c r="AJ2" i="16"/>
  <c r="AG2" i="16"/>
  <c r="AC2" i="16"/>
  <c r="D12" i="30" s="1"/>
  <c r="AA2" i="16"/>
  <c r="Y2" i="16"/>
  <c r="U2" i="16"/>
  <c r="S2" i="16"/>
  <c r="Q2" i="16"/>
  <c r="M2" i="16"/>
  <c r="K2" i="16"/>
  <c r="K3" i="30" l="1"/>
  <c r="K7" i="30"/>
  <c r="K11" i="30"/>
  <c r="AP2" i="22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AP2" i="28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C762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AO2" i="26"/>
  <c r="AP2" i="26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AO2" i="25"/>
  <c r="CD466" i="29"/>
  <c r="CD514" i="29"/>
  <c r="AO2" i="24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AO2" i="23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AP2" i="23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AP2" i="21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AO2" i="20"/>
  <c r="AP2" i="20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AF365" i="29"/>
  <c r="AH365" i="29" s="1"/>
  <c r="AZ365" i="29"/>
  <c r="BB365" i="29" s="1"/>
  <c r="Q371" i="29"/>
  <c r="S371" i="29" s="1"/>
  <c r="AK371" i="29"/>
  <c r="AM371" i="29" s="1"/>
  <c r="L373" i="29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AF642" i="29"/>
  <c r="AH642" i="29" s="1"/>
  <c r="AZ642" i="29"/>
  <c r="BB642" i="29" s="1"/>
  <c r="L650" i="29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AF682" i="29"/>
  <c r="AH682" i="29" s="1"/>
  <c r="L698" i="29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AO2" i="27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AP2" i="27"/>
  <c r="BJ580" i="29"/>
  <c r="M16" i="30"/>
  <c r="D4" i="30"/>
  <c r="AA687" i="29"/>
  <c r="AC687" i="29" s="1"/>
  <c r="AU687" i="29"/>
  <c r="AW687" i="29" s="1"/>
  <c r="Q691" i="29"/>
  <c r="S691" i="29" s="1"/>
  <c r="AK691" i="29"/>
  <c r="AM691" i="29" s="1"/>
  <c r="L693" i="29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AO2" i="22"/>
  <c r="G3" i="30"/>
  <c r="G7" i="30"/>
  <c r="G11" i="30"/>
  <c r="H4" i="30"/>
  <c r="H8" i="30"/>
  <c r="J3" i="30"/>
  <c r="J7" i="30"/>
  <c r="J11" i="30"/>
  <c r="AP2" i="24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AP2" i="25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AF744" i="29"/>
  <c r="AH744" i="29" s="1"/>
  <c r="AZ744" i="29"/>
  <c r="BB744" i="29" s="1"/>
  <c r="L752" i="29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AF269" i="29"/>
  <c r="AH269" i="29" s="1"/>
  <c r="AZ269" i="29"/>
  <c r="BB269" i="29" s="1"/>
  <c r="Q275" i="29"/>
  <c r="S275" i="29" s="1"/>
  <c r="AK275" i="29"/>
  <c r="AM275" i="29" s="1"/>
  <c r="L277" i="29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AF333" i="29"/>
  <c r="AH333" i="29" s="1"/>
  <c r="AZ333" i="29"/>
  <c r="BB333" i="29" s="1"/>
  <c r="Q339" i="29"/>
  <c r="S339" i="29" s="1"/>
  <c r="AK339" i="29"/>
  <c r="AM339" i="29" s="1"/>
  <c r="L341" i="29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AF514" i="29"/>
  <c r="AH514" i="29" s="1"/>
  <c r="AZ514" i="29"/>
  <c r="BB514" i="29" s="1"/>
  <c r="AA516" i="29"/>
  <c r="AC516" i="29" s="1"/>
  <c r="AU516" i="29"/>
  <c r="AW516" i="29" s="1"/>
  <c r="CC518" i="29"/>
  <c r="L522" i="29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AF562" i="29"/>
  <c r="AH562" i="29" s="1"/>
  <c r="AZ562" i="29"/>
  <c r="BB562" i="29" s="1"/>
  <c r="AA564" i="29"/>
  <c r="AC564" i="29" s="1"/>
  <c r="AU564" i="29"/>
  <c r="AW564" i="29" s="1"/>
  <c r="L570" i="29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AF618" i="29"/>
  <c r="AH618" i="29" s="1"/>
  <c r="AZ618" i="29"/>
  <c r="BB618" i="29" s="1"/>
  <c r="L626" i="29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762" i="29"/>
  <c r="BW762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763" i="29"/>
  <c r="BW763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763" i="29"/>
  <c r="BR763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BP762" i="29"/>
  <c r="BR762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N25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N94" i="29"/>
  <c r="N150" i="29"/>
  <c r="CC178" i="29"/>
  <c r="CC186" i="29"/>
  <c r="N190" i="29"/>
  <c r="CC194" i="29"/>
  <c r="CC202" i="29"/>
  <c r="CC210" i="29"/>
  <c r="CC218" i="29"/>
  <c r="N222" i="29"/>
  <c r="CC226" i="29"/>
  <c r="CC234" i="29"/>
  <c r="N238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N21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N45" i="29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N173" i="29"/>
  <c r="N197" i="29"/>
  <c r="N213" i="29"/>
  <c r="N237" i="29"/>
  <c r="N269" i="29"/>
  <c r="N277" i="29"/>
  <c r="N293" i="29"/>
  <c r="N309" i="29"/>
  <c r="N333" i="29"/>
  <c r="CD111" i="29"/>
  <c r="CD127" i="29"/>
  <c r="CD151" i="29"/>
  <c r="CD189" i="29"/>
  <c r="CD205" i="29"/>
  <c r="CD285" i="29"/>
  <c r="CD349" i="29"/>
  <c r="N26" i="29"/>
  <c r="N50" i="29"/>
  <c r="N58" i="29"/>
  <c r="N74" i="29"/>
  <c r="N106" i="29"/>
  <c r="N186" i="29"/>
  <c r="N194" i="29"/>
  <c r="N202" i="29"/>
  <c r="N226" i="29"/>
  <c r="N274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N254" i="29"/>
  <c r="CC258" i="29"/>
  <c r="CC266" i="29"/>
  <c r="N270" i="29"/>
  <c r="CC274" i="29"/>
  <c r="CC282" i="29"/>
  <c r="CC290" i="29"/>
  <c r="N294" i="29"/>
  <c r="CC298" i="29"/>
  <c r="CC306" i="29"/>
  <c r="CC314" i="29"/>
  <c r="CC322" i="29"/>
  <c r="CC330" i="29"/>
  <c r="CC338" i="29"/>
  <c r="CC346" i="29"/>
  <c r="N350" i="29"/>
  <c r="CC354" i="29"/>
  <c r="CC362" i="29"/>
  <c r="CC370" i="29"/>
  <c r="CC378" i="29"/>
  <c r="CC386" i="29"/>
  <c r="CC394" i="29"/>
  <c r="CC402" i="29"/>
  <c r="CC410" i="29"/>
  <c r="N414" i="29"/>
  <c r="CC418" i="29"/>
  <c r="CC426" i="29"/>
  <c r="CC434" i="29"/>
  <c r="CC442" i="29"/>
  <c r="CC450" i="29"/>
  <c r="CC458" i="29"/>
  <c r="CC466" i="29"/>
  <c r="CC474" i="29"/>
  <c r="N478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N341" i="29"/>
  <c r="N357" i="29"/>
  <c r="N365" i="29"/>
  <c r="N373" i="29"/>
  <c r="N389" i="29"/>
  <c r="N397" i="29"/>
  <c r="N437" i="29"/>
  <c r="AK507" i="29"/>
  <c r="AM507" i="29" s="1"/>
  <c r="L509" i="29"/>
  <c r="AF509" i="29"/>
  <c r="AH509" i="29" s="1"/>
  <c r="AZ509" i="29"/>
  <c r="BB509" i="29" s="1"/>
  <c r="N282" i="29"/>
  <c r="N298" i="29"/>
  <c r="N314" i="29"/>
  <c r="N498" i="29"/>
  <c r="N514" i="29"/>
  <c r="N522" i="29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N716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N542" i="29"/>
  <c r="CC546" i="29"/>
  <c r="CC554" i="29"/>
  <c r="N558" i="29"/>
  <c r="N574" i="29"/>
  <c r="N662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N699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N680" i="29"/>
  <c r="N688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N744" i="29"/>
  <c r="N752" i="29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N693" i="29"/>
  <c r="N701" i="29"/>
  <c r="N709" i="29"/>
  <c r="N717" i="29"/>
  <c r="N725" i="29"/>
  <c r="N733" i="29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N538" i="29"/>
  <c r="N562" i="29"/>
  <c r="N570" i="29"/>
  <c r="N586" i="29"/>
  <c r="N602" i="29"/>
  <c r="N618" i="29"/>
  <c r="N626" i="29"/>
  <c r="N642" i="29"/>
  <c r="N650" i="29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N682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N698" i="29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N695" i="29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N719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BJ763" i="29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U2" i="29"/>
  <c r="AO2" i="29"/>
  <c r="BI2" i="29"/>
  <c r="Z2" i="29"/>
  <c r="BL2" i="29"/>
  <c r="K2" i="29"/>
  <c r="AE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AY2" i="29"/>
  <c r="BO2" i="29"/>
  <c r="AJ2" i="29"/>
  <c r="CD37" i="29"/>
  <c r="CD61" i="29"/>
  <c r="CC213" i="29"/>
  <c r="CC225" i="29"/>
  <c r="CC229" i="29"/>
  <c r="AK5" i="29"/>
  <c r="AM5" i="29" s="1"/>
  <c r="V5" i="29"/>
  <c r="X5" i="29" s="1"/>
  <c r="AN2" i="29"/>
  <c r="BH2" i="29"/>
  <c r="BX2" i="29"/>
  <c r="Y2" i="29"/>
  <c r="AA2" i="29" s="1"/>
  <c r="AC2" i="29" s="1"/>
  <c r="AS2" i="29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AT2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BT2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T2" i="29"/>
  <c r="P2" i="29"/>
  <c r="BD2" i="29"/>
  <c r="CC12" i="29"/>
  <c r="CC20" i="29"/>
  <c r="CC28" i="29"/>
  <c r="CC32" i="29"/>
  <c r="AD2" i="29"/>
  <c r="AX2" i="29"/>
  <c r="BN2" i="29"/>
  <c r="O2" i="29"/>
  <c r="AI2" i="29"/>
  <c r="AK2" i="29" s="1"/>
  <c r="AM2" i="29" s="1"/>
  <c r="BC2" i="29"/>
  <c r="BS2" i="29"/>
  <c r="BK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J2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J2" i="16"/>
  <c r="D3" i="30" s="1"/>
  <c r="D16" i="30" s="1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C7" i="30" s="1"/>
  <c r="O7" i="30" s="1"/>
  <c r="Q2" i="15"/>
  <c r="M2" i="15"/>
  <c r="AD2" i="15"/>
  <c r="AB2" i="15"/>
  <c r="L2" i="15"/>
  <c r="AF2" i="15"/>
  <c r="U2" i="15"/>
  <c r="N2" i="15"/>
  <c r="C5" i="30" s="1"/>
  <c r="O5" i="30" s="1"/>
  <c r="Y2" i="15"/>
  <c r="AP2" i="15"/>
  <c r="AO2" i="15"/>
  <c r="L16" i="30" l="1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CE112" i="29"/>
  <c r="K25" i="32" s="1"/>
  <c r="CE96" i="29"/>
  <c r="CE80" i="29"/>
  <c r="CE64" i="29"/>
  <c r="CE48" i="29"/>
  <c r="CE28" i="29"/>
  <c r="CE12" i="29"/>
  <c r="CE443" i="29"/>
  <c r="CG443" i="29" s="1"/>
  <c r="CE427" i="29"/>
  <c r="CG427" i="29" s="1"/>
  <c r="CE411" i="29"/>
  <c r="CG411" i="29" s="1"/>
  <c r="CE388" i="29"/>
  <c r="CE324" i="29"/>
  <c r="CE722" i="29"/>
  <c r="CE706" i="29"/>
  <c r="AZ2" i="29"/>
  <c r="BB2" i="29" s="1"/>
  <c r="AF2" i="29"/>
  <c r="AH2" i="29" s="1"/>
  <c r="CE742" i="29"/>
  <c r="CE661" i="29"/>
  <c r="CG661" i="29" s="1"/>
  <c r="CE351" i="29"/>
  <c r="CE335" i="29"/>
  <c r="V2" i="29"/>
  <c r="X2" i="29" s="1"/>
  <c r="CE712" i="29"/>
  <c r="CE5" i="29"/>
  <c r="CE754" i="29"/>
  <c r="CE738" i="29"/>
  <c r="CG738" i="29" s="1"/>
  <c r="CE753" i="29"/>
  <c r="CE755" i="29"/>
  <c r="CE673" i="29"/>
  <c r="CE657" i="29"/>
  <c r="CE645" i="29"/>
  <c r="CE629" i="29"/>
  <c r="CG629" i="29" s="1"/>
  <c r="CE439" i="29"/>
  <c r="CE423" i="29"/>
  <c r="CE407" i="29"/>
  <c r="CE347" i="29"/>
  <c r="CE331" i="29"/>
  <c r="CE400" i="29"/>
  <c r="CE384" i="29"/>
  <c r="CE368" i="29"/>
  <c r="CG368" i="29" s="1"/>
  <c r="CE352" i="29"/>
  <c r="CG352" i="29" s="1"/>
  <c r="CE336" i="29"/>
  <c r="CE320" i="29"/>
  <c r="CE379" i="29"/>
  <c r="CE363" i="29"/>
  <c r="CE734" i="29"/>
  <c r="CE718" i="29"/>
  <c r="CE702" i="29"/>
  <c r="CG702" i="29" s="1"/>
  <c r="S682" i="29"/>
  <c r="CE682" i="29"/>
  <c r="CG682" i="29" s="1"/>
  <c r="CE671" i="29"/>
  <c r="CE655" i="29"/>
  <c r="CE676" i="29"/>
  <c r="CE660" i="29"/>
  <c r="CE644" i="29"/>
  <c r="CE643" i="29"/>
  <c r="CG643" i="29" s="1"/>
  <c r="CE627" i="29"/>
  <c r="CG627" i="29" s="1"/>
  <c r="CE611" i="29"/>
  <c r="CE591" i="29"/>
  <c r="CG591" i="29" s="1"/>
  <c r="CE575" i="29"/>
  <c r="CE559" i="29"/>
  <c r="CE543" i="29"/>
  <c r="CG543" i="29" s="1"/>
  <c r="CE592" i="29"/>
  <c r="CE576" i="29"/>
  <c r="CG576" i="29" s="1"/>
  <c r="CE560" i="29"/>
  <c r="CG560" i="29" s="1"/>
  <c r="CE544" i="29"/>
  <c r="CG544" i="29" s="1"/>
  <c r="CE531" i="29"/>
  <c r="CE515" i="29"/>
  <c r="CE499" i="29"/>
  <c r="CE483" i="29"/>
  <c r="CG483" i="29" s="1"/>
  <c r="CE532" i="29"/>
  <c r="CE516" i="29"/>
  <c r="CG516" i="29" s="1"/>
  <c r="CE500" i="29"/>
  <c r="CG500" i="29" s="1"/>
  <c r="CE484" i="29"/>
  <c r="CE468" i="29"/>
  <c r="CE452" i="29"/>
  <c r="CE371" i="29"/>
  <c r="CE307" i="29"/>
  <c r="K310" i="32" s="1"/>
  <c r="CE312" i="29"/>
  <c r="CE296" i="29"/>
  <c r="CE280" i="29"/>
  <c r="CE264" i="29"/>
  <c r="CG264" i="29" s="1"/>
  <c r="CE248" i="29"/>
  <c r="CE232" i="29"/>
  <c r="CE216" i="29"/>
  <c r="CE200" i="29"/>
  <c r="K192" i="32" s="1"/>
  <c r="CE184" i="29"/>
  <c r="CE168" i="29"/>
  <c r="CE152" i="29"/>
  <c r="CE136" i="29"/>
  <c r="CE120" i="29"/>
  <c r="CE104" i="29"/>
  <c r="CE88" i="29"/>
  <c r="CE72" i="29"/>
  <c r="K364" i="32" s="1"/>
  <c r="CE56" i="29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CE641" i="29"/>
  <c r="CE625" i="29"/>
  <c r="CE636" i="29"/>
  <c r="CE620" i="29"/>
  <c r="CE435" i="29"/>
  <c r="CG435" i="29" s="1"/>
  <c r="CE419" i="29"/>
  <c r="CG419" i="29" s="1"/>
  <c r="CE403" i="29"/>
  <c r="CG403" i="29" s="1"/>
  <c r="CE359" i="29"/>
  <c r="CE343" i="29"/>
  <c r="CE444" i="29"/>
  <c r="CE428" i="29"/>
  <c r="CG428" i="29" s="1"/>
  <c r="CE412" i="29"/>
  <c r="CG412" i="29" s="1"/>
  <c r="CE396" i="29"/>
  <c r="CG396" i="29" s="1"/>
  <c r="CE380" i="29"/>
  <c r="CE364" i="29"/>
  <c r="CG364" i="29" s="1"/>
  <c r="CE348" i="29"/>
  <c r="CE332" i="29"/>
  <c r="CE316" i="29"/>
  <c r="CE667" i="29"/>
  <c r="CG667" i="29" s="1"/>
  <c r="CE651" i="29"/>
  <c r="CG651" i="29" s="1"/>
  <c r="CE672" i="29"/>
  <c r="CG672" i="29" s="1"/>
  <c r="CE656" i="29"/>
  <c r="CG656" i="29" s="1"/>
  <c r="S650" i="29"/>
  <c r="CE650" i="29"/>
  <c r="CE639" i="29"/>
  <c r="K458" i="32" s="1"/>
  <c r="CE623" i="29"/>
  <c r="CE607" i="29"/>
  <c r="CG607" i="29" s="1"/>
  <c r="CE603" i="29"/>
  <c r="CG603" i="29" s="1"/>
  <c r="CE587" i="29"/>
  <c r="CG587" i="29" s="1"/>
  <c r="CE571" i="29"/>
  <c r="CE555" i="29"/>
  <c r="CG555" i="29" s="1"/>
  <c r="CE539" i="29"/>
  <c r="CE604" i="29"/>
  <c r="CG604" i="29" s="1"/>
  <c r="CE588" i="29"/>
  <c r="CE572" i="29"/>
  <c r="CG572" i="29" s="1"/>
  <c r="CE556" i="29"/>
  <c r="CG556" i="29" s="1"/>
  <c r="CE540" i="29"/>
  <c r="CG540" i="29" s="1"/>
  <c r="CE527" i="29"/>
  <c r="CG527" i="29" s="1"/>
  <c r="CE511" i="29"/>
  <c r="CE495" i="29"/>
  <c r="CE459" i="29"/>
  <c r="K260" i="32" s="1"/>
  <c r="CE528" i="29"/>
  <c r="CE512" i="29"/>
  <c r="CG512" i="29" s="1"/>
  <c r="CE496" i="29"/>
  <c r="CG496" i="29" s="1"/>
  <c r="CE480" i="29"/>
  <c r="CG480" i="29" s="1"/>
  <c r="CE464" i="29"/>
  <c r="CG464" i="29" s="1"/>
  <c r="S373" i="29"/>
  <c r="CE373" i="29"/>
  <c r="CE308" i="29"/>
  <c r="CE292" i="29"/>
  <c r="CE276" i="29"/>
  <c r="CE762" i="29"/>
  <c r="CE746" i="29"/>
  <c r="K56" i="32" s="1"/>
  <c r="CE761" i="29"/>
  <c r="CE745" i="29"/>
  <c r="K110" i="32" s="1"/>
  <c r="CE685" i="29"/>
  <c r="CE763" i="29"/>
  <c r="K465" i="32" s="1"/>
  <c r="CE747" i="29"/>
  <c r="CE691" i="29"/>
  <c r="CE681" i="29"/>
  <c r="CG681" i="29" s="1"/>
  <c r="CE665" i="29"/>
  <c r="CG665" i="29" s="1"/>
  <c r="CE653" i="29"/>
  <c r="CG653" i="29" s="1"/>
  <c r="CE637" i="29"/>
  <c r="K272" i="32" s="1"/>
  <c r="CE632" i="29"/>
  <c r="CE616" i="29"/>
  <c r="CG616" i="29" s="1"/>
  <c r="CE447" i="29"/>
  <c r="CE431" i="29"/>
  <c r="CG431" i="29" s="1"/>
  <c r="CE415" i="29"/>
  <c r="CG415" i="29" s="1"/>
  <c r="CE355" i="29"/>
  <c r="CG355" i="29" s="1"/>
  <c r="CE339" i="29"/>
  <c r="CE440" i="29"/>
  <c r="CG440" i="29" s="1"/>
  <c r="CE424" i="29"/>
  <c r="CE408" i="29"/>
  <c r="CG408" i="29" s="1"/>
  <c r="CE392" i="29"/>
  <c r="CE376" i="29"/>
  <c r="CG376" i="29" s="1"/>
  <c r="CE360" i="29"/>
  <c r="CG360" i="29" s="1"/>
  <c r="CE344" i="29"/>
  <c r="CG344" i="29" s="1"/>
  <c r="CE328" i="29"/>
  <c r="S658" i="29"/>
  <c r="CE658" i="29"/>
  <c r="CG658" i="29" s="1"/>
  <c r="CE663" i="29"/>
  <c r="CG663" i="29" s="1"/>
  <c r="CE647" i="29"/>
  <c r="CE668" i="29"/>
  <c r="CE652" i="29"/>
  <c r="CG652" i="29" s="1"/>
  <c r="CE635" i="29"/>
  <c r="CE619" i="29"/>
  <c r="CG619" i="29" s="1"/>
  <c r="CE599" i="29"/>
  <c r="K267" i="32" s="1"/>
  <c r="CE583" i="29"/>
  <c r="CG583" i="29" s="1"/>
  <c r="CE567" i="29"/>
  <c r="CG567" i="29" s="1"/>
  <c r="CE551" i="29"/>
  <c r="CE600" i="29"/>
  <c r="CE584" i="29"/>
  <c r="CG584" i="29" s="1"/>
  <c r="CE568" i="29"/>
  <c r="CG568" i="29" s="1"/>
  <c r="CE552" i="29"/>
  <c r="CE523" i="29"/>
  <c r="CG523" i="29" s="1"/>
  <c r="CE507" i="29"/>
  <c r="K334" i="32" s="1"/>
  <c r="CE491" i="29"/>
  <c r="CG491" i="29" s="1"/>
  <c r="CE455" i="29"/>
  <c r="CE524" i="29"/>
  <c r="CE508" i="29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CE758" i="29"/>
  <c r="CG758" i="29" s="1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E628" i="29"/>
  <c r="CE612" i="29"/>
  <c r="CE436" i="29"/>
  <c r="K249" i="32" s="1"/>
  <c r="CE420" i="29"/>
  <c r="CE404" i="29"/>
  <c r="CE372" i="29"/>
  <c r="CG372" i="29" s="1"/>
  <c r="CE356" i="29"/>
  <c r="CG356" i="29" s="1"/>
  <c r="CE340" i="29"/>
  <c r="S41" i="29"/>
  <c r="CE41" i="29"/>
  <c r="CE675" i="29"/>
  <c r="CG675" i="29" s="1"/>
  <c r="CE659" i="29"/>
  <c r="CG659" i="29" s="1"/>
  <c r="CE664" i="29"/>
  <c r="CG664" i="29" s="1"/>
  <c r="CE648" i="29"/>
  <c r="CG648" i="29" s="1"/>
  <c r="S642" i="29"/>
  <c r="CE642" i="29"/>
  <c r="CE631" i="29"/>
  <c r="CG631" i="29" s="1"/>
  <c r="CE615" i="29"/>
  <c r="CE595" i="29"/>
  <c r="CG595" i="29" s="1"/>
  <c r="CE579" i="29"/>
  <c r="CG579" i="29" s="1"/>
  <c r="CE563" i="29"/>
  <c r="CE547" i="29"/>
  <c r="CG547" i="29" s="1"/>
  <c r="CE596" i="29"/>
  <c r="CG596" i="29" s="1"/>
  <c r="CE580" i="29"/>
  <c r="CE683" i="29"/>
  <c r="CG683" i="29" s="1"/>
  <c r="CE640" i="29"/>
  <c r="CE624" i="29"/>
  <c r="CG624" i="29" s="1"/>
  <c r="CE608" i="29"/>
  <c r="CE448" i="29"/>
  <c r="K254" i="32" s="1"/>
  <c r="CE432" i="29"/>
  <c r="CG432" i="29" s="1"/>
  <c r="CE416" i="29"/>
  <c r="CG416" i="29" s="1"/>
  <c r="S33" i="29"/>
  <c r="CE33" i="29"/>
  <c r="S17" i="29"/>
  <c r="CE17" i="29"/>
  <c r="CE399" i="29"/>
  <c r="CG399" i="29" s="1"/>
  <c r="CE303" i="29"/>
  <c r="K151" i="32" s="1"/>
  <c r="CE287" i="29"/>
  <c r="K329" i="32" s="1"/>
  <c r="CE271" i="29"/>
  <c r="CE247" i="29"/>
  <c r="CE231" i="29"/>
  <c r="CE215" i="29"/>
  <c r="CE199" i="29"/>
  <c r="CE183" i="29"/>
  <c r="CE167" i="29"/>
  <c r="K64" i="32" s="1"/>
  <c r="CE151" i="29"/>
  <c r="K299" i="32" s="1"/>
  <c r="CE135" i="29"/>
  <c r="CE119" i="29"/>
  <c r="CE43" i="29"/>
  <c r="CE27" i="29"/>
  <c r="CE11" i="29"/>
  <c r="K405" i="32" s="1"/>
  <c r="CE621" i="29"/>
  <c r="K268" i="32" s="1"/>
  <c r="CE260" i="29"/>
  <c r="CE244" i="29"/>
  <c r="K126" i="32" s="1"/>
  <c r="CE228" i="29"/>
  <c r="CE212" i="29"/>
  <c r="CE196" i="29"/>
  <c r="CE180" i="29"/>
  <c r="CE164" i="29"/>
  <c r="K61" i="32" s="1"/>
  <c r="CE148" i="29"/>
  <c r="K296" i="32" s="1"/>
  <c r="CE132" i="29"/>
  <c r="CG132" i="29" s="1"/>
  <c r="CE116" i="29"/>
  <c r="K315" i="32" s="1"/>
  <c r="CE100" i="29"/>
  <c r="CE84" i="29"/>
  <c r="CE68" i="29"/>
  <c r="CE52" i="29"/>
  <c r="CE32" i="29"/>
  <c r="CE16" i="29"/>
  <c r="CE323" i="29"/>
  <c r="CE103" i="29"/>
  <c r="K16" i="32" s="1"/>
  <c r="CE541" i="29"/>
  <c r="CG541" i="29" s="1"/>
  <c r="CE736" i="29"/>
  <c r="CE553" i="29"/>
  <c r="CE489" i="29"/>
  <c r="CG489" i="29" s="1"/>
  <c r="CE393" i="29"/>
  <c r="CG393" i="29" s="1"/>
  <c r="CE329" i="29"/>
  <c r="CE265" i="29"/>
  <c r="K147" i="32" s="1"/>
  <c r="CE257" i="29"/>
  <c r="K139" i="32" s="1"/>
  <c r="CE141" i="29"/>
  <c r="K289" i="32" s="1"/>
  <c r="CE37" i="29"/>
  <c r="CE30" i="29"/>
  <c r="CE201" i="29"/>
  <c r="CE137" i="29"/>
  <c r="CG137" i="29" s="1"/>
  <c r="CE699" i="29"/>
  <c r="K463" i="32" s="1"/>
  <c r="CE638" i="29"/>
  <c r="CG638" i="29" s="1"/>
  <c r="CE362" i="29"/>
  <c r="CG362" i="29" s="1"/>
  <c r="CE606" i="29"/>
  <c r="K96" i="32" s="1"/>
  <c r="CE574" i="29"/>
  <c r="CE510" i="29"/>
  <c r="CG510" i="29" s="1"/>
  <c r="CE446" i="29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CE695" i="29"/>
  <c r="CG695" i="29" s="1"/>
  <c r="CE626" i="29"/>
  <c r="CG626" i="29" s="1"/>
  <c r="CE562" i="29"/>
  <c r="CE333" i="29"/>
  <c r="K31" i="32" s="1"/>
  <c r="CE269" i="29"/>
  <c r="CG269" i="29" s="1"/>
  <c r="CE752" i="29"/>
  <c r="CG752" i="29" s="1"/>
  <c r="CE237" i="29"/>
  <c r="CE173" i="29"/>
  <c r="CE222" i="29"/>
  <c r="CE242" i="29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CE223" i="29"/>
  <c r="CE207" i="29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CE19" i="29"/>
  <c r="CE726" i="29"/>
  <c r="CE710" i="29"/>
  <c r="CG710" i="29" s="1"/>
  <c r="CE613" i="29"/>
  <c r="CE597" i="29"/>
  <c r="CG597" i="29" s="1"/>
  <c r="CE479" i="29"/>
  <c r="CG479" i="29" s="1"/>
  <c r="CE463" i="29"/>
  <c r="K37" i="32" s="1"/>
  <c r="CE666" i="29"/>
  <c r="CE565" i="29"/>
  <c r="CG565" i="29" s="1"/>
  <c r="CE737" i="29"/>
  <c r="CE729" i="29"/>
  <c r="K108" i="32" s="1"/>
  <c r="CE721" i="29"/>
  <c r="CE713" i="29"/>
  <c r="K103" i="32" s="1"/>
  <c r="CE705" i="29"/>
  <c r="K52" i="32" s="1"/>
  <c r="CE697" i="29"/>
  <c r="K461" i="32" s="1"/>
  <c r="CE569" i="29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CE83" i="29"/>
  <c r="CE75" i="29"/>
  <c r="CE67" i="29"/>
  <c r="CE59" i="29"/>
  <c r="K351" i="32" s="1"/>
  <c r="CE51" i="29"/>
  <c r="K435" i="32" s="1"/>
  <c r="CE225" i="29"/>
  <c r="K216" i="32" s="1"/>
  <c r="CE161" i="29"/>
  <c r="K59" i="32" s="1"/>
  <c r="CE97" i="29"/>
  <c r="CE731" i="29"/>
  <c r="CE723" i="29"/>
  <c r="CE707" i="29"/>
  <c r="CG707" i="29" s="1"/>
  <c r="CE756" i="29"/>
  <c r="CG756" i="29" s="1"/>
  <c r="CE418" i="29"/>
  <c r="CG418" i="29" s="1"/>
  <c r="CE370" i="29"/>
  <c r="CG370" i="29" s="1"/>
  <c r="CE477" i="29"/>
  <c r="CG477" i="29" s="1"/>
  <c r="CE630" i="29"/>
  <c r="CE582" i="29"/>
  <c r="CG582" i="29" s="1"/>
  <c r="CE518" i="29"/>
  <c r="CG518" i="29" s="1"/>
  <c r="CE454" i="29"/>
  <c r="CG454" i="29" s="1"/>
  <c r="CE390" i="29"/>
  <c r="CG390" i="29" s="1"/>
  <c r="CE322" i="29"/>
  <c r="CE146" i="29"/>
  <c r="CE310" i="29"/>
  <c r="K446" i="32" s="1"/>
  <c r="CE166" i="29"/>
  <c r="K63" i="32" s="1"/>
  <c r="CE688" i="29"/>
  <c r="CE680" i="29"/>
  <c r="CG680" i="29" s="1"/>
  <c r="CE254" i="29"/>
  <c r="CE602" i="29"/>
  <c r="CG602" i="29" s="1"/>
  <c r="CE586" i="29"/>
  <c r="CG586" i="29" s="1"/>
  <c r="CE514" i="29"/>
  <c r="CG514" i="29" s="1"/>
  <c r="CE357" i="29"/>
  <c r="CG357" i="29" s="1"/>
  <c r="CE293" i="29"/>
  <c r="CE558" i="29"/>
  <c r="CE197" i="29"/>
  <c r="CE365" i="29"/>
  <c r="CG365" i="29" s="1"/>
  <c r="CE210" i="29"/>
  <c r="CG210" i="29" s="1"/>
  <c r="CE240" i="29"/>
  <c r="K122" i="32" s="1"/>
  <c r="CE224" i="29"/>
  <c r="K215" i="32" s="1"/>
  <c r="CE208" i="29"/>
  <c r="CG208" i="29" s="1"/>
  <c r="CE192" i="29"/>
  <c r="K185" i="32" s="1"/>
  <c r="CE176" i="29"/>
  <c r="CG176" i="29" s="1"/>
  <c r="CE160" i="29"/>
  <c r="CE144" i="29"/>
  <c r="CG144" i="29" s="1"/>
  <c r="CE128" i="29"/>
  <c r="K327" i="32" s="1"/>
  <c r="CE319" i="29"/>
  <c r="K89" i="32" s="1"/>
  <c r="CE99" i="29"/>
  <c r="K12" i="32" s="1"/>
  <c r="CE561" i="29"/>
  <c r="CG561" i="29" s="1"/>
  <c r="CE589" i="29"/>
  <c r="CE525" i="29"/>
  <c r="CE537" i="29"/>
  <c r="CG537" i="29" s="1"/>
  <c r="CE473" i="29"/>
  <c r="CE441" i="29"/>
  <c r="CG441" i="29" s="1"/>
  <c r="CE377" i="29"/>
  <c r="CG377" i="29" s="1"/>
  <c r="CE313" i="29"/>
  <c r="K29" i="32" s="1"/>
  <c r="CE241" i="29"/>
  <c r="K123" i="32" s="1"/>
  <c r="CE125" i="29"/>
  <c r="CE14" i="29"/>
  <c r="CE185" i="29"/>
  <c r="CE121" i="29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CE485" i="29"/>
  <c r="CG485" i="29" s="1"/>
  <c r="CE590" i="29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CE154" i="29"/>
  <c r="CE90" i="29"/>
  <c r="CE318" i="29"/>
  <c r="K88" i="32" s="1"/>
  <c r="CE174" i="29"/>
  <c r="K71" i="32" s="1"/>
  <c r="CE110" i="29"/>
  <c r="CE10" i="29"/>
  <c r="K404" i="32" s="1"/>
  <c r="CE461" i="29"/>
  <c r="CG461" i="29" s="1"/>
  <c r="CE421" i="29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CG221" i="29" s="1"/>
  <c r="CE29" i="29"/>
  <c r="CE206" i="29"/>
  <c r="CE733" i="29"/>
  <c r="CE234" i="29"/>
  <c r="CG234" i="29" s="1"/>
  <c r="CE383" i="29"/>
  <c r="CG383" i="29" s="1"/>
  <c r="CE367" i="29"/>
  <c r="CG367" i="29" s="1"/>
  <c r="CE291" i="29"/>
  <c r="K83" i="32" s="1"/>
  <c r="CE275" i="29"/>
  <c r="K384" i="32" s="1"/>
  <c r="CE251" i="29"/>
  <c r="CG251" i="29" s="1"/>
  <c r="CE235" i="29"/>
  <c r="CE219" i="29"/>
  <c r="CE203" i="29"/>
  <c r="K195" i="32" s="1"/>
  <c r="CE187" i="29"/>
  <c r="CE171" i="29"/>
  <c r="K68" i="32" s="1"/>
  <c r="CE155" i="29"/>
  <c r="K303" i="32" s="1"/>
  <c r="CE139" i="29"/>
  <c r="K287" i="32" s="1"/>
  <c r="CE123" i="29"/>
  <c r="CG123" i="29" s="1"/>
  <c r="CE47" i="29"/>
  <c r="CE31" i="29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CG145" i="29" s="1"/>
  <c r="CE646" i="29"/>
  <c r="CG646" i="29" s="1"/>
  <c r="CE740" i="29"/>
  <c r="CG740" i="29" s="1"/>
  <c r="CE724" i="29"/>
  <c r="CG724" i="29" s="1"/>
  <c r="CE474" i="29"/>
  <c r="CG474" i="29" s="1"/>
  <c r="CE466" i="29"/>
  <c r="CE458" i="29"/>
  <c r="K259" i="32" s="1"/>
  <c r="CE450" i="29"/>
  <c r="CE442" i="29"/>
  <c r="CG442" i="29" s="1"/>
  <c r="CE434" i="29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CE266" i="29"/>
  <c r="CE178" i="29"/>
  <c r="CE170" i="29"/>
  <c r="CE162" i="29"/>
  <c r="K112" i="32" s="1"/>
  <c r="CE98" i="29"/>
  <c r="CE82" i="29"/>
  <c r="K373" i="32" s="1"/>
  <c r="CE66" i="29"/>
  <c r="K358" i="32" s="1"/>
  <c r="CE326" i="29"/>
  <c r="CE278" i="29"/>
  <c r="CE182" i="29"/>
  <c r="CE118" i="29"/>
  <c r="CE18" i="29"/>
  <c r="K412" i="32" s="1"/>
  <c r="CE9" i="29"/>
  <c r="CE429" i="29"/>
  <c r="CG429" i="29" s="1"/>
  <c r="CE618" i="29"/>
  <c r="K49" i="32" s="1"/>
  <c r="CE570" i="29"/>
  <c r="K44" i="32" s="1"/>
  <c r="CE522" i="29"/>
  <c r="CE498" i="29"/>
  <c r="CG498" i="29" s="1"/>
  <c r="CE341" i="29"/>
  <c r="CE277" i="29"/>
  <c r="K386" i="32" s="1"/>
  <c r="CE744" i="29"/>
  <c r="CE542" i="29"/>
  <c r="CG542" i="29" s="1"/>
  <c r="CE245" i="29"/>
  <c r="K127" i="32" s="1"/>
  <c r="CE181" i="29"/>
  <c r="CE230" i="29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CE536" i="29"/>
  <c r="CG536" i="29" s="1"/>
  <c r="CE520" i="29"/>
  <c r="CG520" i="29" s="1"/>
  <c r="CE504" i="29"/>
  <c r="CG504" i="29" s="1"/>
  <c r="CE488" i="29"/>
  <c r="CG488" i="29" s="1"/>
  <c r="CE472" i="29"/>
  <c r="CG472" i="29" s="1"/>
  <c r="CE456" i="29"/>
  <c r="K257" i="32" s="1"/>
  <c r="CE375" i="29"/>
  <c r="CG375" i="29" s="1"/>
  <c r="CE300" i="29"/>
  <c r="CE284" i="29"/>
  <c r="CE268" i="29"/>
  <c r="CE252" i="29"/>
  <c r="CG252" i="29" s="1"/>
  <c r="CE236" i="29"/>
  <c r="K118" i="32" s="1"/>
  <c r="CE220" i="29"/>
  <c r="K211" i="32" s="1"/>
  <c r="CE204" i="29"/>
  <c r="K196" i="32" s="1"/>
  <c r="CE188" i="29"/>
  <c r="CG188" i="29" s="1"/>
  <c r="CE172" i="29"/>
  <c r="CE156" i="29"/>
  <c r="CE140" i="29"/>
  <c r="CE124" i="29"/>
  <c r="K323" i="32" s="1"/>
  <c r="CE108" i="29"/>
  <c r="CE92" i="29"/>
  <c r="CE76" i="29"/>
  <c r="K368" i="32" s="1"/>
  <c r="CE60" i="29"/>
  <c r="CE44" i="29"/>
  <c r="CE40" i="29"/>
  <c r="CE24" i="29"/>
  <c r="CE8" i="29"/>
  <c r="K402" i="32" s="1"/>
  <c r="CE315" i="29"/>
  <c r="CE111" i="29"/>
  <c r="CE95" i="29"/>
  <c r="K8" i="32" s="1"/>
  <c r="CE743" i="29"/>
  <c r="CG743" i="29" s="1"/>
  <c r="CE91" i="29"/>
  <c r="CE573" i="29"/>
  <c r="CE577" i="29"/>
  <c r="CG577" i="29" s="1"/>
  <c r="CE521" i="29"/>
  <c r="CG521" i="29" s="1"/>
  <c r="CE457" i="29"/>
  <c r="CE425" i="29"/>
  <c r="CE361" i="29"/>
  <c r="CG361" i="29" s="1"/>
  <c r="CE297" i="29"/>
  <c r="K225" i="32" s="1"/>
  <c r="CE109" i="29"/>
  <c r="CE169" i="29"/>
  <c r="CE105" i="29"/>
  <c r="CE732" i="29"/>
  <c r="CG732" i="29" s="1"/>
  <c r="CE716" i="29"/>
  <c r="CG716" i="29" s="1"/>
  <c r="CE482" i="29"/>
  <c r="CG482" i="29" s="1"/>
  <c r="CE394" i="29"/>
  <c r="CG394" i="29" s="1"/>
  <c r="CE330" i="29"/>
  <c r="CE501" i="29"/>
  <c r="CG501" i="29" s="1"/>
  <c r="CE478" i="29"/>
  <c r="CG478" i="29" s="1"/>
  <c r="CE414" i="29"/>
  <c r="CG414" i="29" s="1"/>
  <c r="CE350" i="29"/>
  <c r="CG350" i="29" s="1"/>
  <c r="CE282" i="29"/>
  <c r="CE274" i="29"/>
  <c r="K383" i="32" s="1"/>
  <c r="CE202" i="29"/>
  <c r="K194" i="32" s="1"/>
  <c r="CE194" i="29"/>
  <c r="K187" i="32" s="1"/>
  <c r="CE186" i="29"/>
  <c r="CE106" i="29"/>
  <c r="CE74" i="29"/>
  <c r="CE58" i="29"/>
  <c r="K350" i="32" s="1"/>
  <c r="CE190" i="29"/>
  <c r="K183" i="32" s="1"/>
  <c r="CE126" i="29"/>
  <c r="CG126" i="29" s="1"/>
  <c r="CE26" i="29"/>
  <c r="K420" i="32" s="1"/>
  <c r="CE46" i="29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CE301" i="29"/>
  <c r="CE205" i="29"/>
  <c r="CE13" i="29"/>
  <c r="CE62" i="29"/>
  <c r="K354" i="32" s="1"/>
  <c r="CE717" i="29"/>
  <c r="K274" i="32" s="1"/>
  <c r="CE226" i="29"/>
  <c r="K217" i="32" s="1"/>
  <c r="CE25" i="29"/>
  <c r="K419" i="32" s="1"/>
  <c r="CE605" i="29"/>
  <c r="CE471" i="29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CE249" i="29"/>
  <c r="CE55" i="29"/>
  <c r="CE133" i="29"/>
  <c r="CG133" i="29" s="1"/>
  <c r="CE22" i="29"/>
  <c r="K416" i="32" s="1"/>
  <c r="CE193" i="29"/>
  <c r="K186" i="32" s="1"/>
  <c r="CE129" i="29"/>
  <c r="CG129" i="29" s="1"/>
  <c r="CE65" i="29"/>
  <c r="K357" i="32" s="1"/>
  <c r="CE57" i="29"/>
  <c r="K349" i="32" s="1"/>
  <c r="CE49" i="29"/>
  <c r="CE696" i="29"/>
  <c r="CE708" i="29"/>
  <c r="K53" i="32" s="1"/>
  <c r="CE490" i="29"/>
  <c r="CG490" i="29" s="1"/>
  <c r="CE402" i="29"/>
  <c r="CG402" i="29" s="1"/>
  <c r="CE338" i="29"/>
  <c r="CE598" i="29"/>
  <c r="K266" i="32" s="1"/>
  <c r="CE486" i="29"/>
  <c r="CG486" i="29" s="1"/>
  <c r="CE422" i="29"/>
  <c r="CE358" i="29"/>
  <c r="CG358" i="29" s="1"/>
  <c r="CE290" i="29"/>
  <c r="CE114" i="29"/>
  <c r="K313" i="32" s="1"/>
  <c r="CE262" i="29"/>
  <c r="K144" i="32" s="1"/>
  <c r="CE198" i="29"/>
  <c r="K114" i="32" s="1"/>
  <c r="CE134" i="29"/>
  <c r="K282" i="32" s="1"/>
  <c r="CE34" i="29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CE214" i="29"/>
  <c r="CE70" i="29"/>
  <c r="CE709" i="29"/>
  <c r="CG709" i="29" s="1"/>
  <c r="CE102" i="29"/>
  <c r="CE36" i="29"/>
  <c r="K430" i="32" s="1"/>
  <c r="CE20" i="29"/>
  <c r="CE327" i="29"/>
  <c r="CE311" i="29"/>
  <c r="CE107" i="29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CE281" i="29"/>
  <c r="CG281" i="29" s="1"/>
  <c r="CE63" i="29"/>
  <c r="CE157" i="29"/>
  <c r="K305" i="32" s="1"/>
  <c r="CE93" i="29"/>
  <c r="K6" i="32" s="1"/>
  <c r="CE85" i="29"/>
  <c r="CE77" i="29"/>
  <c r="CE69" i="29"/>
  <c r="CE61" i="29"/>
  <c r="CE53" i="29"/>
  <c r="CE217" i="29"/>
  <c r="CE153" i="29"/>
  <c r="CE89" i="29"/>
  <c r="K380" i="32" s="1"/>
  <c r="CE81" i="29"/>
  <c r="CE73" i="29"/>
  <c r="K365" i="32" s="1"/>
  <c r="CE654" i="29"/>
  <c r="CG654" i="29" s="1"/>
  <c r="CE748" i="29"/>
  <c r="CE700" i="29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CE122" i="29"/>
  <c r="CE286" i="29"/>
  <c r="K28" i="32" s="1"/>
  <c r="CE238" i="29"/>
  <c r="K120" i="32" s="1"/>
  <c r="CE142" i="29"/>
  <c r="CE42" i="29"/>
  <c r="K339" i="32" s="1"/>
  <c r="CE703" i="29"/>
  <c r="CG703" i="29" s="1"/>
  <c r="CE610" i="29"/>
  <c r="CE578" i="29"/>
  <c r="CG578" i="29" s="1"/>
  <c r="CE506" i="29"/>
  <c r="K454" i="32" s="1"/>
  <c r="CE349" i="29"/>
  <c r="CE285" i="29"/>
  <c r="K27" i="32" s="1"/>
  <c r="CE566" i="29"/>
  <c r="CG566" i="29" s="1"/>
  <c r="CE550" i="29"/>
  <c r="K261" i="32" s="1"/>
  <c r="CE189" i="29"/>
  <c r="CE78" i="29"/>
  <c r="CE701" i="29"/>
  <c r="CG701" i="29" s="1"/>
  <c r="CE94" i="29"/>
  <c r="K7" i="32" s="1"/>
  <c r="CE391" i="29"/>
  <c r="CG391" i="29" s="1"/>
  <c r="CE299" i="29"/>
  <c r="K227" i="32" s="1"/>
  <c r="CE283" i="29"/>
  <c r="CE267" i="29"/>
  <c r="CE259" i="29"/>
  <c r="CE243" i="29"/>
  <c r="CE227" i="29"/>
  <c r="CE211" i="29"/>
  <c r="K202" i="32" s="1"/>
  <c r="CE195" i="29"/>
  <c r="K188" i="32" s="1"/>
  <c r="CE179" i="29"/>
  <c r="K76" i="32" s="1"/>
  <c r="CE163" i="29"/>
  <c r="CE147" i="29"/>
  <c r="CE131" i="29"/>
  <c r="CE115" i="29"/>
  <c r="CE39" i="29"/>
  <c r="CE23" i="29"/>
  <c r="CE7" i="29"/>
  <c r="K401" i="32" s="1"/>
  <c r="CE730" i="29"/>
  <c r="CG730" i="29" s="1"/>
  <c r="CE714" i="29"/>
  <c r="CE617" i="29"/>
  <c r="CG617" i="29" s="1"/>
  <c r="CE601" i="29"/>
  <c r="CE467" i="29"/>
  <c r="CG467" i="29" s="1"/>
  <c r="CE395" i="29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CE369" i="29"/>
  <c r="CG369" i="29" s="1"/>
  <c r="CE305" i="29"/>
  <c r="CE233" i="29"/>
  <c r="K115" i="32" s="1"/>
  <c r="CE117" i="29"/>
  <c r="K316" i="32" s="1"/>
  <c r="CE6" i="29"/>
  <c r="K177" i="32" s="1"/>
  <c r="CE177" i="29"/>
  <c r="K74" i="32" s="1"/>
  <c r="CE113" i="29"/>
  <c r="CE704" i="29"/>
  <c r="CG704" i="29" s="1"/>
  <c r="CE694" i="29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CE130" i="29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CD2" i="29"/>
  <c r="N667" i="29"/>
  <c r="N651" i="29"/>
  <c r="N672" i="29"/>
  <c r="N656" i="29"/>
  <c r="N639" i="29"/>
  <c r="N623" i="29"/>
  <c r="CG623" i="29"/>
  <c r="N607" i="29"/>
  <c r="N603" i="29"/>
  <c r="N587" i="29"/>
  <c r="N571" i="29"/>
  <c r="N555" i="29"/>
  <c r="N539" i="29"/>
  <c r="CG539" i="29"/>
  <c r="N604" i="29"/>
  <c r="N588" i="29"/>
  <c r="CG588" i="29"/>
  <c r="N572" i="29"/>
  <c r="N556" i="29"/>
  <c r="N540" i="29"/>
  <c r="N527" i="29"/>
  <c r="N511" i="29"/>
  <c r="CG511" i="29"/>
  <c r="N495" i="29"/>
  <c r="CG495" i="29"/>
  <c r="N459" i="29"/>
  <c r="N528" i="29"/>
  <c r="CG528" i="29"/>
  <c r="N512" i="29"/>
  <c r="N496" i="29"/>
  <c r="N480" i="29"/>
  <c r="N464" i="29"/>
  <c r="N308" i="29"/>
  <c r="CG308" i="29"/>
  <c r="N292" i="29"/>
  <c r="CG292" i="29"/>
  <c r="N276" i="29"/>
  <c r="N260" i="29"/>
  <c r="N244" i="29"/>
  <c r="N228" i="29"/>
  <c r="N212" i="29"/>
  <c r="CG212" i="29"/>
  <c r="N196" i="29"/>
  <c r="N180" i="29"/>
  <c r="N164" i="29"/>
  <c r="N148" i="29"/>
  <c r="N132" i="29"/>
  <c r="N116" i="29"/>
  <c r="N100" i="29"/>
  <c r="N84" i="29"/>
  <c r="CG84" i="29"/>
  <c r="N68" i="29"/>
  <c r="N52" i="29"/>
  <c r="N32" i="29"/>
  <c r="CG32" i="29"/>
  <c r="N16" i="29"/>
  <c r="N323" i="29"/>
  <c r="N103" i="29"/>
  <c r="N666" i="29"/>
  <c r="CG666" i="29"/>
  <c r="N549" i="29"/>
  <c r="CG549" i="29"/>
  <c r="N736" i="29"/>
  <c r="CG736" i="29"/>
  <c r="CG558" i="29"/>
  <c r="N737" i="29"/>
  <c r="CG737" i="29"/>
  <c r="N729" i="29"/>
  <c r="N721" i="29"/>
  <c r="N713" i="29"/>
  <c r="N705" i="29"/>
  <c r="N697" i="29"/>
  <c r="N569" i="29"/>
  <c r="CG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CG685" i="29"/>
  <c r="N763" i="29"/>
  <c r="N747" i="29"/>
  <c r="CG747" i="29"/>
  <c r="N691" i="29"/>
  <c r="N681" i="29"/>
  <c r="N665" i="29"/>
  <c r="N653" i="29"/>
  <c r="N637" i="29"/>
  <c r="N632" i="29"/>
  <c r="CG632" i="29"/>
  <c r="N616" i="29"/>
  <c r="N447" i="29"/>
  <c r="CG447" i="29"/>
  <c r="N431" i="29"/>
  <c r="N415" i="29"/>
  <c r="N355" i="29"/>
  <c r="N339" i="29"/>
  <c r="N440" i="29"/>
  <c r="N424" i="29"/>
  <c r="CG424" i="29"/>
  <c r="N408" i="29"/>
  <c r="N392" i="29"/>
  <c r="CG392" i="29"/>
  <c r="N376" i="29"/>
  <c r="N360" i="29"/>
  <c r="N344" i="29"/>
  <c r="N328" i="29"/>
  <c r="N387" i="29"/>
  <c r="N295" i="29"/>
  <c r="N279" i="29"/>
  <c r="N263" i="29"/>
  <c r="N255" i="29"/>
  <c r="N239" i="29"/>
  <c r="CG239" i="29"/>
  <c r="N223" i="29"/>
  <c r="N207" i="29"/>
  <c r="CG207" i="29"/>
  <c r="N191" i="29"/>
  <c r="N175" i="29"/>
  <c r="N159" i="29"/>
  <c r="N143" i="29"/>
  <c r="N127" i="29"/>
  <c r="N35" i="29"/>
  <c r="CG35" i="29"/>
  <c r="N19" i="29"/>
  <c r="N726" i="29"/>
  <c r="N710" i="29"/>
  <c r="N613" i="29"/>
  <c r="N597" i="29"/>
  <c r="N479" i="29"/>
  <c r="N463" i="29"/>
  <c r="N690" i="29"/>
  <c r="CG562" i="29"/>
  <c r="N573" i="29"/>
  <c r="N739" i="29"/>
  <c r="N537" i="29"/>
  <c r="N473" i="29"/>
  <c r="CG373" i="29"/>
  <c r="N417" i="29"/>
  <c r="N353" i="29"/>
  <c r="N289" i="29"/>
  <c r="N87" i="29"/>
  <c r="N79" i="29"/>
  <c r="N101" i="29"/>
  <c r="N37" i="29"/>
  <c r="CG37" i="29"/>
  <c r="N38" i="29"/>
  <c r="N209" i="29"/>
  <c r="N145" i="29"/>
  <c r="N663" i="29"/>
  <c r="N647" i="29"/>
  <c r="CG647" i="29"/>
  <c r="N668" i="29"/>
  <c r="N652" i="29"/>
  <c r="N635" i="29"/>
  <c r="CG635" i="29"/>
  <c r="N619" i="29"/>
  <c r="N599" i="29"/>
  <c r="N583" i="29"/>
  <c r="N567" i="29"/>
  <c r="N551" i="29"/>
  <c r="CG551" i="29"/>
  <c r="N600" i="29"/>
  <c r="CG600" i="29"/>
  <c r="N584" i="29"/>
  <c r="N568" i="29"/>
  <c r="N552" i="29"/>
  <c r="N523" i="29"/>
  <c r="N507" i="29"/>
  <c r="N491" i="29"/>
  <c r="N455" i="29"/>
  <c r="CG455" i="29"/>
  <c r="N524" i="29"/>
  <c r="N508" i="29"/>
  <c r="N492" i="29"/>
  <c r="N476" i="29"/>
  <c r="N460" i="29"/>
  <c r="N304" i="29"/>
  <c r="N288" i="29"/>
  <c r="N272" i="29"/>
  <c r="N256" i="29"/>
  <c r="CG256" i="29"/>
  <c r="N240" i="29"/>
  <c r="N224" i="29"/>
  <c r="N208" i="29"/>
  <c r="N192" i="29"/>
  <c r="N176" i="29"/>
  <c r="N160" i="29"/>
  <c r="N144" i="29"/>
  <c r="N128" i="29"/>
  <c r="N112" i="29"/>
  <c r="N96" i="29"/>
  <c r="N80" i="29"/>
  <c r="CG80" i="29"/>
  <c r="N64" i="29"/>
  <c r="CG64" i="29"/>
  <c r="N48" i="29"/>
  <c r="CG48" i="29"/>
  <c r="N28" i="29"/>
  <c r="CG28" i="29"/>
  <c r="N12" i="29"/>
  <c r="N319" i="29"/>
  <c r="N99" i="29"/>
  <c r="N561" i="29"/>
  <c r="N533" i="29"/>
  <c r="N497" i="29"/>
  <c r="CG278" i="29"/>
  <c r="N441" i="29"/>
  <c r="N377" i="29"/>
  <c r="N313" i="29"/>
  <c r="N241" i="29"/>
  <c r="N125" i="29"/>
  <c r="N169" i="29"/>
  <c r="N105" i="29"/>
  <c r="Q2" i="29"/>
  <c r="S2" i="29" s="1"/>
  <c r="N758" i="29"/>
  <c r="N742" i="29"/>
  <c r="CG742" i="29"/>
  <c r="N757" i="29"/>
  <c r="N741" i="29"/>
  <c r="N759" i="29"/>
  <c r="N687" i="29"/>
  <c r="N677" i="29"/>
  <c r="N661" i="29"/>
  <c r="N649" i="29"/>
  <c r="N633" i="29"/>
  <c r="CG633" i="29"/>
  <c r="N628" i="29"/>
  <c r="N612" i="29"/>
  <c r="N443" i="29"/>
  <c r="N427" i="29"/>
  <c r="N411" i="29"/>
  <c r="N351" i="29"/>
  <c r="CG351" i="29"/>
  <c r="N335" i="29"/>
  <c r="CG335" i="29"/>
  <c r="N436" i="29"/>
  <c r="N420" i="29"/>
  <c r="CG420" i="29"/>
  <c r="N404" i="29"/>
  <c r="CG404" i="29"/>
  <c r="N388" i="29"/>
  <c r="CG388" i="29"/>
  <c r="N372" i="29"/>
  <c r="N356" i="29"/>
  <c r="N340" i="29"/>
  <c r="CG340" i="29"/>
  <c r="N324" i="29"/>
  <c r="CG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CG722" i="29"/>
  <c r="N706" i="29"/>
  <c r="CG706" i="29"/>
  <c r="N609" i="29"/>
  <c r="N593" i="29"/>
  <c r="N475" i="29"/>
  <c r="CG650" i="29"/>
  <c r="N557" i="29"/>
  <c r="N577" i="29"/>
  <c r="N521" i="29"/>
  <c r="N457" i="29"/>
  <c r="CG378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CG563" i="29"/>
  <c r="N547" i="29"/>
  <c r="N596" i="29"/>
  <c r="N580" i="29"/>
  <c r="CG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CG44" i="29"/>
  <c r="N40" i="29"/>
  <c r="N24" i="29"/>
  <c r="N8" i="29"/>
  <c r="N315" i="29"/>
  <c r="N111" i="29"/>
  <c r="N95" i="29"/>
  <c r="N743" i="29"/>
  <c r="N91" i="29"/>
  <c r="CG91" i="29"/>
  <c r="N581" i="29"/>
  <c r="N517" i="29"/>
  <c r="CG731" i="29"/>
  <c r="CG574" i="29"/>
  <c r="N545" i="29"/>
  <c r="N481" i="29"/>
  <c r="CG422" i="29"/>
  <c r="N425" i="29"/>
  <c r="N361" i="29"/>
  <c r="N297" i="29"/>
  <c r="N109" i="29"/>
  <c r="N217" i="29"/>
  <c r="N153" i="29"/>
  <c r="N89" i="29"/>
  <c r="N81" i="29"/>
  <c r="N73" i="29"/>
  <c r="CG17" i="29"/>
  <c r="N754" i="29"/>
  <c r="N738" i="29"/>
  <c r="N753" i="29"/>
  <c r="CG753" i="29"/>
  <c r="N755" i="29"/>
  <c r="CG755" i="29"/>
  <c r="N683" i="29"/>
  <c r="N673" i="29"/>
  <c r="CG673" i="29"/>
  <c r="N657" i="29"/>
  <c r="CG657" i="29"/>
  <c r="N645" i="29"/>
  <c r="CG645" i="29"/>
  <c r="N629" i="29"/>
  <c r="N640" i="29"/>
  <c r="N624" i="29"/>
  <c r="N608" i="29"/>
  <c r="CG608" i="29"/>
  <c r="N439" i="29"/>
  <c r="N423" i="29"/>
  <c r="CG423" i="29"/>
  <c r="N407" i="29"/>
  <c r="CG407" i="29"/>
  <c r="N347" i="29"/>
  <c r="CG347" i="29"/>
  <c r="N331" i="29"/>
  <c r="CG331" i="29"/>
  <c r="N448" i="29"/>
  <c r="N432" i="29"/>
  <c r="N416" i="29"/>
  <c r="N400" i="29"/>
  <c r="CG400" i="29"/>
  <c r="N384" i="29"/>
  <c r="CG384" i="29"/>
  <c r="N368" i="29"/>
  <c r="N352" i="29"/>
  <c r="N336" i="29"/>
  <c r="CG336" i="29"/>
  <c r="N320" i="29"/>
  <c r="N399" i="29"/>
  <c r="N379" i="29"/>
  <c r="CG379" i="29"/>
  <c r="N363" i="29"/>
  <c r="CG363" i="29"/>
  <c r="N303" i="29"/>
  <c r="N287" i="29"/>
  <c r="N271" i="29"/>
  <c r="N247" i="29"/>
  <c r="CG247" i="29"/>
  <c r="N231" i="29"/>
  <c r="N215" i="29"/>
  <c r="N199" i="29"/>
  <c r="CG199" i="29"/>
  <c r="N183" i="29"/>
  <c r="N167" i="29"/>
  <c r="N151" i="29"/>
  <c r="N135" i="29"/>
  <c r="CG135" i="29"/>
  <c r="N119" i="29"/>
  <c r="CG119" i="29"/>
  <c r="N43" i="29"/>
  <c r="N27" i="29"/>
  <c r="N11" i="29"/>
  <c r="N734" i="29"/>
  <c r="CG734" i="29"/>
  <c r="N718" i="29"/>
  <c r="CG718" i="29"/>
  <c r="N702" i="29"/>
  <c r="N621" i="29"/>
  <c r="N605" i="29"/>
  <c r="N471" i="29"/>
  <c r="N674" i="29"/>
  <c r="CG642" i="29"/>
  <c r="N541" i="29"/>
  <c r="N712" i="29"/>
  <c r="CG712" i="29"/>
  <c r="CG688" i="29"/>
  <c r="N505" i="29"/>
  <c r="CG421" i="29"/>
  <c r="N449" i="29"/>
  <c r="N385" i="29"/>
  <c r="N321" i="29"/>
  <c r="N249" i="29"/>
  <c r="N55" i="29"/>
  <c r="CG186" i="29"/>
  <c r="N133" i="29"/>
  <c r="N83" i="29"/>
  <c r="CG83" i="29"/>
  <c r="N75" i="29"/>
  <c r="N67" i="29"/>
  <c r="N59" i="29"/>
  <c r="N51" i="29"/>
  <c r="N6" i="29"/>
  <c r="N177" i="29"/>
  <c r="N113" i="29"/>
  <c r="N671" i="29"/>
  <c r="N655" i="29"/>
  <c r="CG655" i="29"/>
  <c r="N676" i="29"/>
  <c r="CG676" i="29"/>
  <c r="N660" i="29"/>
  <c r="CG660" i="29"/>
  <c r="N644" i="29"/>
  <c r="CG644" i="29"/>
  <c r="N643" i="29"/>
  <c r="N627" i="29"/>
  <c r="N611" i="29"/>
  <c r="CG611" i="29"/>
  <c r="N591" i="29"/>
  <c r="N575" i="29"/>
  <c r="CG575" i="29"/>
  <c r="N559" i="29"/>
  <c r="CG559" i="29"/>
  <c r="N543" i="29"/>
  <c r="N592" i="29"/>
  <c r="CG592" i="29"/>
  <c r="N576" i="29"/>
  <c r="N560" i="29"/>
  <c r="N544" i="29"/>
  <c r="N531" i="29"/>
  <c r="CG531" i="29"/>
  <c r="N515" i="29"/>
  <c r="CG515" i="29"/>
  <c r="N499" i="29"/>
  <c r="CG499" i="29"/>
  <c r="N483" i="29"/>
  <c r="N532" i="29"/>
  <c r="CG532" i="29"/>
  <c r="N516" i="29"/>
  <c r="N500" i="29"/>
  <c r="N484" i="29"/>
  <c r="CG484" i="29"/>
  <c r="N468" i="29"/>
  <c r="CG468" i="29"/>
  <c r="N452" i="29"/>
  <c r="CG452" i="29"/>
  <c r="N371" i="29"/>
  <c r="CG371" i="29"/>
  <c r="N307" i="29"/>
  <c r="N312" i="29"/>
  <c r="CG312" i="29"/>
  <c r="N296" i="29"/>
  <c r="N280" i="29"/>
  <c r="N264" i="29"/>
  <c r="N248" i="29"/>
  <c r="N232" i="29"/>
  <c r="CG232" i="29"/>
  <c r="N216" i="29"/>
  <c r="CG216" i="29"/>
  <c r="N200" i="29"/>
  <c r="N184" i="29"/>
  <c r="CG184" i="29"/>
  <c r="N168" i="29"/>
  <c r="N152" i="29"/>
  <c r="N136" i="29"/>
  <c r="CG136" i="29"/>
  <c r="N120" i="29"/>
  <c r="N104" i="29"/>
  <c r="CG104" i="29"/>
  <c r="N88" i="29"/>
  <c r="CG88" i="29"/>
  <c r="N72" i="29"/>
  <c r="N56" i="29"/>
  <c r="CG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CG230" i="29"/>
  <c r="N30" i="29"/>
  <c r="N201" i="29"/>
  <c r="N137" i="29"/>
  <c r="N750" i="29"/>
  <c r="N749" i="29"/>
  <c r="N689" i="29"/>
  <c r="N751" i="29"/>
  <c r="N679" i="29"/>
  <c r="N669" i="29"/>
  <c r="CG669" i="29"/>
  <c r="N641" i="29"/>
  <c r="CG641" i="29"/>
  <c r="N625" i="29"/>
  <c r="CG625" i="29"/>
  <c r="N636" i="29"/>
  <c r="N620" i="29"/>
  <c r="N435" i="29"/>
  <c r="N419" i="29"/>
  <c r="N403" i="29"/>
  <c r="N359" i="29"/>
  <c r="CG359" i="29"/>
  <c r="N343" i="29"/>
  <c r="CG343" i="29"/>
  <c r="N444" i="29"/>
  <c r="CG444" i="29"/>
  <c r="N428" i="29"/>
  <c r="N412" i="29"/>
  <c r="N396" i="29"/>
  <c r="N380" i="29"/>
  <c r="N364" i="29"/>
  <c r="N348" i="29"/>
  <c r="CG348" i="29"/>
  <c r="N332" i="29"/>
  <c r="CG332" i="29"/>
  <c r="N316" i="29"/>
  <c r="CG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CG525" i="29"/>
  <c r="N728" i="29"/>
  <c r="N553" i="29"/>
  <c r="N489" i="29"/>
  <c r="CG522" i="29"/>
  <c r="N509" i="29"/>
  <c r="N433" i="29"/>
  <c r="N369" i="29"/>
  <c r="N305" i="29"/>
  <c r="N233" i="29"/>
  <c r="N117" i="29"/>
  <c r="CG158" i="29"/>
  <c r="N225" i="29"/>
  <c r="N161" i="29"/>
  <c r="N97" i="29"/>
  <c r="N5" i="29"/>
  <c r="AU2" i="29"/>
  <c r="AW2" i="29" s="1"/>
  <c r="CC2" i="29"/>
  <c r="J2" i="15"/>
  <c r="C3" i="30" s="1"/>
  <c r="J104" i="32" l="1"/>
  <c r="K104" i="32"/>
  <c r="J60" i="32"/>
  <c r="K60" i="32"/>
  <c r="J392" i="32"/>
  <c r="K392" i="32"/>
  <c r="J290" i="32"/>
  <c r="K290" i="32"/>
  <c r="J372" i="32"/>
  <c r="K372" i="32"/>
  <c r="J376" i="32"/>
  <c r="K376" i="32"/>
  <c r="J414" i="32"/>
  <c r="K414" i="32"/>
  <c r="J428" i="32"/>
  <c r="K428" i="32"/>
  <c r="J447" i="32"/>
  <c r="K447" i="32"/>
  <c r="J95" i="32"/>
  <c r="K95" i="32"/>
  <c r="J163" i="32"/>
  <c r="K163" i="32"/>
  <c r="J343" i="32"/>
  <c r="K343" i="32"/>
  <c r="J232" i="32"/>
  <c r="K232" i="32"/>
  <c r="J352" i="32"/>
  <c r="K352" i="32"/>
  <c r="J181" i="32"/>
  <c r="K181" i="32"/>
  <c r="J78" i="32"/>
  <c r="K78" i="32"/>
  <c r="J30" i="32"/>
  <c r="K30" i="32"/>
  <c r="J32" i="32"/>
  <c r="K32" i="32"/>
  <c r="J255" i="32"/>
  <c r="K255" i="32"/>
  <c r="J212" i="32"/>
  <c r="K212" i="32"/>
  <c r="J324" i="32"/>
  <c r="K324" i="32"/>
  <c r="J455" i="32"/>
  <c r="K455" i="32"/>
  <c r="J85" i="32"/>
  <c r="K85" i="32"/>
  <c r="J457" i="32"/>
  <c r="K457" i="32"/>
  <c r="J10" i="32"/>
  <c r="K10" i="32"/>
  <c r="J14" i="32"/>
  <c r="K14" i="32"/>
  <c r="J119" i="32"/>
  <c r="K119" i="32"/>
  <c r="J13" i="32"/>
  <c r="K13" i="32"/>
  <c r="J219" i="32"/>
  <c r="K219" i="32"/>
  <c r="J283" i="32"/>
  <c r="K283" i="32"/>
  <c r="J442" i="32"/>
  <c r="K442" i="32"/>
  <c r="J230" i="32"/>
  <c r="K230" i="32"/>
  <c r="J91" i="32"/>
  <c r="K91" i="32"/>
  <c r="J239" i="32"/>
  <c r="K239" i="32"/>
  <c r="J273" i="32"/>
  <c r="K273" i="32"/>
  <c r="J345" i="32"/>
  <c r="K345" i="32"/>
  <c r="J200" i="32"/>
  <c r="K200" i="32"/>
  <c r="J246" i="32"/>
  <c r="K246" i="32"/>
  <c r="J243" i="32"/>
  <c r="K243" i="32"/>
  <c r="J171" i="32"/>
  <c r="K171" i="32"/>
  <c r="J379" i="32"/>
  <c r="K379" i="32"/>
  <c r="J207" i="32"/>
  <c r="K207" i="32"/>
  <c r="J161" i="32"/>
  <c r="K161" i="32"/>
  <c r="J234" i="32"/>
  <c r="K234" i="32"/>
  <c r="J160" i="32"/>
  <c r="K160" i="32"/>
  <c r="J356" i="32"/>
  <c r="K356" i="32"/>
  <c r="J244" i="32"/>
  <c r="K244" i="32"/>
  <c r="J301" i="32"/>
  <c r="K301" i="32"/>
  <c r="J15" i="32"/>
  <c r="K15" i="32"/>
  <c r="J235" i="32"/>
  <c r="K235" i="32"/>
  <c r="J328" i="32"/>
  <c r="K328" i="32"/>
  <c r="J325" i="32"/>
  <c r="K325" i="32"/>
  <c r="J397" i="32"/>
  <c r="K397" i="32"/>
  <c r="J24" i="32"/>
  <c r="K24" i="32"/>
  <c r="J5" i="32"/>
  <c r="K5" i="32"/>
  <c r="J41" i="32"/>
  <c r="K41" i="32"/>
  <c r="J38" i="32"/>
  <c r="K38" i="32"/>
  <c r="J23" i="32"/>
  <c r="K23" i="32"/>
  <c r="J294" i="32"/>
  <c r="K294" i="32"/>
  <c r="J440" i="32"/>
  <c r="K440" i="32"/>
  <c r="J448" i="32"/>
  <c r="K448" i="32"/>
  <c r="J280" i="32"/>
  <c r="K280" i="32"/>
  <c r="J142" i="32"/>
  <c r="K142" i="32"/>
  <c r="J265" i="32"/>
  <c r="K265" i="32"/>
  <c r="J17" i="32"/>
  <c r="K17" i="32"/>
  <c r="J223" i="32"/>
  <c r="K223" i="32"/>
  <c r="J248" i="32"/>
  <c r="K248" i="32"/>
  <c r="J242" i="32"/>
  <c r="K242" i="32"/>
  <c r="J333" i="32"/>
  <c r="K333" i="32"/>
  <c r="J371" i="32"/>
  <c r="K371" i="32"/>
  <c r="J153" i="32"/>
  <c r="K153" i="32"/>
  <c r="J417" i="32"/>
  <c r="K417" i="32"/>
  <c r="J321" i="32"/>
  <c r="K321" i="32"/>
  <c r="J208" i="32"/>
  <c r="K208" i="32"/>
  <c r="J355" i="32"/>
  <c r="K355" i="32"/>
  <c r="J391" i="32"/>
  <c r="K391" i="32"/>
  <c r="J258" i="32"/>
  <c r="K258" i="32"/>
  <c r="J155" i="32"/>
  <c r="K155" i="32"/>
  <c r="J21" i="32"/>
  <c r="K21" i="32"/>
  <c r="J55" i="32"/>
  <c r="K55" i="32"/>
  <c r="J403" i="32"/>
  <c r="K403" i="32"/>
  <c r="J11" i="32"/>
  <c r="K11" i="32"/>
  <c r="J180" i="32"/>
  <c r="K180" i="32"/>
  <c r="J159" i="32"/>
  <c r="K159" i="32"/>
  <c r="J106" i="32"/>
  <c r="K106" i="32"/>
  <c r="J100" i="32"/>
  <c r="K100" i="32"/>
  <c r="J90" i="32"/>
  <c r="K90" i="32"/>
  <c r="J410" i="32"/>
  <c r="K410" i="32"/>
  <c r="J80" i="32"/>
  <c r="K80" i="32"/>
  <c r="J48" i="32"/>
  <c r="K48" i="32"/>
  <c r="J263" i="32"/>
  <c r="K263" i="32"/>
  <c r="J395" i="32"/>
  <c r="K395" i="32"/>
  <c r="J236" i="32"/>
  <c r="K236" i="32"/>
  <c r="J464" i="32"/>
  <c r="K464" i="32"/>
  <c r="J45" i="32"/>
  <c r="K45" i="32"/>
  <c r="J162" i="32"/>
  <c r="K162" i="32"/>
  <c r="J319" i="32"/>
  <c r="K319" i="32"/>
  <c r="J130" i="32"/>
  <c r="K130" i="32"/>
  <c r="J39" i="32"/>
  <c r="K39" i="32"/>
  <c r="J173" i="32"/>
  <c r="K173" i="32"/>
  <c r="J158" i="32"/>
  <c r="K158" i="32"/>
  <c r="J9" i="32"/>
  <c r="K9" i="32"/>
  <c r="J175" i="32"/>
  <c r="K175" i="32"/>
  <c r="J396" i="32"/>
  <c r="K396" i="32"/>
  <c r="J433" i="32"/>
  <c r="K433" i="32"/>
  <c r="J218" i="32"/>
  <c r="K218" i="32"/>
  <c r="J226" i="32"/>
  <c r="K226" i="32"/>
  <c r="J176" i="32"/>
  <c r="K176" i="32"/>
  <c r="J437" i="32"/>
  <c r="K437" i="32"/>
  <c r="J390" i="32"/>
  <c r="K390" i="32"/>
  <c r="J362" i="32"/>
  <c r="K362" i="32"/>
  <c r="J245" i="32"/>
  <c r="K245" i="32"/>
  <c r="J276" i="32"/>
  <c r="K276" i="32"/>
  <c r="J134" i="32"/>
  <c r="K134" i="32"/>
  <c r="J116" i="32"/>
  <c r="K116" i="32"/>
  <c r="J201" i="32"/>
  <c r="K201" i="32"/>
  <c r="J285" i="32"/>
  <c r="K285" i="32"/>
  <c r="J426" i="32"/>
  <c r="K426" i="32"/>
  <c r="J191" i="32"/>
  <c r="K191" i="32"/>
  <c r="J411" i="32"/>
  <c r="K411" i="32"/>
  <c r="J269" i="32"/>
  <c r="K269" i="32"/>
  <c r="J270" i="32"/>
  <c r="K270" i="32"/>
  <c r="J33" i="32"/>
  <c r="K33" i="32"/>
  <c r="J36" i="32"/>
  <c r="K36" i="32"/>
  <c r="J284" i="32"/>
  <c r="K284" i="32"/>
  <c r="J146" i="32"/>
  <c r="K146" i="32"/>
  <c r="J98" i="32"/>
  <c r="K98" i="32"/>
  <c r="J451" i="32"/>
  <c r="K451" i="32"/>
  <c r="J278" i="32"/>
  <c r="K278" i="32"/>
  <c r="J164" i="32"/>
  <c r="K164" i="32"/>
  <c r="J314" i="32"/>
  <c r="K314" i="32"/>
  <c r="J125" i="32"/>
  <c r="K125" i="32"/>
  <c r="J369" i="32"/>
  <c r="K369" i="32"/>
  <c r="J97" i="32"/>
  <c r="K97" i="32"/>
  <c r="J111" i="32"/>
  <c r="K111" i="32"/>
  <c r="J353" i="32"/>
  <c r="K353" i="32"/>
  <c r="J240" i="32"/>
  <c r="K240" i="32"/>
  <c r="J20" i="32"/>
  <c r="K20" i="32"/>
  <c r="J205" i="32"/>
  <c r="K205" i="32"/>
  <c r="J309" i="32"/>
  <c r="K309" i="32"/>
  <c r="J281" i="32"/>
  <c r="K281" i="32"/>
  <c r="J407" i="32"/>
  <c r="K407" i="32"/>
  <c r="J366" i="32"/>
  <c r="K366" i="32"/>
  <c r="J18" i="32"/>
  <c r="K18" i="32"/>
  <c r="J418" i="32"/>
  <c r="K418" i="32"/>
  <c r="J288" i="32"/>
  <c r="K288" i="32"/>
  <c r="J439" i="32"/>
  <c r="K439" i="32"/>
  <c r="J238" i="32"/>
  <c r="K238" i="32"/>
  <c r="J317" i="32"/>
  <c r="K317" i="32"/>
  <c r="J67" i="32"/>
  <c r="K67" i="32"/>
  <c r="J425" i="32"/>
  <c r="K425" i="32"/>
  <c r="J210" i="32"/>
  <c r="K210" i="32"/>
  <c r="J277" i="32"/>
  <c r="K277" i="32"/>
  <c r="J381" i="32"/>
  <c r="K381" i="32"/>
  <c r="J456" i="32"/>
  <c r="K456" i="32"/>
  <c r="J320" i="32"/>
  <c r="K320" i="32"/>
  <c r="J42" i="32"/>
  <c r="K42" i="32"/>
  <c r="J292" i="32"/>
  <c r="K292" i="32"/>
  <c r="J136" i="32"/>
  <c r="K136" i="32"/>
  <c r="J359" i="32"/>
  <c r="K359" i="32"/>
  <c r="J107" i="32"/>
  <c r="K107" i="32"/>
  <c r="J199" i="32"/>
  <c r="K199" i="32"/>
  <c r="J124" i="32"/>
  <c r="K124" i="32"/>
  <c r="J252" i="32"/>
  <c r="K252" i="32"/>
  <c r="J193" i="32"/>
  <c r="K193" i="32"/>
  <c r="J436" i="32"/>
  <c r="K436" i="32"/>
  <c r="J77" i="32"/>
  <c r="K77" i="32"/>
  <c r="J421" i="32"/>
  <c r="K421" i="32"/>
  <c r="J206" i="32"/>
  <c r="K206" i="32"/>
  <c r="J459" i="32"/>
  <c r="K459" i="32"/>
  <c r="J102" i="32"/>
  <c r="K102" i="32"/>
  <c r="J338" i="32"/>
  <c r="K338" i="32"/>
  <c r="J99" i="32"/>
  <c r="K99" i="32"/>
  <c r="J335" i="32"/>
  <c r="K335" i="32"/>
  <c r="J467" i="32"/>
  <c r="K467" i="32"/>
  <c r="J50" i="32"/>
  <c r="K50" i="32"/>
  <c r="J300" i="32"/>
  <c r="K300" i="32"/>
  <c r="J389" i="32"/>
  <c r="K389" i="32"/>
  <c r="J250" i="32"/>
  <c r="K250" i="32"/>
  <c r="J57" i="32"/>
  <c r="K57" i="32"/>
  <c r="J443" i="32"/>
  <c r="K443" i="32"/>
  <c r="J332" i="32"/>
  <c r="K332" i="32"/>
  <c r="J26" i="32"/>
  <c r="K26" i="32"/>
  <c r="J167" i="32"/>
  <c r="K167" i="32"/>
  <c r="J279" i="32"/>
  <c r="K279" i="32"/>
  <c r="J141" i="32"/>
  <c r="K141" i="32"/>
  <c r="J182" i="32"/>
  <c r="K182" i="32"/>
  <c r="J361" i="32"/>
  <c r="K361" i="32"/>
  <c r="J231" i="32"/>
  <c r="K231" i="32"/>
  <c r="J62" i="32"/>
  <c r="K62" i="32"/>
  <c r="J460" i="32"/>
  <c r="K460" i="32"/>
  <c r="J347" i="32"/>
  <c r="K347" i="32"/>
  <c r="J197" i="32"/>
  <c r="K197" i="32"/>
  <c r="J19" i="32"/>
  <c r="K19" i="32"/>
  <c r="J66" i="32"/>
  <c r="K66" i="32"/>
  <c r="J46" i="32"/>
  <c r="K46" i="32"/>
  <c r="J337" i="32"/>
  <c r="K337" i="32"/>
  <c r="J304" i="32"/>
  <c r="K304" i="32"/>
  <c r="J393" i="32"/>
  <c r="K393" i="32"/>
  <c r="J79" i="32"/>
  <c r="K79" i="32"/>
  <c r="J75" i="32"/>
  <c r="K75" i="32"/>
  <c r="J35" i="32"/>
  <c r="K35" i="32"/>
  <c r="J344" i="32"/>
  <c r="K344" i="32"/>
  <c r="J117" i="32"/>
  <c r="K117" i="32"/>
  <c r="J198" i="32"/>
  <c r="K198" i="32"/>
  <c r="J302" i="32"/>
  <c r="K302" i="32"/>
  <c r="J82" i="32"/>
  <c r="K82" i="32"/>
  <c r="J308" i="32"/>
  <c r="K308" i="32"/>
  <c r="J190" i="32"/>
  <c r="K190" i="32"/>
  <c r="J54" i="32"/>
  <c r="K54" i="32"/>
  <c r="J367" i="32"/>
  <c r="K367" i="32"/>
  <c r="J413" i="32"/>
  <c r="K413" i="32"/>
  <c r="J214" i="32"/>
  <c r="K214" i="32"/>
  <c r="J213" i="32"/>
  <c r="K213" i="32"/>
  <c r="J424" i="32"/>
  <c r="K424" i="32"/>
  <c r="J264" i="32"/>
  <c r="K264" i="32"/>
  <c r="J360" i="32"/>
  <c r="K360" i="32"/>
  <c r="J189" i="32"/>
  <c r="K189" i="32"/>
  <c r="J340" i="32"/>
  <c r="K340" i="32"/>
  <c r="J222" i="32"/>
  <c r="K222" i="32"/>
  <c r="J427" i="32"/>
  <c r="K427" i="32"/>
  <c r="J170" i="32"/>
  <c r="K170" i="32"/>
  <c r="J398" i="32"/>
  <c r="K398" i="32"/>
  <c r="J399" i="32"/>
  <c r="K399" i="32"/>
  <c r="J400" i="32"/>
  <c r="K400" i="32"/>
  <c r="J385" i="32"/>
  <c r="K385" i="32"/>
  <c r="J271" i="32"/>
  <c r="K271" i="32"/>
  <c r="J65" i="32"/>
  <c r="K65" i="32"/>
  <c r="J224" i="32"/>
  <c r="K224" i="32"/>
  <c r="J178" i="32"/>
  <c r="K178" i="32"/>
  <c r="J406" i="32"/>
  <c r="K406" i="32"/>
  <c r="J295" i="32"/>
  <c r="K295" i="32"/>
  <c r="J149" i="32"/>
  <c r="K149" i="32"/>
  <c r="J312" i="32"/>
  <c r="K312" i="32"/>
  <c r="J450" i="32"/>
  <c r="K450" i="32"/>
  <c r="J92" i="32"/>
  <c r="K92" i="32"/>
  <c r="J346" i="32"/>
  <c r="K346" i="32"/>
  <c r="J131" i="32"/>
  <c r="K131" i="32"/>
  <c r="J40" i="32"/>
  <c r="K40" i="32"/>
  <c r="J229" i="32"/>
  <c r="K229" i="32"/>
  <c r="J179" i="32"/>
  <c r="K179" i="32"/>
  <c r="J22" i="32"/>
  <c r="K22" i="32"/>
  <c r="J382" i="32"/>
  <c r="K382" i="32"/>
  <c r="J341" i="32"/>
  <c r="K341" i="32"/>
  <c r="J69" i="32"/>
  <c r="K69" i="32"/>
  <c r="J228" i="32"/>
  <c r="K228" i="32"/>
  <c r="J453" i="32"/>
  <c r="K453" i="32"/>
  <c r="J221" i="32"/>
  <c r="K221" i="32"/>
  <c r="J336" i="32"/>
  <c r="K336" i="32"/>
  <c r="J387" i="32"/>
  <c r="K387" i="32"/>
  <c r="J148" i="32"/>
  <c r="K148" i="32"/>
  <c r="J293" i="32"/>
  <c r="K293" i="32"/>
  <c r="J322" i="32"/>
  <c r="K322" i="32"/>
  <c r="J133" i="32"/>
  <c r="K133" i="32"/>
  <c r="J423" i="32"/>
  <c r="K423" i="32"/>
  <c r="J132" i="32"/>
  <c r="K132" i="32"/>
  <c r="J247" i="32"/>
  <c r="K247" i="32"/>
  <c r="J408" i="32"/>
  <c r="K408" i="32"/>
  <c r="J165" i="32"/>
  <c r="K165" i="32"/>
  <c r="J73" i="32"/>
  <c r="K73" i="32"/>
  <c r="J374" i="32"/>
  <c r="K374" i="32"/>
  <c r="J311" i="32"/>
  <c r="K311" i="32"/>
  <c r="J429" i="32"/>
  <c r="K429" i="32"/>
  <c r="J121" i="32"/>
  <c r="K121" i="32"/>
  <c r="J70" i="32"/>
  <c r="K70" i="32"/>
  <c r="J306" i="32"/>
  <c r="K306" i="32"/>
  <c r="J431" i="32"/>
  <c r="K431" i="32"/>
  <c r="J375" i="32"/>
  <c r="K375" i="32"/>
  <c r="J203" i="32"/>
  <c r="K203" i="32"/>
  <c r="J318" i="32"/>
  <c r="K318" i="32"/>
  <c r="J129" i="32"/>
  <c r="K129" i="32"/>
  <c r="J237" i="32"/>
  <c r="K237" i="32"/>
  <c r="J138" i="32"/>
  <c r="K138" i="32"/>
  <c r="J256" i="32"/>
  <c r="K256" i="32"/>
  <c r="J262" i="32"/>
  <c r="K262" i="32"/>
  <c r="J253" i="32"/>
  <c r="K253" i="32"/>
  <c r="J84" i="32"/>
  <c r="K84" i="32"/>
  <c r="J169" i="32"/>
  <c r="K169" i="32"/>
  <c r="J156" i="32"/>
  <c r="K156" i="32"/>
  <c r="J251" i="32"/>
  <c r="K251" i="32"/>
  <c r="J51" i="32"/>
  <c r="K51" i="32"/>
  <c r="J348" i="32"/>
  <c r="K348" i="32"/>
  <c r="J81" i="32"/>
  <c r="K81" i="32"/>
  <c r="J394" i="32"/>
  <c r="K394" i="32"/>
  <c r="J43" i="32"/>
  <c r="K43" i="32"/>
  <c r="J94" i="32"/>
  <c r="K94" i="32"/>
  <c r="J275" i="32"/>
  <c r="K275" i="32"/>
  <c r="J422" i="32"/>
  <c r="K422" i="32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762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J188" i="32"/>
  <c r="L188" i="32" s="1"/>
  <c r="CG346" i="29"/>
  <c r="J241" i="32"/>
  <c r="L241" i="32" s="1"/>
  <c r="CG157" i="29"/>
  <c r="J305" i="32"/>
  <c r="L305" i="32" s="1"/>
  <c r="CG226" i="29"/>
  <c r="J217" i="32"/>
  <c r="L217" i="32" s="1"/>
  <c r="CG274" i="29"/>
  <c r="J383" i="32"/>
  <c r="L383" i="32" s="1"/>
  <c r="CG220" i="29"/>
  <c r="J211" i="32"/>
  <c r="L211" i="32" s="1"/>
  <c r="CG82" i="29"/>
  <c r="J373" i="32"/>
  <c r="L373" i="32" s="1"/>
  <c r="CG149" i="29"/>
  <c r="J297" i="32"/>
  <c r="L297" i="32" s="1"/>
  <c r="CG171" i="29"/>
  <c r="J68" i="32"/>
  <c r="L68" i="32" s="1"/>
  <c r="CG317" i="29"/>
  <c r="J157" i="32"/>
  <c r="L157" i="32" s="1"/>
  <c r="CG313" i="29"/>
  <c r="J29" i="32"/>
  <c r="L29" i="32" s="1"/>
  <c r="CG99" i="29"/>
  <c r="J12" i="32"/>
  <c r="L12" i="32" s="1"/>
  <c r="CG224" i="29"/>
  <c r="J215" i="32"/>
  <c r="L215" i="32" s="1"/>
  <c r="CG225" i="29"/>
  <c r="J216" i="32"/>
  <c r="L216" i="32" s="1"/>
  <c r="CG87" i="29"/>
  <c r="J378" i="32"/>
  <c r="L378" i="32" s="1"/>
  <c r="CG713" i="29"/>
  <c r="J103" i="32"/>
  <c r="L103" i="32" s="1"/>
  <c r="CG159" i="29"/>
  <c r="J307" i="32"/>
  <c r="L307" i="32" s="1"/>
  <c r="CG279" i="29"/>
  <c r="J388" i="32"/>
  <c r="L388" i="32" s="1"/>
  <c r="CG138" i="29"/>
  <c r="J286" i="32"/>
  <c r="L286" i="32" s="1"/>
  <c r="CG265" i="29"/>
  <c r="J147" i="32"/>
  <c r="L147" i="32" s="1"/>
  <c r="CG167" i="29"/>
  <c r="J64" i="32"/>
  <c r="L64" i="32" s="1"/>
  <c r="CG303" i="29"/>
  <c r="J151" i="32"/>
  <c r="L151" i="32" s="1"/>
  <c r="CG448" i="29"/>
  <c r="J254" i="32"/>
  <c r="L254" i="32" s="1"/>
  <c r="CG599" i="29"/>
  <c r="J267" i="32"/>
  <c r="L267" i="32" s="1"/>
  <c r="CG637" i="29"/>
  <c r="J272" i="32"/>
  <c r="L272" i="32" s="1"/>
  <c r="CG745" i="29"/>
  <c r="J110" i="32"/>
  <c r="L110" i="32" s="1"/>
  <c r="CG150" i="29"/>
  <c r="J298" i="32"/>
  <c r="L298" i="32" s="1"/>
  <c r="CG233" i="29"/>
  <c r="J115" i="32"/>
  <c r="L115" i="32" s="1"/>
  <c r="CG7" i="29"/>
  <c r="J401" i="32"/>
  <c r="L401" i="32" s="1"/>
  <c r="CG286" i="29"/>
  <c r="J28" i="32"/>
  <c r="L28" i="32" s="1"/>
  <c r="CG198" i="29"/>
  <c r="J114" i="32"/>
  <c r="L114" i="32" s="1"/>
  <c r="CG290" i="29"/>
  <c r="CG246" i="29"/>
  <c r="J128" i="32"/>
  <c r="L128" i="32" s="1"/>
  <c r="CG211" i="29"/>
  <c r="J202" i="32"/>
  <c r="L202" i="32" s="1"/>
  <c r="CG94" i="29"/>
  <c r="J7" i="32"/>
  <c r="L7" i="32" s="1"/>
  <c r="CG506" i="29"/>
  <c r="J454" i="32"/>
  <c r="L454" i="32" s="1"/>
  <c r="CG262" i="29"/>
  <c r="J144" i="32"/>
  <c r="L144" i="32" s="1"/>
  <c r="CG193" i="29"/>
  <c r="J186" i="32"/>
  <c r="L186" i="32" s="1"/>
  <c r="CG717" i="29"/>
  <c r="J274" i="32"/>
  <c r="L274" i="32" s="1"/>
  <c r="CG190" i="29"/>
  <c r="J183" i="32"/>
  <c r="L183" i="32" s="1"/>
  <c r="CG236" i="29"/>
  <c r="J118" i="32"/>
  <c r="L118" i="32" s="1"/>
  <c r="CG535" i="29"/>
  <c r="J166" i="32"/>
  <c r="L166" i="32" s="1"/>
  <c r="CG614" i="29"/>
  <c r="J101" i="32"/>
  <c r="L101" i="32" s="1"/>
  <c r="CG273" i="29"/>
  <c r="J444" i="32"/>
  <c r="L444" i="32" s="1"/>
  <c r="CG174" i="29"/>
  <c r="J71" i="32"/>
  <c r="L71" i="32" s="1"/>
  <c r="CG319" i="29"/>
  <c r="J89" i="32"/>
  <c r="L89" i="32" s="1"/>
  <c r="CG240" i="29"/>
  <c r="J122" i="32"/>
  <c r="L122" i="32" s="1"/>
  <c r="CG51" i="29"/>
  <c r="J435" i="32"/>
  <c r="L435" i="32" s="1"/>
  <c r="CG289" i="29"/>
  <c r="J331" i="32"/>
  <c r="L331" i="32" s="1"/>
  <c r="CG175" i="29"/>
  <c r="J72" i="32"/>
  <c r="L72" i="32" s="1"/>
  <c r="CG295" i="29"/>
  <c r="J87" i="32"/>
  <c r="L87" i="32" s="1"/>
  <c r="CG333" i="29"/>
  <c r="J31" i="32"/>
  <c r="L31" i="32" s="1"/>
  <c r="CG314" i="29"/>
  <c r="J154" i="32"/>
  <c r="L154" i="32" s="1"/>
  <c r="CG699" i="29"/>
  <c r="J463" i="32"/>
  <c r="L463" i="32" s="1"/>
  <c r="CG148" i="29"/>
  <c r="J296" i="32"/>
  <c r="L296" i="32" s="1"/>
  <c r="CG621" i="29"/>
  <c r="J268" i="32"/>
  <c r="L268" i="32" s="1"/>
  <c r="CG759" i="29"/>
  <c r="J58" i="32"/>
  <c r="L58" i="32" s="1"/>
  <c r="CG309" i="29"/>
  <c r="J445" i="32"/>
  <c r="L445" i="32" s="1"/>
  <c r="CG325" i="29"/>
  <c r="J449" i="32"/>
  <c r="L449" i="32" s="1"/>
  <c r="CG92" i="29"/>
  <c r="CG130" i="29"/>
  <c r="CG218" i="29"/>
  <c r="J209" i="32"/>
  <c r="L209" i="32" s="1"/>
  <c r="CG294" i="29"/>
  <c r="J86" i="32"/>
  <c r="L86" i="32" s="1"/>
  <c r="CG71" i="29"/>
  <c r="J363" i="32"/>
  <c r="L363" i="32" s="1"/>
  <c r="CG114" i="29"/>
  <c r="J313" i="32"/>
  <c r="L313" i="32" s="1"/>
  <c r="CG22" i="29"/>
  <c r="J416" i="32"/>
  <c r="L416" i="32" s="1"/>
  <c r="CG62" i="29"/>
  <c r="J354" i="32"/>
  <c r="L354" i="32" s="1"/>
  <c r="CG735" i="29"/>
  <c r="J109" i="32"/>
  <c r="L109" i="32" s="1"/>
  <c r="CG58" i="29"/>
  <c r="J350" i="32"/>
  <c r="L350" i="32" s="1"/>
  <c r="CG8" i="29"/>
  <c r="J402" i="32"/>
  <c r="L402" i="32" s="1"/>
  <c r="CG124" i="29"/>
  <c r="J323" i="32"/>
  <c r="L323" i="32" s="1"/>
  <c r="CG277" i="29"/>
  <c r="J386" i="32"/>
  <c r="L386" i="32" s="1"/>
  <c r="CG18" i="29"/>
  <c r="J412" i="32"/>
  <c r="L412" i="32" s="1"/>
  <c r="CG162" i="29"/>
  <c r="J112" i="32"/>
  <c r="L112" i="32" s="1"/>
  <c r="CG337" i="29"/>
  <c r="J452" i="32"/>
  <c r="L452" i="32" s="1"/>
  <c r="CG15" i="29"/>
  <c r="J409" i="32"/>
  <c r="L409" i="32" s="1"/>
  <c r="CG203" i="29"/>
  <c r="J195" i="32"/>
  <c r="L195" i="32" s="1"/>
  <c r="CG318" i="29"/>
  <c r="J88" i="32"/>
  <c r="L88" i="32" s="1"/>
  <c r="CG128" i="29"/>
  <c r="J327" i="32"/>
  <c r="L327" i="32" s="1"/>
  <c r="CG59" i="29"/>
  <c r="J351" i="32"/>
  <c r="L351" i="32" s="1"/>
  <c r="CG729" i="29"/>
  <c r="J108" i="32"/>
  <c r="L108" i="32" s="1"/>
  <c r="CG191" i="29"/>
  <c r="J184" i="32"/>
  <c r="L184" i="32" s="1"/>
  <c r="CG164" i="29"/>
  <c r="J61" i="32"/>
  <c r="L61" i="32" s="1"/>
  <c r="CG11" i="29"/>
  <c r="J405" i="32"/>
  <c r="L405" i="32" s="1"/>
  <c r="CG436" i="29"/>
  <c r="J249" i="32"/>
  <c r="L249" i="32" s="1"/>
  <c r="CG746" i="29"/>
  <c r="J56" i="32"/>
  <c r="L56" i="32" s="1"/>
  <c r="CG112" i="29"/>
  <c r="J25" i="32"/>
  <c r="L25" i="32" s="1"/>
  <c r="CG86" i="29"/>
  <c r="J377" i="32"/>
  <c r="L377" i="32" s="1"/>
  <c r="CG708" i="29"/>
  <c r="J53" i="32"/>
  <c r="L53" i="32" s="1"/>
  <c r="CG153" i="29"/>
  <c r="CG78" i="29"/>
  <c r="CG748" i="29"/>
  <c r="CG693" i="29"/>
  <c r="J174" i="32"/>
  <c r="L174" i="32" s="1"/>
  <c r="CG430" i="29"/>
  <c r="J34" i="32"/>
  <c r="L34" i="32" s="1"/>
  <c r="CG698" i="29"/>
  <c r="J462" i="32"/>
  <c r="L462" i="32" s="1"/>
  <c r="CG670" i="29"/>
  <c r="J172" i="32"/>
  <c r="L172" i="32" s="1"/>
  <c r="CG177" i="29"/>
  <c r="J74" i="32"/>
  <c r="L74" i="32" s="1"/>
  <c r="CG550" i="29"/>
  <c r="J261" i="32"/>
  <c r="L261" i="32" s="1"/>
  <c r="CG42" i="29"/>
  <c r="J339" i="32"/>
  <c r="L339" i="32" s="1"/>
  <c r="CG73" i="29"/>
  <c r="J365" i="32"/>
  <c r="L365" i="32" s="1"/>
  <c r="CG229" i="29"/>
  <c r="J220" i="32"/>
  <c r="L220" i="32" s="1"/>
  <c r="CG54" i="29"/>
  <c r="J438" i="32"/>
  <c r="L438" i="32" s="1"/>
  <c r="CG21" i="29"/>
  <c r="J415" i="32"/>
  <c r="L415" i="32" s="1"/>
  <c r="CG45" i="29"/>
  <c r="J342" i="32"/>
  <c r="L342" i="32" s="1"/>
  <c r="CG6" i="29"/>
  <c r="J177" i="32"/>
  <c r="L177" i="32" s="1"/>
  <c r="CG622" i="29"/>
  <c r="J168" i="32"/>
  <c r="L168" i="32" s="1"/>
  <c r="CG760" i="29"/>
  <c r="J466" i="32"/>
  <c r="L466" i="32" s="1"/>
  <c r="CG57" i="29"/>
  <c r="J349" i="32"/>
  <c r="L349" i="32" s="1"/>
  <c r="CG194" i="29"/>
  <c r="J187" i="32"/>
  <c r="L187" i="32" s="1"/>
  <c r="CG297" i="29"/>
  <c r="J225" i="32"/>
  <c r="L225" i="32" s="1"/>
  <c r="CG570" i="29"/>
  <c r="J44" i="32"/>
  <c r="L44" i="32" s="1"/>
  <c r="CG209" i="29"/>
  <c r="J113" i="32"/>
  <c r="L113" i="32" s="1"/>
  <c r="CG139" i="29"/>
  <c r="J287" i="32"/>
  <c r="L287" i="32" s="1"/>
  <c r="CG275" i="29"/>
  <c r="J384" i="32"/>
  <c r="L384" i="32" s="1"/>
  <c r="CG258" i="29"/>
  <c r="J140" i="32"/>
  <c r="L140" i="32" s="1"/>
  <c r="CG192" i="29"/>
  <c r="J185" i="32"/>
  <c r="L185" i="32" s="1"/>
  <c r="CG166" i="29"/>
  <c r="J63" i="32"/>
  <c r="L63" i="32" s="1"/>
  <c r="CG697" i="29"/>
  <c r="J461" i="32"/>
  <c r="L461" i="32" s="1"/>
  <c r="CG463" i="29"/>
  <c r="J37" i="32"/>
  <c r="L37" i="32" s="1"/>
  <c r="CG127" i="29"/>
  <c r="J326" i="32"/>
  <c r="L326" i="32" s="1"/>
  <c r="CG255" i="29"/>
  <c r="J137" i="32"/>
  <c r="L137" i="32" s="1"/>
  <c r="CG270" i="29"/>
  <c r="J441" i="32"/>
  <c r="L441" i="32" s="1"/>
  <c r="CG606" i="29"/>
  <c r="J96" i="32"/>
  <c r="L96" i="32" s="1"/>
  <c r="CG141" i="29"/>
  <c r="J289" i="32"/>
  <c r="L289" i="32" s="1"/>
  <c r="CG288" i="29"/>
  <c r="J330" i="32"/>
  <c r="L330" i="32" s="1"/>
  <c r="CG763" i="29"/>
  <c r="J465" i="32"/>
  <c r="L465" i="32" s="1"/>
  <c r="CG459" i="29"/>
  <c r="J260" i="32"/>
  <c r="L260" i="32" s="1"/>
  <c r="CG639" i="29"/>
  <c r="J458" i="32"/>
  <c r="L458" i="32" s="1"/>
  <c r="CG72" i="29"/>
  <c r="J364" i="32"/>
  <c r="L364" i="32" s="1"/>
  <c r="CG200" i="29"/>
  <c r="J192" i="32"/>
  <c r="L192" i="32" s="1"/>
  <c r="CG307" i="29"/>
  <c r="J310" i="32"/>
  <c r="L310" i="32" s="1"/>
  <c r="O3" i="30"/>
  <c r="O16" i="30" s="1"/>
  <c r="C16" i="30"/>
  <c r="CG213" i="29"/>
  <c r="J204" i="32"/>
  <c r="L204" i="32" s="1"/>
  <c r="CG50" i="29"/>
  <c r="J434" i="32"/>
  <c r="L434" i="32" s="1"/>
  <c r="CG117" i="29"/>
  <c r="J316" i="32"/>
  <c r="L316" i="32" s="1"/>
  <c r="CG179" i="29"/>
  <c r="J76" i="32"/>
  <c r="L76" i="32" s="1"/>
  <c r="CG299" i="29"/>
  <c r="J227" i="32"/>
  <c r="L227" i="32" s="1"/>
  <c r="CG285" i="29"/>
  <c r="J27" i="32"/>
  <c r="L27" i="32" s="1"/>
  <c r="CG238" i="29"/>
  <c r="J120" i="32"/>
  <c r="L120" i="32" s="1"/>
  <c r="CG453" i="29"/>
  <c r="J93" i="32"/>
  <c r="L93" i="32" s="1"/>
  <c r="CG89" i="29"/>
  <c r="J380" i="32"/>
  <c r="L380" i="32" s="1"/>
  <c r="CG93" i="29"/>
  <c r="J6" i="32"/>
  <c r="L6" i="32" s="1"/>
  <c r="CG720" i="29"/>
  <c r="J105" i="32"/>
  <c r="L105" i="32" s="1"/>
  <c r="CG36" i="29"/>
  <c r="J430" i="32"/>
  <c r="L430" i="32" s="1"/>
  <c r="CG261" i="29"/>
  <c r="J143" i="32"/>
  <c r="L143" i="32" s="1"/>
  <c r="CG134" i="29"/>
  <c r="J282" i="32"/>
  <c r="L282" i="32" s="1"/>
  <c r="CG598" i="29"/>
  <c r="J266" i="32"/>
  <c r="L266" i="32" s="1"/>
  <c r="CG65" i="29"/>
  <c r="J357" i="32"/>
  <c r="L357" i="32" s="1"/>
  <c r="CG25" i="29"/>
  <c r="J419" i="32"/>
  <c r="L419" i="32" s="1"/>
  <c r="CG594" i="29"/>
  <c r="J47" i="32"/>
  <c r="L47" i="32" s="1"/>
  <c r="CG26" i="29"/>
  <c r="J420" i="32"/>
  <c r="L420" i="32" s="1"/>
  <c r="CG202" i="29"/>
  <c r="J194" i="32"/>
  <c r="L194" i="32" s="1"/>
  <c r="CG95" i="29"/>
  <c r="J8" i="32"/>
  <c r="L8" i="32" s="1"/>
  <c r="CG76" i="29"/>
  <c r="J368" i="32"/>
  <c r="L368" i="32" s="1"/>
  <c r="CG204" i="29"/>
  <c r="J196" i="32"/>
  <c r="L196" i="32" s="1"/>
  <c r="CG456" i="29"/>
  <c r="J257" i="32"/>
  <c r="L257" i="32" s="1"/>
  <c r="CG245" i="29"/>
  <c r="J127" i="32"/>
  <c r="L127" i="32" s="1"/>
  <c r="CG618" i="29"/>
  <c r="J49" i="32"/>
  <c r="L49" i="32" s="1"/>
  <c r="CG66" i="29"/>
  <c r="J358" i="32"/>
  <c r="L358" i="32" s="1"/>
  <c r="CG458" i="29"/>
  <c r="J259" i="32"/>
  <c r="L259" i="32" s="1"/>
  <c r="CG38" i="29"/>
  <c r="J432" i="32"/>
  <c r="L432" i="32" s="1"/>
  <c r="CG155" i="29"/>
  <c r="J303" i="32"/>
  <c r="L303" i="32" s="1"/>
  <c r="CG291" i="29"/>
  <c r="J83" i="32"/>
  <c r="L83" i="32" s="1"/>
  <c r="CG253" i="29"/>
  <c r="J135" i="32"/>
  <c r="L135" i="32" s="1"/>
  <c r="CG10" i="29"/>
  <c r="J404" i="32"/>
  <c r="L404" i="32" s="1"/>
  <c r="CG334" i="29"/>
  <c r="J233" i="32"/>
  <c r="L233" i="32" s="1"/>
  <c r="CG241" i="29"/>
  <c r="J123" i="32"/>
  <c r="L123" i="32" s="1"/>
  <c r="CG310" i="29"/>
  <c r="J446" i="32"/>
  <c r="L446" i="32" s="1"/>
  <c r="CG161" i="29"/>
  <c r="J59" i="32"/>
  <c r="L59" i="32" s="1"/>
  <c r="CG79" i="29"/>
  <c r="J370" i="32"/>
  <c r="L370" i="32" s="1"/>
  <c r="CG705" i="29"/>
  <c r="J52" i="32"/>
  <c r="L52" i="32" s="1"/>
  <c r="CG143" i="29"/>
  <c r="J291" i="32"/>
  <c r="L291" i="32" s="1"/>
  <c r="CG263" i="29"/>
  <c r="J145" i="32"/>
  <c r="L145" i="32" s="1"/>
  <c r="CG302" i="29"/>
  <c r="J150" i="32"/>
  <c r="L150" i="32" s="1"/>
  <c r="CG257" i="29"/>
  <c r="J139" i="32"/>
  <c r="L139" i="32" s="1"/>
  <c r="CG103" i="29"/>
  <c r="J16" i="32"/>
  <c r="L16" i="32" s="1"/>
  <c r="CG116" i="29"/>
  <c r="J315" i="32"/>
  <c r="L315" i="32" s="1"/>
  <c r="CG244" i="29"/>
  <c r="J126" i="32"/>
  <c r="L126" i="32" s="1"/>
  <c r="CG151" i="29"/>
  <c r="J299" i="32"/>
  <c r="L299" i="32" s="1"/>
  <c r="CG287" i="29"/>
  <c r="J329" i="32"/>
  <c r="L329" i="32" s="1"/>
  <c r="CG304" i="29"/>
  <c r="J152" i="32"/>
  <c r="L152" i="32" s="1"/>
  <c r="CG507" i="29"/>
  <c r="J334" i="32"/>
  <c r="L334" i="32" s="1"/>
  <c r="CE2" i="29"/>
  <c r="CG2" i="29" s="1"/>
  <c r="CG5" i="29"/>
  <c r="L5" i="32" l="1"/>
  <c r="L275" i="32"/>
  <c r="L81" i="32"/>
  <c r="L156" i="32"/>
  <c r="L262" i="32"/>
  <c r="L129" i="32"/>
  <c r="L431" i="32"/>
  <c r="L429" i="32"/>
  <c r="L165" i="32"/>
  <c r="L423" i="32"/>
  <c r="L148" i="32"/>
  <c r="L453" i="32"/>
  <c r="L382" i="32"/>
  <c r="L40" i="32"/>
  <c r="L450" i="32"/>
  <c r="L406" i="32"/>
  <c r="L271" i="32"/>
  <c r="L398" i="32"/>
  <c r="L340" i="32"/>
  <c r="L424" i="32"/>
  <c r="L367" i="32"/>
  <c r="L82" i="32"/>
  <c r="L344" i="32"/>
  <c r="L393" i="32"/>
  <c r="L66" i="32"/>
  <c r="L460" i="32"/>
  <c r="L182" i="32"/>
  <c r="L26" i="32"/>
  <c r="L250" i="32"/>
  <c r="L467" i="32"/>
  <c r="L102" i="32"/>
  <c r="L77" i="32"/>
  <c r="L124" i="32"/>
  <c r="L136" i="32"/>
  <c r="L456" i="32"/>
  <c r="L425" i="32"/>
  <c r="L439" i="32"/>
  <c r="L366" i="32"/>
  <c r="L205" i="32"/>
  <c r="L111" i="32"/>
  <c r="L314" i="32"/>
  <c r="L98" i="32"/>
  <c r="L33" i="32"/>
  <c r="L191" i="32"/>
  <c r="L116" i="32"/>
  <c r="L362" i="32"/>
  <c r="L226" i="32"/>
  <c r="L175" i="32"/>
  <c r="L39" i="32"/>
  <c r="L45" i="32"/>
  <c r="L263" i="32"/>
  <c r="L90" i="32"/>
  <c r="L180" i="32"/>
  <c r="L21" i="32"/>
  <c r="L355" i="32"/>
  <c r="L153" i="32"/>
  <c r="L248" i="32"/>
  <c r="L142" i="32"/>
  <c r="L294" i="32"/>
  <c r="L328" i="32"/>
  <c r="L244" i="32"/>
  <c r="L161" i="32"/>
  <c r="L243" i="32"/>
  <c r="L273" i="32"/>
  <c r="L442" i="32"/>
  <c r="L119" i="32"/>
  <c r="L85" i="32"/>
  <c r="L255" i="32"/>
  <c r="L181" i="32"/>
  <c r="L163" i="32"/>
  <c r="L414" i="32"/>
  <c r="L422" i="32"/>
  <c r="L394" i="32"/>
  <c r="L251" i="32"/>
  <c r="L253" i="32"/>
  <c r="L237" i="32"/>
  <c r="L375" i="32"/>
  <c r="L121" i="32"/>
  <c r="L73" i="32"/>
  <c r="L132" i="32"/>
  <c r="L293" i="32"/>
  <c r="L221" i="32"/>
  <c r="L341" i="32"/>
  <c r="L229" i="32"/>
  <c r="L92" i="32"/>
  <c r="L295" i="32"/>
  <c r="L65" i="32"/>
  <c r="L399" i="32"/>
  <c r="L222" i="32"/>
  <c r="L264" i="32"/>
  <c r="L413" i="32"/>
  <c r="L308" i="32"/>
  <c r="L117" i="32"/>
  <c r="L79" i="32"/>
  <c r="L46" i="32"/>
  <c r="L347" i="32"/>
  <c r="L361" i="32"/>
  <c r="L167" i="32"/>
  <c r="L57" i="32"/>
  <c r="L50" i="32"/>
  <c r="L338" i="32"/>
  <c r="L421" i="32"/>
  <c r="L252" i="32"/>
  <c r="L359" i="32"/>
  <c r="L320" i="32"/>
  <c r="L210" i="32"/>
  <c r="L238" i="32"/>
  <c r="L18" i="32"/>
  <c r="L309" i="32"/>
  <c r="L353" i="32"/>
  <c r="L125" i="32"/>
  <c r="L451" i="32"/>
  <c r="L36" i="32"/>
  <c r="L411" i="32"/>
  <c r="L201" i="32"/>
  <c r="L245" i="32"/>
  <c r="L176" i="32"/>
  <c r="L396" i="32"/>
  <c r="L173" i="32"/>
  <c r="L162" i="32"/>
  <c r="L395" i="32"/>
  <c r="L410" i="32"/>
  <c r="L159" i="32"/>
  <c r="L55" i="32"/>
  <c r="L391" i="32"/>
  <c r="L417" i="32"/>
  <c r="L242" i="32"/>
  <c r="L265" i="32"/>
  <c r="L440" i="32"/>
  <c r="L41" i="32"/>
  <c r="L325" i="32"/>
  <c r="L301" i="32"/>
  <c r="L234" i="32"/>
  <c r="L171" i="32"/>
  <c r="L345" i="32"/>
  <c r="L230" i="32"/>
  <c r="L13" i="32"/>
  <c r="L457" i="32"/>
  <c r="L212" i="32"/>
  <c r="L78" i="32"/>
  <c r="L343" i="32"/>
  <c r="L428" i="32"/>
  <c r="L290" i="32"/>
  <c r="L392" i="32"/>
  <c r="L94" i="32"/>
  <c r="L348" i="32"/>
  <c r="L169" i="32"/>
  <c r="L256" i="32"/>
  <c r="L318" i="32"/>
  <c r="L306" i="32"/>
  <c r="L311" i="32"/>
  <c r="L408" i="32"/>
  <c r="L133" i="32"/>
  <c r="L387" i="32"/>
  <c r="L228" i="32"/>
  <c r="L22" i="32"/>
  <c r="L131" i="32"/>
  <c r="L312" i="32"/>
  <c r="L178" i="32"/>
  <c r="L385" i="32"/>
  <c r="L170" i="32"/>
  <c r="L189" i="32"/>
  <c r="L213" i="32"/>
  <c r="L54" i="32"/>
  <c r="L302" i="32"/>
  <c r="L35" i="32"/>
  <c r="L304" i="32"/>
  <c r="L19" i="32"/>
  <c r="L62" i="32"/>
  <c r="L332" i="32"/>
  <c r="L389" i="32"/>
  <c r="L335" i="32"/>
  <c r="L459" i="32"/>
  <c r="L199" i="32"/>
  <c r="L292" i="32"/>
  <c r="L381" i="32"/>
  <c r="L67" i="32"/>
  <c r="L288" i="32"/>
  <c r="L407" i="32"/>
  <c r="L20" i="32"/>
  <c r="L97" i="32"/>
  <c r="L164" i="32"/>
  <c r="L146" i="32"/>
  <c r="L270" i="32"/>
  <c r="L426" i="32"/>
  <c r="L134" i="32"/>
  <c r="L390" i="32"/>
  <c r="L218" i="32"/>
  <c r="L9" i="32"/>
  <c r="L130" i="32"/>
  <c r="L48" i="32"/>
  <c r="L100" i="32"/>
  <c r="L11" i="32"/>
  <c r="L155" i="32"/>
  <c r="L208" i="32"/>
  <c r="L371" i="32"/>
  <c r="L223" i="32"/>
  <c r="L280" i="32"/>
  <c r="L24" i="32"/>
  <c r="L235" i="32"/>
  <c r="L207" i="32"/>
  <c r="L246" i="32"/>
  <c r="L239" i="32"/>
  <c r="L283" i="32"/>
  <c r="L14" i="32"/>
  <c r="L455" i="32"/>
  <c r="L32" i="32"/>
  <c r="L352" i="32"/>
  <c r="L95" i="32"/>
  <c r="L376" i="32"/>
  <c r="L60" i="32"/>
  <c r="K2" i="32"/>
  <c r="L141" i="32"/>
  <c r="L436" i="32"/>
  <c r="L464" i="32"/>
  <c r="L23" i="32"/>
  <c r="L356" i="32"/>
  <c r="L43" i="32"/>
  <c r="L51" i="32"/>
  <c r="L84" i="32"/>
  <c r="L138" i="32"/>
  <c r="L203" i="32"/>
  <c r="L70" i="32"/>
  <c r="L374" i="32"/>
  <c r="L247" i="32"/>
  <c r="L322" i="32"/>
  <c r="L336" i="32"/>
  <c r="L69" i="32"/>
  <c r="L179" i="32"/>
  <c r="L346" i="32"/>
  <c r="L149" i="32"/>
  <c r="L224" i="32"/>
  <c r="L400" i="32"/>
  <c r="L427" i="32"/>
  <c r="L360" i="32"/>
  <c r="L214" i="32"/>
  <c r="L190" i="32"/>
  <c r="L198" i="32"/>
  <c r="L75" i="32"/>
  <c r="L337" i="32"/>
  <c r="L197" i="32"/>
  <c r="L231" i="32"/>
  <c r="L279" i="32"/>
  <c r="L443" i="32"/>
  <c r="L300" i="32"/>
  <c r="L99" i="32"/>
  <c r="L206" i="32"/>
  <c r="L193" i="32"/>
  <c r="L107" i="32"/>
  <c r="L42" i="32"/>
  <c r="L277" i="32"/>
  <c r="L317" i="32"/>
  <c r="L418" i="32"/>
  <c r="L281" i="32"/>
  <c r="L240" i="32"/>
  <c r="L369" i="32"/>
  <c r="L278" i="32"/>
  <c r="L284" i="32"/>
  <c r="L269" i="32"/>
  <c r="L285" i="32"/>
  <c r="L276" i="32"/>
  <c r="L437" i="32"/>
  <c r="L433" i="32"/>
  <c r="L158" i="32"/>
  <c r="L319" i="32"/>
  <c r="L236" i="32"/>
  <c r="L80" i="32"/>
  <c r="L106" i="32"/>
  <c r="L403" i="32"/>
  <c r="L258" i="32"/>
  <c r="L321" i="32"/>
  <c r="L333" i="32"/>
  <c r="L17" i="32"/>
  <c r="L448" i="32"/>
  <c r="L38" i="32"/>
  <c r="L397" i="32"/>
  <c r="L15" i="32"/>
  <c r="L160" i="32"/>
  <c r="L379" i="32"/>
  <c r="L200" i="32"/>
  <c r="L91" i="32"/>
  <c r="L219" i="32"/>
  <c r="L10" i="32"/>
  <c r="L324" i="32"/>
  <c r="L30" i="32"/>
  <c r="L232" i="32"/>
  <c r="L447" i="32"/>
  <c r="L372" i="32"/>
  <c r="L104" i="32"/>
  <c r="J2" i="32"/>
  <c r="L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2CA7E073-BD9F-4802-8EC9-0D3B9920BA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51BFFDC-9C4A-4000-A0AD-8EB5EE4844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36F6F6F5-776C-4677-B34E-B4BA720135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235756BB-0A7D-4AB9-B6AB-07B4094BF8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37A8E3A4-DA2A-484D-BB0E-C112D71ECE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5A09EA23-6B1F-4787-94D9-9DC80232AD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823FE211-8BA5-44CE-A255-7E7A9E7BFE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7EDD3F6-F0A0-40C4-B17D-249966D577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07F473D5-7343-406D-828B-BBC3AB418E1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2C4A56-4480-4869-B93E-461CF856F6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1B05A15B-6F9E-4770-843A-FA91AAD748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986E6BC-30BA-43C6-B249-7317FEF0C7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CFE37632-CE85-4222-8444-6708BD38AC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CA7C28-A71C-42E8-8AE2-157D2484F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601B91FF-AB4D-4594-B57E-9FDA7FFB5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8F3F1F92-27FD-41EF-8A4F-58FEF052AD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209D4175-B98E-4033-B873-8D0C30F567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76A4FB6F-CCA5-4257-98AD-8783FA2584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C5CEF8C7-3DB0-4FFD-950F-4ECBAC929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7182521-6545-43AB-93E5-3DCC57FBE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43C3D8D-5730-4B24-B834-BF067A1EF5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CE36E2E8-BD47-4C22-B99A-2CCE9A9084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ECAAD384-010A-4664-9329-B543F91477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969FE025-7DFD-4F64-9056-42DBE40BD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8406135-FFEA-4FFF-9434-12AE242C04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2230AEB-8532-4936-A532-5E408CDAB3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0BC42BA-BDC3-4E57-8725-AD13CC34BC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99C939-D667-4E5E-8C78-ABB1D30264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979693E-F8ED-4208-9375-5B06E34E46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60E6CF93-9559-47B0-8434-02EE82453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AA22ECB-A348-4CAF-9908-728A71F39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19AC6E29-E3A3-4E05-B4F5-B1C08BD783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7C38DD7-183C-46EF-8F1B-4A1C122EE0D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060EC6C5-D18A-419C-A8AC-35FD6205E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20B1483F-D2D5-4F00-B843-DE5C972A8C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7786FBE-D472-42A0-9EE4-0F2140AAAD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D308294-625A-491F-BD15-635FC137AD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145529E-B44E-4728-9A22-E61060E5C0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67B0292-6E6F-4D9B-95F8-FD43BDB3A9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8515771-C9BE-4D24-A7E8-4B6BD55928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A4A52663-3DFF-4912-B411-5B49E125BC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B1FB678-3080-4018-9A6E-DF66B74B27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FD6718-23BF-4425-A85C-2A1FF20F1E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FB01E09-14F8-4575-BDA5-9690D63E9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2298CB3-8159-4AE0-9067-2356C6EC8D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0EA6049-3ADF-442F-95CE-36523939D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4024763-9FAD-45BB-AFEC-27DF0DCC0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3AD330A-4E6D-4813-A1C7-CD37974C9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AF958B11-513B-41C5-B524-5EDB32A57D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482F026E-3DC9-4D38-82B4-6F6545B9AB8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C537AC40-EEDE-40AD-BD69-B36CAF9422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C72CEC1D-B807-4FDD-9317-96F2D478A5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8A83596C-6267-4086-B77E-C78A9141CD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A732AEB-C435-4DB5-AEB0-C5CEDCE435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77BC4CC-C2FE-493B-849B-38D4FFDCA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82997C9-85FA-448A-B7D9-465E426F33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409E30A-34D9-46AB-95E7-25ECFBC358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0EBA03E-40EB-46BA-AF34-69AA0E77E9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98CFF4A-C3E5-437E-BD9B-6BEE0C02BE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63D6C22E-2E3C-48FB-8378-B6D47EE2CF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771C959-DA5F-46F0-89E8-DC287196FA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9C0090B-D56D-4DC9-9F98-A96215A648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55E85EB-D6BB-4A29-90AF-8515C6F2A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1EFAE707-9256-4E4E-80F8-61DFAD90C2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8BFC5C2B-A441-408C-955A-55EADA17E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63BC9E50-CD86-44C2-B4CD-9418C3B898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046865D-D406-41EC-B0F7-5187A76B0A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F7E031BC-CE35-4AD0-B3A5-8D292FC27C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8FFED3ED-FD3D-4E44-8307-F0CF12869E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7387351-1BD1-45F9-97CA-6A6169219D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458AC82-8AD9-42BF-BBA7-BCC610E0E29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33A03AD-ACB6-4B71-A853-6AC0DBDAE7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30CF871F-45EF-4CF4-88A1-2338D75286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67423F4-13BC-4CA5-9E25-58F56C00AA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098D8FD6-19DF-4850-BC86-792F4A26AF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21E365D0-BA58-4C86-BD13-FD52CD0AA5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F7CD538F-ABA7-48EB-89C7-73EEA4A21E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039EE9D-49C2-4E70-8A32-7A3BDD2B54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566ACDD-A175-4926-A1CB-33025D3980D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8E5856DF-5E3C-4BBE-BECA-E4F9B5E888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994624D-05BD-4C60-AE1C-BA41B89594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306CF5E-6C8E-48BD-8858-D979C06D2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206F062E-11CB-4F93-B275-B8D0B7EFE9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EEEFD28-2D24-42B7-868C-02B940CADB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31BD6C36-8156-484B-AC84-BC6B284D6C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719D0035-1493-4D01-81FB-CE1A1CCCE4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FB795F-BEDF-4D0A-8DC7-407485E7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61239B8-ED96-43DB-9348-E6538B59A7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AF652C1-0541-4D91-BF1B-D3D1F32FA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6BDFD78-81DE-4285-9CCE-3C293EC557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FAEA2C1-376A-4284-BBDD-405508C54A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3A5F689-80F2-4C04-B116-8EF93D6642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90F5248F-5066-4B98-AB10-D8BE57F28E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7A3DB19-B92E-4D67-BADF-1C365F1679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B1F89F0-7CBD-48E0-B15B-FE9DD663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08EE8C7-830D-4C59-8B7E-0DD2A55463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76C6B264-776D-4EC2-B2D5-9ADC8DCF2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DADED28-98C4-41B8-B29C-7C241310B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B21AE6C-8452-46F3-88B1-80B50A613C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82D1E505-A7CC-4FAD-9AD2-2FA441171F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0BFDAFB-4C17-4D55-BDAC-D88FFE14C1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1ABE437E-CE7B-4BD8-B78F-8652512433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9CC530FF-BE78-4299-8F5E-FEA3E3F5563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041DF72-9DF4-42BC-9892-CAE246EB11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91C6AB0-D0CF-418D-83E6-6D645AAD1C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4C5E288-1FDF-443B-AC4D-D29C298F94F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182B387-C48A-4607-8937-0F8C6B18A4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2EFD057-5CF8-4828-8172-E19623A7B3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EF11AB7-5A0E-41C4-994B-FDA607DE17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8FB0C8E-9770-4506-ACFD-DEB33ECCA1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16414A79-67DB-46D9-A19D-2EA9349BF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491707F-59BA-4E29-85CC-DEA6DDEEA1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58868A4-B4F6-4986-B947-43343D8F3FE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FDF0FD54-43C7-46A7-8D84-59F8B57ACD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61F96CEA-6AFE-4F2D-BA34-A3A11BC264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5ED529D-5083-427A-8380-2074E3CB6B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0C4EE05D-8489-4F4E-A92A-3716240A67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895E6BE4-9E04-4CC3-A836-0971C8F843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7C188789-EECD-43EB-A333-A4DEF2FC3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B94C3284-35DC-4D00-AC94-F702CC6089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C2D8D4-672A-48E8-84E7-3A8760EA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BC42C58-A8B2-414C-A071-68548880CD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BD93C47-8A68-416F-9DE3-4A39EB40779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FC1AA8F-DC18-4352-A8F3-876ABFD18AD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85B679A6-A6A0-4C6F-9CF2-BFCBAFBE27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93458563-B94B-4A27-B4FB-46C5E2A80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3361A8F-88B1-49F1-B653-123B7DAF5F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49CEFF2B-92DD-4096-AE6F-F7F341658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4133A39-5569-4C6D-AA98-C34000F81B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7F3495C-CFD7-4C58-91D9-357B0E36C8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7AEDE9BC-3E64-4A0A-932B-4FCE62506A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1EFD8031-50BD-46EB-A738-C802295B4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CF0925B-E397-4A5C-9448-5224E80EC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1E89E760-25E8-4440-AD18-38C5064DB2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0148BC8-03C9-4042-8885-3838C35CB8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B7371F8F-8109-45AA-A97C-0BEE2824EF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BE9AE865-1F09-407F-9C43-580AB883D8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B921753-857D-410E-A7A8-D5E73613F5A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30EC87B8-9183-401C-BA73-9D77A43781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639B462-FB96-4996-999F-3C03F5336D0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B7ECE58-0055-4FE2-ACBE-EAAFB5DF86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ED65B536-1F37-49DC-9328-77C6864B5CA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3A682BD-C3CC-4089-8F7C-D04ED147F3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1682AD6-EDB3-4B2A-B317-18A793D8925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FAA05F8-C97F-425F-B5A2-D9BA2C12D9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7F36170-8748-4A1F-910C-BE6D3B36D4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AFC58F1-B72A-4C1B-9AC9-2300C084D3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45F0B6B7-A6BE-47BB-A3A1-CC7F1691C7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CCC1C9F0-8C7F-4289-8963-0088A44CFB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F8B3DC0-F1FB-446B-9276-A4EA35EF1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277DDC11-D41E-4D44-ABE7-805F211F76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9780666-3ACC-4DC8-8DD0-6BAD553A00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07EF7865-A5F0-42F1-A3D9-3155EEC19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AA787EFE-7A17-4D4D-BEA9-63B54A8B73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F09B79B7-8BD2-42ED-B9C1-C3A28A6F37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4E9CFFF2-07FD-40AB-BB49-4DF91A39718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E1D79-B1EC-4CF7-9953-5F0E07B6B09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C2B254E-5875-47CF-AB56-44DF48F2EAC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653841F-29F1-4C33-896A-5DB832585A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DF757CE-F365-4F05-974F-AD3838EA04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5381984-4860-489D-8FDE-8EB2222757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6DD609C-07C3-4CAB-A1B5-2DCE75570E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5711D13-3942-412F-B57B-4531165F00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FFC55033-8226-476D-8428-06051A3F83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C81B28-DBE7-4565-AEAC-5C2BF561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BA762AD-7BDA-4673-9311-5AED8AC098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07F7879-9B05-465D-8E0D-469BE6C808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D62CBFA7-7961-4D2B-9736-E34DBA9CAF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0CA0E9C-270B-41CB-A69D-D782557280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B364BE5B-4F0B-48D9-BAA8-1C4B54DA2F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D79C94AC-B54B-4B24-B12D-1371DB03AF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C87A3CA3-5018-45FB-961E-43AC7D8827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0862F45-D0F1-4DB5-82E0-70F96FF0A10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5DAFFFE9-1B0B-4C8E-A54E-9324F50BCE4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F39BACF-6B3F-4742-8D69-E677F786EA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720F2801-4257-4236-B935-B6A6F22C0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ACEA36EA-2C08-4C3D-B935-940849BB9C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DB8C7AD-3086-4AE6-B5F0-0DB443033E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995F371-4C0F-416F-95EC-5CE51F8C71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C8538AE4-F04B-4F7E-B820-4CF47643F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EA2DD829-4FC5-4F3E-BCA0-ABBCF55B8F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9AB7A3C-2F69-401A-97CD-FB50F29FD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7F1E89B-0B03-4CAE-B894-3A8056DDED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369B27E-0C82-4C31-85DE-964A15EB35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8732C23A-6E24-46D8-A13B-77E91B6419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E553543-FFA9-43E1-9380-865367FC568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ADB1195F-FF66-445B-927A-9732635FF3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<sst xmlns="http://schemas.openxmlformats.org/spreadsheetml/2006/main" count="74230" uniqueCount="921">
  <si>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</si>
  <si>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</si>
  <si>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</si>
  <si>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</si>
  <si>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</si>
  <si>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</si>
  <si>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</si>
  <si>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</si>
  <si>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</si>
  <si>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</si>
  <si>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</si>
  <si>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</si>
  <si>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</si>
  <si>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</si>
  <si>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</si>
  <si>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</si>
  <si>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</si>
  <si>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</si>
  <si>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</si>
  <si>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</si>
  <si>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</si>
  <si>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</si>
  <si>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</si>
  <si>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</si>
  <si>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</si>
  <si>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</si>
  <si>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</si>
  <si>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</si>
  <si>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</si>
  <si>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</si>
  <si>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</si>
  <si>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</si>
  <si>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</si>
  <si>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</si>
  <si>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</si>
  <si>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</si>
  <si>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</si>
  <si>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</si>
  <si>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</si>
  <si>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</si>
  <si>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</si>
  <si>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</si>
  <si>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</si>
  <si>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</si>
  <si>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</si>
  <si>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</si>
  <si>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</si>
  <si>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</si>
  <si>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</si>
  <si>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</si>
  <si>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</si>
  <si>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</si>
  <si>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</si>
  <si>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</si>
  <si>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</si>
  <si>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</si>
  <si>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</si>
  <si>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</si>
  <si>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</si>
  <si>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</si>
  <si>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</si>
  <si>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</si>
  <si>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</si>
  <si>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</si>
  <si>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</si>
  <si>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</si>
  <si>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</si>
  <si>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</si>
  <si>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</si>
  <si>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</si>
  <si>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</si>
  <si>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</si>
  <si>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</si>
  <si>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</si>
  <si>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</si>
  <si>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</si>
  <si>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</si>
  <si>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</si>
  <si>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</si>
  <si>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</si>
  <si>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</si>
  <si>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</si>
  <si>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</si>
  <si>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</si>
  <si>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</si>
  <si>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</si>
  <si>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</si>
  <si>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</si>
  <si>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</si>
  <si>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</si>
  <si>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</si>
  <si>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</si>
  <si>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</si>
  <si>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</si>
  <si>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</si>
  <si>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</si>
  <si>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</si>
  <si>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</si>
  <si>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</si>
  <si>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</si>
  <si>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</si>
  <si>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</si>
  <si>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</si>
  <si>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</si>
  <si>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</si>
  <si>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</si>
  <si>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</si>
  <si>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</si>
  <si>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</si>
  <si>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</si>
  <si>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</si>
  <si>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</si>
  <si>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</si>
  <si>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</si>
  <si>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</si>
  <si>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</si>
  <si>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</si>
  <si>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</si>
  <si>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</si>
  <si>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</si>
  <si>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</si>
  <si>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</si>
  <si>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</si>
  <si>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</si>
  <si>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</si>
  <si>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</si>
  <si>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</si>
  <si>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</si>
  <si>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</si>
  <si>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</si>
  <si>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</si>
  <si>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</si>
  <si>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</si>
  <si>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</si>
  <si>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</si>
  <si>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</si>
  <si>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</si>
  <si>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</si>
  <si>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</si>
  <si>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</si>
  <si>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</si>
  <si>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</si>
  <si>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</si>
  <si>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</si>
  <si>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</si>
  <si>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</si>
  <si>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</si>
  <si>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</si>
  <si>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</si>
  <si>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</si>
  <si>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</si>
  <si>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</si>
  <si>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</si>
  <si>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</si>
  <si>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</si>
  <si>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</si>
  <si>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</si>
  <si>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</si>
  <si>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</si>
  <si>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</si>
  <si>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</si>
  <si>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</si>
  <si>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</si>
  <si>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</si>
  <si>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</si>
  <si>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</si>
  <si>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</si>
  <si>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</si>
  <si>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</si>
  <si>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</si>
  <si>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</si>
  <si>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</si>
  <si>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</si>
  <si>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</si>
  <si>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</si>
  <si>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</si>
  <si>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</si>
  <si>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</si>
  <si>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</si>
  <si>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</si>
  <si>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</si>
  <si>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</si>
  <si>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</si>
  <si>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</si>
  <si>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</si>
  <si>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</si>
  <si>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</si>
  <si>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</si>
  <si>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</si>
  <si>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</si>
  <si>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</si>
  <si>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</si>
  <si>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</si>
  <si>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</si>
  <si>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</si>
  <si>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</si>
  <si>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</si>
  <si>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</si>
  <si>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</si>
  <si>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</si>
  <si>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</si>
  <si>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</si>
  <si>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</si>
  <si>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</si>
  <si>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</si>
  <si>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</si>
  <si>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</si>
  <si>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</si>
  <si>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</si>
  <si>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</si>
  <si>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</si>
  <si>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</si>
  <si>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</si>
  <si>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</si>
  <si>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</si>
  <si>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</si>
  <si>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</si>
  <si>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</si>
  <si>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</si>
  <si>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</si>
  <si>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</si>
  <si>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</si>
  <si>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</si>
  <si>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</si>
  <si>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</si>
  <si>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</si>
  <si>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</si>
  <si>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</si>
  <si>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</si>
  <si>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</si>
  <si>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</si>
  <si>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</si>
  <si>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</si>
  <si>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</si>
  <si>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</si>
  <si>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</si>
  <si>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</si>
  <si>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</si>
  <si>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</si>
  <si>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</si>
  <si>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</si>
  <si>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</si>
  <si>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</si>
  <si>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</si>
  <si>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</si>
  <si>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</si>
  <si>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</si>
  <si>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</si>
  <si>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</si>
  <si>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</si>
  <si>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</si>
  <si>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</si>
  <si>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</si>
  <si>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</si>
  <si>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</si>
  <si>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</si>
  <si>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</si>
  <si>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</si>
  <si>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AGO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</si>
  <si>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</si>
  <si>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</si>
  <si>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</si>
  <si>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</si>
  <si>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</si>
  <si>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</si>
  <si>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</si>
  <si>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</si>
  <si>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</si>
  <si>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</si>
  <si>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INDICADORES PLANIFICACION FAMILIAR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</si>
  <si>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</si>
  <si>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</si>
  <si>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</si>
  <si>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</si>
  <si>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</si>
  <si>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</si>
  <si>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</si>
  <si>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</si>
  <si>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</si>
  <si>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</si>
  <si>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</si>
  <si>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</si>
  <si>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</si>
  <si>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</si>
  <si>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</si>
  <si>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</si>
  <si>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</si>
  <si>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</si>
  <si>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</si>
  <si>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</si>
  <si>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</si>
  <si>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</si>
  <si>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</si>
  <si>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</si>
  <si>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</si>
  <si>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</si>
  <si>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</si>
  <si>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</si>
  <si>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</si>
  <si>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</si>
  <si>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</si>
  <si>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</si>
  <si>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</si>
  <si>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</si>
  <si>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</si>
  <si>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</si>
  <si>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</si>
  <si>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</si>
  <si>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</si>
  <si>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</si>
  <si>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</si>
  <si>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</si>
  <si>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</si>
  <si>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</si>
  <si>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</si>
  <si>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</si>
  <si>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</si>
  <si>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</si>
  <si>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</si>
  <si>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</si>
  <si>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</si>
  <si>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</si>
  <si>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</si>
  <si>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</si>
  <si>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</si>
  <si>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</si>
  <si>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</si>
  <si>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</si>
  <si>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</si>
  <si>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</si>
  <si>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</si>
  <si>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</si>
  <si>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</si>
  <si>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</si>
  <si>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</si>
  <si>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</si>
  <si>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</si>
  <si>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</si>
  <si>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</si>
  <si>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</si>
  <si>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</si>
  <si>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</si>
  <si>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</si>
  <si>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</si>
  <si>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</si>
  <si>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</si>
  <si>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</si>
  <si>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</si>
  <si>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</si>
  <si>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</si>
  <si>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</si>
  <si>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</si>
  <si>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</si>
  <si>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</si>
  <si>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</si>
  <si>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</si>
  <si>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</si>
  <si>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</si>
  <si>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</si>
  <si>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</si>
  <si>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</si>
  <si>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</si>
  <si>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</si>
  <si>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</si>
  <si>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</si>
  <si>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</si>
  <si>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</si>
  <si>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</si>
  <si>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</si>
  <si>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</si>
  <si>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</si>
  <si>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</si>
  <si>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</si>
  <si>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</si>
  <si>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</si>
  <si>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</si>
  <si>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</si>
  <si>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</si>
  <si>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</si>
  <si>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</si>
  <si>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</si>
  <si>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</si>
  <si>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</si>
  <si>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</si>
  <si>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</si>
  <si>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</si>
  <si>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</si>
  <si>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</si>
  <si>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</si>
  <si>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</si>
  <si>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</si>
  <si>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</si>
  <si>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</si>
  <si>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</si>
  <si>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</si>
  <si>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</si>
  <si>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</si>
  <si>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</si>
  <si>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</si>
  <si>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</si>
  <si>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</si>
  <si>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</si>
  <si>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</si>
  <si>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</si>
  <si>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</si>
  <si>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</si>
  <si>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</si>
  <si>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</si>
  <si>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</si>
  <si>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</si>
  <si>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</si>
  <si>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</si>
  <si>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</si>
  <si>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</si>
  <si>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</si>
  <si>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</si>
  <si>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</si>
  <si>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</si>
  <si>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</si>
  <si>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</si>
  <si>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</si>
  <si>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</si>
  <si>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</si>
  <si>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</si>
  <si>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</si>
  <si>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</si>
  <si>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</si>
  <si>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</si>
  <si>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</si>
  <si>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</si>
  <si>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</si>
  <si>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</si>
  <si>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</si>
  <si>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</si>
  <si>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</si>
  <si>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</si>
  <si>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</si>
  <si>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</si>
  <si>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</si>
  <si>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</si>
  <si>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</si>
  <si>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</si>
  <si>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</si>
  <si>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</si>
  <si>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</si>
  <si>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</si>
  <si>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</si>
  <si>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</si>
  <si>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</si>
  <si>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</si>
  <si>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</si>
  <si>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</si>
  <si>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</si>
  <si>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</si>
  <si>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</si>
  <si>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</si>
  <si>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</si>
  <si>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</si>
  <si>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</si>
  <si>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</si>
  <si>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</si>
  <si>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</si>
  <si>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</si>
  <si>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</si>
  <si>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</si>
  <si>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</si>
  <si>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</si>
  <si>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</si>
  <si>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</si>
  <si>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</si>
  <si>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</si>
  <si>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</si>
  <si>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</si>
  <si>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</si>
  <si>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</si>
  <si>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</si>
  <si>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</si>
  <si>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</si>
  <si>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</si>
  <si>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</si>
  <si>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</si>
  <si>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</si>
  <si>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</si>
  <si>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</si>
  <si>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</si>
  <si>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</si>
  <si>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</si>
  <si>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</si>
  <si>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</si>
  <si>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</si>
  <si>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</si>
  <si>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</si>
  <si>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</si>
  <si>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</si>
  <si>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</si>
  <si>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</si>
  <si>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</si>
  <si>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</si>
  <si>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</si>
  <si>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</si>
  <si>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</si>
  <si>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</si>
  <si>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</si>
  <si>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</si>
  <si>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</si>
  <si>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</si>
  <si>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</si>
  <si>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</si>
  <si>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</si>
  <si>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</si>
  <si>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</si>
  <si>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</si>
  <si>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</si>
  <si>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</si>
  <si>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</si>
  <si>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</si>
  <si>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</si>
  <si>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</si>
  <si>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</si>
  <si>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</si>
  <si>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</si>
  <si>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</si>
  <si>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</si>
  <si>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</si>
  <si>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</si>
  <si>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</si>
  <si>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</si>
  <si>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</si>
  <si>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</si>
  <si>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</si>
  <si>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</si>
  <si>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</si>
  <si>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</si>
  <si>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</si>
  <si>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</si>
  <si>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</si>
  <si>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</si>
  <si>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</si>
  <si>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</si>
  <si>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</si>
  <si>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</si>
  <si>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</si>
  <si>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</si>
  <si>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</si>
  <si>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</si>
  <si>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</si>
  <si>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</si>
  <si>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</si>
  <si>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</si>
  <si>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</si>
  <si>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</si>
  <si>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</si>
  <si>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</si>
  <si>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</si>
  <si>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</si>
  <si>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</si>
  <si>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</si>
  <si>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</si>
  <si>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</si>
  <si>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</si>
  <si>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</si>
  <si>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</si>
  <si>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</si>
  <si>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</si>
  <si>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</si>
  <si>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</si>
  <si>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</si>
  <si>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</si>
  <si>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</si>
  <si>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</si>
  <si>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</si>
  <si>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</si>
  <si>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</si>
  <si>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</si>
  <si>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</si>
  <si>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</si>
  <si>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</si>
  <si>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</si>
  <si>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</si>
  <si>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</si>
  <si>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</si>
  <si>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</si>
  <si>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</si>
  <si>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</si>
  <si>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</si>
  <si>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</si>
  <si>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</si>
  <si>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</si>
  <si>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</si>
  <si>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</si>
  <si>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</si>
  <si>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</si>
  <si>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</si>
  <si>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</si>
  <si>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</si>
  <si>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</si>
  <si>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</si>
  <si>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</si>
  <si>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</si>
  <si>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</si>
  <si>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</si>
  <si>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</si>
  <si>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</si>
  <si>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</si>
  <si>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</si>
  <si>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</si>
  <si>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</si>
  <si>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</si>
  <si>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</si>
  <si>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</si>
  <si>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</si>
  <si>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</si>
  <si>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</si>
  <si>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</si>
  <si>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</si>
  <si>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</si>
  <si>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</si>
  <si>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</si>
  <si>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</si>
  <si>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</si>
  <si>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</si>
  <si>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</si>
  <si>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</si>
  <si>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</si>
  <si>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</si>
  <si>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</si>
  <si>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</si>
  <si>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</si>
  <si>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</si>
  <si>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</si>
  <si>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</si>
  <si>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</si>
  <si>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</si>
  <si>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</si>
  <si>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</si>
  <si>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</si>
  <si>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</si>
  <si>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</si>
  <si>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</si>
  <si>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</si>
  <si>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</si>
  <si>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</si>
  <si>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</si>
  <si>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</si>
  <si>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</si>
  <si>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</si>
  <si>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</si>
  <si>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</si>
  <si>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</si>
  <si>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</si>
  <si>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</si>
  <si>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</si>
  <si>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</si>
  <si>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</si>
  <si>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</si>
  <si>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</si>
  <si>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</si>
  <si>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</si>
  <si>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</si>
  <si>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</si>
  <si>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</si>
  <si>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</si>
  <si>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</si>
  <si>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</si>
  <si>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</si>
  <si>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</si>
  <si>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</si>
  <si>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</si>
  <si>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</si>
  <si>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</si>
  <si>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</si>
  <si>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</si>
  <si>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</si>
  <si>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</si>
  <si>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</si>
  <si>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</si>
  <si>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</si>
  <si>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</si>
  <si>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</si>
  <si>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</si>
  <si>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</si>
  <si>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</si>
  <si>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</si>
  <si>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</si>
  <si>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</si>
  <si>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</si>
  <si>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</si>
  <si>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</si>
  <si>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</si>
  <si>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</si>
  <si>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</si>
  <si>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</si>
  <si>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</si>
  <si>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</si>
  <si>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</si>
  <si>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</si>
  <si>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</si>
  <si>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</si>
  <si>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</si>
  <si>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</si>
  <si>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</si>
  <si>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</si>
  <si>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</si>
  <si>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</si>
  <si>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</si>
  <si>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</si>
  <si>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</si>
  <si>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</si>
  <si>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</si>
  <si>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</si>
  <si>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</si>
  <si>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</si>
  <si>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</si>
  <si>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</si>
  <si>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</si>
  <si>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</si>
  <si>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</si>
  <si>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</si>
  <si>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</si>
  <si>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</si>
  <si>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</si>
  <si>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</si>
  <si>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</si>
  <si>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</si>
  <si>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</si>
  <si>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</si>
  <si>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</si>
  <si>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</si>
  <si>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</si>
  <si>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</si>
  <si>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</si>
  <si>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</si>
  <si>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</si>
  <si>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</si>
  <si>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</si>
  <si>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</si>
  <si>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</si>
  <si>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</si>
  <si>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</si>
  <si>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</si>
  <si>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</si>
  <si>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</si>
  <si>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</si>
  <si>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</si>
  <si>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</si>
  <si>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</si>
  <si>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</si>
  <si>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</si>
  <si>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</si>
  <si>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</si>
  <si>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</si>
  <si>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</si>
  <si>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</si>
  <si>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</si>
  <si>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</si>
  <si>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</si>
  <si>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</si>
  <si>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</si>
  <si>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</si>
  <si>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</si>
  <si>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</si>
  <si>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</si>
  <si>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</si>
  <si>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</si>
  <si>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</si>
  <si>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</si>
  <si>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</si>
  <si>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</si>
  <si>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</si>
  <si>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</si>
  <si>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</si>
  <si>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</si>
  <si>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</si>
  <si>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</si>
  <si>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</si>
  <si>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</si>
  <si>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</si>
  <si>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</si>
  <si>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</si>
  <si>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</si>
  <si>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</si>
  <si>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</si>
  <si>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</si>
  <si>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</si>
  <si>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</si>
  <si>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</si>
  <si>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</si>
  <si>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</si>
  <si>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</si>
  <si>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</si>
  <si>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</si>
  <si>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</si>
  <si>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</si>
  <si>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</si>
  <si>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</si>
  <si>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</si>
  <si>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</si>
  <si>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</si>
  <si>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</si>
  <si>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</si>
  <si>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</si>
  <si>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</si>
  <si>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</si>
  <si>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</si>
  <si>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</si>
  <si>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</si>
  <si>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</si>
  <si>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</si>
  <si>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</si>
  <si>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</si>
  <si>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</si>
  <si>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</si>
  <si>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</si>
  <si>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</si>
  <si>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</si>
  <si>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</si>
  <si>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</si>
  <si>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</si>
  <si>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</si>
  <si>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</si>
  <si>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</si>
  <si>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</si>
  <si>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</si>
  <si>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</si>
  <si>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</si>
  <si>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</si>
  <si>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</si>
  <si>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</si>
  <si>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</si>
  <si>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</si>
  <si>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</si>
  <si>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</si>
  <si>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</si>
  <si>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</si>
  <si>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</si>
  <si>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</si>
  <si>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</si>
  <si>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</si>
  <si>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</si>
  <si>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</si>
  <si>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</si>
  <si>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</si>
  <si>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</si>
  <si>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</si>
  <si>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</si>
  <si>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</si>
  <si>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</si>
  <si>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</si>
  <si>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</si>
  <si>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</si>
  <si>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</si>
  <si>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</si>
  <si>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</si>
  <si>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</si>
  <si>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</si>
  <si>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</si>
  <si>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</si>
  <si>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</si>
  <si>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</si>
  <si>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</si>
  <si>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</si>
  <si>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</si>
  <si>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</si>
  <si>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</si>
  <si>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</si>
  <si>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</si>
  <si>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</si>
  <si>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</si>
  <si>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</si>
  <si>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</si>
  <si>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</si>
  <si>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</si>
  <si>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</si>
  <si>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</si>
  <si>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</si>
  <si>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</si>
  <si>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</si>
  <si>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</si>
  <si>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</si>
  <si>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</si>
  <si>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</si>
  <si>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</si>
  <si>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</si>
  <si>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</si>
  <si>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</si>
  <si>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</si>
  <si>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</si>
  <si>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</si>
  <si>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</si>
  <si>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</si>
  <si>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</si>
  <si>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</si>
  <si>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</si>
  <si>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</si>
  <si>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</si>
  <si>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</si>
  <si>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</si>
  <si>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</si>
  <si>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</si>
  <si>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</si>
  <si>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</si>
  <si>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</si>
  <si>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</si>
  <si>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</si>
  <si>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</si>
  <si>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</si>
  <si>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</si>
  <si>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</si>
  <si>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</si>
  <si>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</si>
  <si>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CLINICA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</si>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</sst>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4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1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2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2" xfId="8" applyNumberFormat="1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1" fontId="8" fillId="4" borderId="27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1" fontId="2" fillId="5" borderId="28" xfId="0" applyNumberFormat="1" applyFont="1" applyFill="1" applyBorder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1" fontId="7" fillId="7" borderId="22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1" xfId="0" applyNumberFormat="1" applyFont="1" applyFill="1" applyBorder="1" applyAlignment="1">
      <alignment horizontal="center" vertical="center" wrapText="1"/>
    </xf>
    <xf numFmtId="2" fontId="2" fillId="5" borderId="2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2" fontId="2" fillId="5" borderId="28" xfId="0" applyNumberFormat="1" applyFont="1" applyFill="1" applyBorder="1" applyAlignment="1">
      <alignment horizontal="center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9" xfId="0" applyBorder="1"/>
    <xf numFmtId="1" fontId="0" fillId="0" borderId="20" xfId="0" applyNumberFormat="1" applyBorder="1" applyAlignment="1">
      <alignment horizontal="center"/>
    </xf>
    <xf numFmtId="0" fontId="0" fillId="0" borderId="22" xfId="0" applyBorder="1"/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14" fillId="8" borderId="0" xfId="0" applyNumberFormat="1" applyFont="1" applyFill="1"/>
    <xf numFmtId="1" fontId="2" fillId="0" borderId="0" xfId="0" applyNumberFormat="1" applyFont="1"/>
    <xf numFmtId="1" fontId="2" fillId="5" borderId="30" xfId="0" applyNumberFormat="1" applyFont="1" applyFill="1" applyBorder="1" applyAlignment="1">
      <alignment horizontal="center"/>
    </xf>
    <xf numFmtId="1" fontId="2" fillId="7" borderId="30" xfId="0" applyNumberFormat="1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4" fillId="8" borderId="23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4"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2023 - Mensual.xlsx]Red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UCAYALI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8427.7995131133193</c:v>
                </c:pt>
                <c:pt idx="1">
                  <c:v>6932.3964409440005</c:v>
                </c:pt>
                <c:pt idx="2">
                  <c:v>5347.070876448196</c:v>
                </c:pt>
                <c:pt idx="3">
                  <c:v>5390.1825533088013</c:v>
                </c:pt>
                <c:pt idx="4">
                  <c:v>5254.0224694022336</c:v>
                </c:pt>
                <c:pt idx="5">
                  <c:v>35520.60291856018</c:v>
                </c:pt>
                <c:pt idx="6">
                  <c:v>4865.2875976848027</c:v>
                </c:pt>
                <c:pt idx="7">
                  <c:v>5360.8640963280004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UCAYALI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949.45461538461529</c:v>
                </c:pt>
                <c:pt idx="1">
                  <c:v>745.45358974358965</c:v>
                </c:pt>
                <c:pt idx="2">
                  <c:v>544.36666666666679</c:v>
                </c:pt>
                <c:pt idx="3">
                  <c:v>462.31102564102565</c:v>
                </c:pt>
                <c:pt idx="4">
                  <c:v>447.63102564102553</c:v>
                </c:pt>
                <c:pt idx="5">
                  <c:v>2589.7851282051283</c:v>
                </c:pt>
                <c:pt idx="6">
                  <c:v>317.72769230769234</c:v>
                </c:pt>
                <c:pt idx="7">
                  <c:v>243.77307692307693</c:v>
                </c:pt>
                <c:pt idx="8">
                  <c:v>627.12358974358972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UCAYALI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11.26574752884548</c:v>
                </c:pt>
                <c:pt idx="1">
                  <c:v>10.753187531815181</c:v>
                </c:pt>
                <c:pt idx="2">
                  <c:v>10.180651785716812</c:v>
                </c:pt>
                <c:pt idx="3">
                  <c:v>8.5769085011273472</c:v>
                </c:pt>
                <c:pt idx="4">
                  <c:v>8.5197775275588778</c:v>
                </c:pt>
                <c:pt idx="5">
                  <c:v>7.2909379780035133</c:v>
                </c:pt>
                <c:pt idx="6">
                  <c:v>6.5305017622984174</c:v>
                </c:pt>
                <c:pt idx="7">
                  <c:v>4.5472720916400906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2023 - Mensual.xlsx]Red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LAGUNAS</c:v>
                </c:pt>
                <c:pt idx="1">
                  <c:v>ANGAMOS</c:v>
                </c:pt>
                <c:pt idx="2">
                  <c:v>MAZAN</c:v>
                </c:pt>
                <c:pt idx="3">
                  <c:v>SARAYACU</c:v>
                </c:pt>
                <c:pt idx="4">
                  <c:v>TENIENTE CESAR LOPEZ ROJAS</c:v>
                </c:pt>
                <c:pt idx="5">
                  <c:v>PEVAS</c:v>
                </c:pt>
                <c:pt idx="6">
                  <c:v>MANSERICHE</c:v>
                </c:pt>
                <c:pt idx="7">
                  <c:v>INTUTO</c:v>
                </c:pt>
                <c:pt idx="8">
                  <c:v>YURIMAGUAS</c:v>
                </c:pt>
                <c:pt idx="9">
                  <c:v>BARRANCA</c:v>
                </c:pt>
                <c:pt idx="10">
                  <c:v>SANTA CRUZ</c:v>
                </c:pt>
                <c:pt idx="11">
                  <c:v>JEBEROS</c:v>
                </c:pt>
                <c:pt idx="12">
                  <c:v>TAMSHIYACU</c:v>
                </c:pt>
                <c:pt idx="13">
                  <c:v>PADRE MARQUEZ</c:v>
                </c:pt>
                <c:pt idx="14">
                  <c:v>NAUTA</c:v>
                </c:pt>
                <c:pt idx="15">
                  <c:v>CONTAMANA</c:v>
                </c:pt>
                <c:pt idx="16">
                  <c:v>PUNCHANA</c:v>
                </c:pt>
                <c:pt idx="17">
                  <c:v>SANTA CLOTILDE</c:v>
                </c:pt>
                <c:pt idx="18">
                  <c:v>BRETAÑA</c:v>
                </c:pt>
                <c:pt idx="19">
                  <c:v>IQUITOS SUR</c:v>
                </c:pt>
                <c:pt idx="20">
                  <c:v>CABALLO COCHA</c:v>
                </c:pt>
                <c:pt idx="21">
                  <c:v>SAN PABLO</c:v>
                </c:pt>
                <c:pt idx="22">
                  <c:v>ISLANDIA</c:v>
                </c:pt>
                <c:pt idx="23">
                  <c:v>VILLA TROMPETERO</c:v>
                </c:pt>
                <c:pt idx="24">
                  <c:v>BALSAPUERTO</c:v>
                </c:pt>
                <c:pt idx="25">
                  <c:v>IQUITOS NORTE</c:v>
                </c:pt>
                <c:pt idx="26">
                  <c:v>PASTAZA</c:v>
                </c:pt>
                <c:pt idx="27">
                  <c:v>MAYPUCO</c:v>
                </c:pt>
                <c:pt idx="28">
                  <c:v>BELEN</c:v>
                </c:pt>
                <c:pt idx="29">
                  <c:v>PUTUMAYO</c:v>
                </c:pt>
                <c:pt idx="30">
                  <c:v>REQUENA</c:v>
                </c:pt>
                <c:pt idx="31">
                  <c:v>CAHUAPANAS</c:v>
                </c:pt>
                <c:pt idx="32">
                  <c:v>SAN MARTIN CAPELO</c:v>
                </c:pt>
                <c:pt idx="33">
                  <c:v>MORONA</c:v>
                </c:pt>
                <c:pt idx="34">
                  <c:v>ANDOAS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236.69183578511212</c:v>
                </c:pt>
                <c:pt idx="1">
                  <c:v>220.04605346879998</c:v>
                </c:pt>
                <c:pt idx="2">
                  <c:v>2700.7658167151999</c:v>
                </c:pt>
                <c:pt idx="3">
                  <c:v>1234.8429676751998</c:v>
                </c:pt>
                <c:pt idx="4">
                  <c:v>512.60011882559991</c:v>
                </c:pt>
                <c:pt idx="5">
                  <c:v>1279.9240359359999</c:v>
                </c:pt>
                <c:pt idx="6">
                  <c:v>809.25246311520016</c:v>
                </c:pt>
                <c:pt idx="7">
                  <c:v>633.19581560107213</c:v>
                </c:pt>
                <c:pt idx="8">
                  <c:v>5641.4385771119996</c:v>
                </c:pt>
                <c:pt idx="9">
                  <c:v>1166.7484869456</c:v>
                </c:pt>
                <c:pt idx="10">
                  <c:v>288.455786424</c:v>
                </c:pt>
                <c:pt idx="11">
                  <c:v>400.27942607540473</c:v>
                </c:pt>
                <c:pt idx="12">
                  <c:v>1558.2917511407998</c:v>
                </c:pt>
                <c:pt idx="13">
                  <c:v>531.51525236160001</c:v>
                </c:pt>
                <c:pt idx="14">
                  <c:v>2816.4633835103987</c:v>
                </c:pt>
                <c:pt idx="15">
                  <c:v>3580.7126564113955</c:v>
                </c:pt>
                <c:pt idx="16">
                  <c:v>7376.2715745887999</c:v>
                </c:pt>
                <c:pt idx="17">
                  <c:v>1580.3594069328003</c:v>
                </c:pt>
                <c:pt idx="18">
                  <c:v>590.7826707744</c:v>
                </c:pt>
                <c:pt idx="19">
                  <c:v>13960.944810696004</c:v>
                </c:pt>
                <c:pt idx="20">
                  <c:v>1744.6058164704</c:v>
                </c:pt>
                <c:pt idx="21">
                  <c:v>1189.7618994144</c:v>
                </c:pt>
                <c:pt idx="22">
                  <c:v>1175.8908014880001</c:v>
                </c:pt>
                <c:pt idx="23">
                  <c:v>750.48727646174132</c:v>
                </c:pt>
                <c:pt idx="24">
                  <c:v>1348.3337688912</c:v>
                </c:pt>
                <c:pt idx="25">
                  <c:v>5820.0602403329867</c:v>
                </c:pt>
                <c:pt idx="26">
                  <c:v>553.26765592799995</c:v>
                </c:pt>
                <c:pt idx="27">
                  <c:v>1031.808338037019</c:v>
                </c:pt>
                <c:pt idx="28">
                  <c:v>8363.3262929424</c:v>
                </c:pt>
                <c:pt idx="29">
                  <c:v>872.93341268640006</c:v>
                </c:pt>
                <c:pt idx="30">
                  <c:v>3789.6470039375999</c:v>
                </c:pt>
                <c:pt idx="31">
                  <c:v>599.92498531679996</c:v>
                </c:pt>
                <c:pt idx="32">
                  <c:v>980.43442161600012</c:v>
                </c:pt>
                <c:pt idx="33">
                  <c:v>876.08593494240006</c:v>
                </c:pt>
                <c:pt idx="34">
                  <c:v>860.00807143680004</c:v>
                </c:pt>
                <c:pt idx="35">
                  <c:v>22.067655792000004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LAGUNAS</c:v>
                </c:pt>
                <c:pt idx="1">
                  <c:v>ANGAMOS</c:v>
                </c:pt>
                <c:pt idx="2">
                  <c:v>MAZAN</c:v>
                </c:pt>
                <c:pt idx="3">
                  <c:v>SARAYACU</c:v>
                </c:pt>
                <c:pt idx="4">
                  <c:v>TENIENTE CESAR LOPEZ ROJAS</c:v>
                </c:pt>
                <c:pt idx="5">
                  <c:v>PEVAS</c:v>
                </c:pt>
                <c:pt idx="6">
                  <c:v>MANSERICHE</c:v>
                </c:pt>
                <c:pt idx="7">
                  <c:v>INTUTO</c:v>
                </c:pt>
                <c:pt idx="8">
                  <c:v>YURIMAGUAS</c:v>
                </c:pt>
                <c:pt idx="9">
                  <c:v>BARRANCA</c:v>
                </c:pt>
                <c:pt idx="10">
                  <c:v>SANTA CRUZ</c:v>
                </c:pt>
                <c:pt idx="11">
                  <c:v>JEBEROS</c:v>
                </c:pt>
                <c:pt idx="12">
                  <c:v>TAMSHIYACU</c:v>
                </c:pt>
                <c:pt idx="13">
                  <c:v>PADRE MARQUEZ</c:v>
                </c:pt>
                <c:pt idx="14">
                  <c:v>NAUTA</c:v>
                </c:pt>
                <c:pt idx="15">
                  <c:v>CONTAMANA</c:v>
                </c:pt>
                <c:pt idx="16">
                  <c:v>PUNCHANA</c:v>
                </c:pt>
                <c:pt idx="17">
                  <c:v>SANTA CLOTILDE</c:v>
                </c:pt>
                <c:pt idx="18">
                  <c:v>BRETAÑA</c:v>
                </c:pt>
                <c:pt idx="19">
                  <c:v>IQUITOS SUR</c:v>
                </c:pt>
                <c:pt idx="20">
                  <c:v>CABALLO COCHA</c:v>
                </c:pt>
                <c:pt idx="21">
                  <c:v>SAN PABLO</c:v>
                </c:pt>
                <c:pt idx="22">
                  <c:v>ISLANDIA</c:v>
                </c:pt>
                <c:pt idx="23">
                  <c:v>VILLA TROMPETERO</c:v>
                </c:pt>
                <c:pt idx="24">
                  <c:v>BALSAPUERTO</c:v>
                </c:pt>
                <c:pt idx="25">
                  <c:v>IQUITOS NORTE</c:v>
                </c:pt>
                <c:pt idx="26">
                  <c:v>PASTAZA</c:v>
                </c:pt>
                <c:pt idx="27">
                  <c:v>MAYPUCO</c:v>
                </c:pt>
                <c:pt idx="28">
                  <c:v>BELEN</c:v>
                </c:pt>
                <c:pt idx="29">
                  <c:v>PUTUMAYO</c:v>
                </c:pt>
                <c:pt idx="30">
                  <c:v>REQUENA</c:v>
                </c:pt>
                <c:pt idx="31">
                  <c:v>CAHUAPANAS</c:v>
                </c:pt>
                <c:pt idx="32">
                  <c:v>SAN MARTIN CAPELO</c:v>
                </c:pt>
                <c:pt idx="33">
                  <c:v>MORONA</c:v>
                </c:pt>
                <c:pt idx="34">
                  <c:v>ANDOAS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114.50256410256409</c:v>
                </c:pt>
                <c:pt idx="1">
                  <c:v>49.085897435897429</c:v>
                </c:pt>
                <c:pt idx="2">
                  <c:v>358.8169230769231</c:v>
                </c:pt>
                <c:pt idx="3">
                  <c:v>158.73051282051281</c:v>
                </c:pt>
                <c:pt idx="4">
                  <c:v>65.8</c:v>
                </c:pt>
                <c:pt idx="5">
                  <c:v>158.46871794871797</c:v>
                </c:pt>
                <c:pt idx="6">
                  <c:v>96.312307692307698</c:v>
                </c:pt>
                <c:pt idx="7">
                  <c:v>72.162820512820502</c:v>
                </c:pt>
                <c:pt idx="8">
                  <c:v>606.41743589743589</c:v>
                </c:pt>
                <c:pt idx="9">
                  <c:v>124.70897435897437</c:v>
                </c:pt>
                <c:pt idx="10">
                  <c:v>30.269743589743587</c:v>
                </c:pt>
                <c:pt idx="11">
                  <c:v>41.956410256410251</c:v>
                </c:pt>
                <c:pt idx="12">
                  <c:v>158.72487179487177</c:v>
                </c:pt>
                <c:pt idx="13">
                  <c:v>50.038205128205135</c:v>
                </c:pt>
                <c:pt idx="14">
                  <c:v>264.21333333333337</c:v>
                </c:pt>
                <c:pt idx="15">
                  <c:v>335.59794871794867</c:v>
                </c:pt>
                <c:pt idx="16">
                  <c:v>652.90615384615398</c:v>
                </c:pt>
                <c:pt idx="17">
                  <c:v>134.08384615384617</c:v>
                </c:pt>
                <c:pt idx="18">
                  <c:v>47.83179487179487</c:v>
                </c:pt>
                <c:pt idx="19">
                  <c:v>1097.5392307692309</c:v>
                </c:pt>
                <c:pt idx="20">
                  <c:v>133.18333333333334</c:v>
                </c:pt>
                <c:pt idx="21">
                  <c:v>89.043076923076924</c:v>
                </c:pt>
                <c:pt idx="22">
                  <c:v>81.615897435897438</c:v>
                </c:pt>
                <c:pt idx="23">
                  <c:v>51.256410256410263</c:v>
                </c:pt>
                <c:pt idx="24">
                  <c:v>90.508461538461518</c:v>
                </c:pt>
                <c:pt idx="25">
                  <c:v>380.67461538461532</c:v>
                </c:pt>
                <c:pt idx="26">
                  <c:v>33.852564102564102</c:v>
                </c:pt>
                <c:pt idx="27">
                  <c:v>59.998461538461534</c:v>
                </c:pt>
                <c:pt idx="28">
                  <c:v>458.66512820512816</c:v>
                </c:pt>
                <c:pt idx="29">
                  <c:v>44.742051282051285</c:v>
                </c:pt>
                <c:pt idx="30">
                  <c:v>169.87333333333333</c:v>
                </c:pt>
                <c:pt idx="31">
                  <c:v>25.466666666666669</c:v>
                </c:pt>
                <c:pt idx="32">
                  <c:v>26.06794871794872</c:v>
                </c:pt>
                <c:pt idx="33">
                  <c:v>20.551282051282051</c:v>
                </c:pt>
                <c:pt idx="34">
                  <c:v>16.835897435897436</c:v>
                </c:pt>
                <c:pt idx="35">
                  <c:v>0</c:v>
                </c:pt>
                <c:pt idx="36">
                  <c:v>627.12358974358972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LAGUNAS</c:v>
                </c:pt>
                <c:pt idx="1">
                  <c:v>ANGAMOS</c:v>
                </c:pt>
                <c:pt idx="2">
                  <c:v>MAZAN</c:v>
                </c:pt>
                <c:pt idx="3">
                  <c:v>SARAYACU</c:v>
                </c:pt>
                <c:pt idx="4">
                  <c:v>TENIENTE CESAR LOPEZ ROJAS</c:v>
                </c:pt>
                <c:pt idx="5">
                  <c:v>PEVAS</c:v>
                </c:pt>
                <c:pt idx="6">
                  <c:v>MANSERICHE</c:v>
                </c:pt>
                <c:pt idx="7">
                  <c:v>INTUTO</c:v>
                </c:pt>
                <c:pt idx="8">
                  <c:v>YURIMAGUAS</c:v>
                </c:pt>
                <c:pt idx="9">
                  <c:v>BARRANCA</c:v>
                </c:pt>
                <c:pt idx="10">
                  <c:v>SANTA CRUZ</c:v>
                </c:pt>
                <c:pt idx="11">
                  <c:v>JEBEROS</c:v>
                </c:pt>
                <c:pt idx="12">
                  <c:v>TAMSHIYACU</c:v>
                </c:pt>
                <c:pt idx="13">
                  <c:v>PADRE MARQUEZ</c:v>
                </c:pt>
                <c:pt idx="14">
                  <c:v>NAUTA</c:v>
                </c:pt>
                <c:pt idx="15">
                  <c:v>CONTAMANA</c:v>
                </c:pt>
                <c:pt idx="16">
                  <c:v>PUNCHANA</c:v>
                </c:pt>
                <c:pt idx="17">
                  <c:v>SANTA CLOTILDE</c:v>
                </c:pt>
                <c:pt idx="18">
                  <c:v>BRETAÑA</c:v>
                </c:pt>
                <c:pt idx="19">
                  <c:v>IQUITOS SUR</c:v>
                </c:pt>
                <c:pt idx="20">
                  <c:v>CABALLO COCHA</c:v>
                </c:pt>
                <c:pt idx="21">
                  <c:v>SAN PABLO</c:v>
                </c:pt>
                <c:pt idx="22">
                  <c:v>ISLANDIA</c:v>
                </c:pt>
                <c:pt idx="23">
                  <c:v>VILLA TROMPETERO</c:v>
                </c:pt>
                <c:pt idx="24">
                  <c:v>BALSAPUERTO</c:v>
                </c:pt>
                <c:pt idx="25">
                  <c:v>IQUITOS NORTE</c:v>
                </c:pt>
                <c:pt idx="26">
                  <c:v>PASTAZA</c:v>
                </c:pt>
                <c:pt idx="27">
                  <c:v>MAYPUCO</c:v>
                </c:pt>
                <c:pt idx="28">
                  <c:v>BELEN</c:v>
                </c:pt>
                <c:pt idx="29">
                  <c:v>PUTUMAYO</c:v>
                </c:pt>
                <c:pt idx="30">
                  <c:v>REQUENA</c:v>
                </c:pt>
                <c:pt idx="31">
                  <c:v>CAHUAPANAS</c:v>
                </c:pt>
                <c:pt idx="32">
                  <c:v>SAN MARTIN CAPELO</c:v>
                </c:pt>
                <c:pt idx="33">
                  <c:v>MORONA</c:v>
                </c:pt>
                <c:pt idx="34">
                  <c:v>ANDOAS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48.376220380714244</c:v>
                </c:pt>
                <c:pt idx="1">
                  <c:v>22.307101928032193</c:v>
                </c:pt>
                <c:pt idx="2">
                  <c:v>13.285747355664229</c:v>
                </c:pt>
                <c:pt idx="3">
                  <c:v>12.854307549675712</c:v>
                </c:pt>
                <c:pt idx="4">
                  <c:v>12.83651672784471</c:v>
                </c:pt>
                <c:pt idx="5">
                  <c:v>12.381103370156717</c:v>
                </c:pt>
                <c:pt idx="6">
                  <c:v>11.901391973718006</c:v>
                </c:pt>
                <c:pt idx="7">
                  <c:v>11.396604136481649</c:v>
                </c:pt>
                <c:pt idx="8">
                  <c:v>10.749340396219946</c:v>
                </c:pt>
                <c:pt idx="9">
                  <c:v>10.688591050625375</c:v>
                </c:pt>
                <c:pt idx="10">
                  <c:v>10.493720360058999</c:v>
                </c:pt>
                <c:pt idx="11">
                  <c:v>10.481780357231374</c:v>
                </c:pt>
                <c:pt idx="12">
                  <c:v>10.185825066369754</c:v>
                </c:pt>
                <c:pt idx="13">
                  <c:v>9.4142557350665061</c:v>
                </c:pt>
                <c:pt idx="14">
                  <c:v>9.3810320730682371</c:v>
                </c:pt>
                <c:pt idx="15">
                  <c:v>9.3723786553229402</c:v>
                </c:pt>
                <c:pt idx="16">
                  <c:v>8.8514386603580419</c:v>
                </c:pt>
                <c:pt idx="17">
                  <c:v>8.4843894095001673</c:v>
                </c:pt>
                <c:pt idx="18">
                  <c:v>8.0963435858903559</c:v>
                </c:pt>
                <c:pt idx="19">
                  <c:v>7.8614968087859269</c:v>
                </c:pt>
                <c:pt idx="20">
                  <c:v>7.6340071823664593</c:v>
                </c:pt>
                <c:pt idx="21">
                  <c:v>7.48410896053268</c:v>
                </c:pt>
                <c:pt idx="22">
                  <c:v>6.9407718244431145</c:v>
                </c:pt>
                <c:pt idx="23">
                  <c:v>6.8297507318264614</c:v>
                </c:pt>
                <c:pt idx="24">
                  <c:v>6.7126154982301598</c:v>
                </c:pt>
                <c:pt idx="25">
                  <c:v>6.5407332512908072</c:v>
                </c:pt>
                <c:pt idx="26">
                  <c:v>6.1186595203695662</c:v>
                </c:pt>
                <c:pt idx="27">
                  <c:v>5.8148843468939795</c:v>
                </c:pt>
                <c:pt idx="28">
                  <c:v>5.4842428973766584</c:v>
                </c:pt>
                <c:pt idx="29">
                  <c:v>5.1254827266103051</c:v>
                </c:pt>
                <c:pt idx="30">
                  <c:v>4.4825634988384913</c:v>
                </c:pt>
                <c:pt idx="31">
                  <c:v>4.2449751702237553</c:v>
                </c:pt>
                <c:pt idx="32">
                  <c:v>2.6588161475381749</c:v>
                </c:pt>
                <c:pt idx="33">
                  <c:v>2.3458066419743671</c:v>
                </c:pt>
                <c:pt idx="34">
                  <c:v>1.957644119289486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2023 - Mensual.xlsx]Red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P.S. I -1 NUEVA UNION DE LAGUNAS</c:v>
                </c:pt>
                <c:pt idx="1">
                  <c:v>P.S.  I- 2   VILLA DEL PARANAPURA DE YURIMAGUAS</c:v>
                </c:pt>
                <c:pt idx="2">
                  <c:v>PUESTO DE SALUD I-1 AJACHIM</c:v>
                </c:pt>
                <c:pt idx="3">
                  <c:v>P.S. I-1 SAN MIGUEL DE TENIENTE CESAR LOPEZ ROJAS</c:v>
                </c:pt>
                <c:pt idx="4">
                  <c:v>P.S. I-1 PUERTO VICTORIA</c:v>
                </c:pt>
                <c:pt idx="5">
                  <c:v>P.S. I-1 BARRIO CENTRAL</c:v>
                </c:pt>
                <c:pt idx="6">
                  <c:v>CHAPIS</c:v>
                </c:pt>
                <c:pt idx="7">
                  <c:v>P.S. I-1 LUZ DEL ORIENTE</c:v>
                </c:pt>
                <c:pt idx="8">
                  <c:v>P.S.I-1 BELLAVISTA DEL RIO TIGRE</c:v>
                </c:pt>
                <c:pt idx="9">
                  <c:v>P.S. I-1 PUCACURO DE LAGUNAS</c:v>
                </c:pt>
                <c:pt idx="10">
                  <c:v>P.S. I-1 ARAHUANTE</c:v>
                </c:pt>
                <c:pt idx="11">
                  <c:v>HOLANDA</c:v>
                </c:pt>
                <c:pt idx="12">
                  <c:v>P.S. I-1 VISTA ALEGRE DE JEBEROS</c:v>
                </c:pt>
                <c:pt idx="13">
                  <c:v>C.S. I-3 SANTA MARIA DE NANAY</c:v>
                </c:pt>
                <c:pt idx="14">
                  <c:v>C.S. I-3 SANTA MARÍA</c:v>
                </c:pt>
                <c:pt idx="15">
                  <c:v>P.S. I-2 CAHUIDE</c:v>
                </c:pt>
                <c:pt idx="16">
                  <c:v>PUESTO DE SALUD I-1 NUEVA ALEGRÍA</c:v>
                </c:pt>
                <c:pt idx="17">
                  <c:v>C.S. I-4 LAGUNAS</c:v>
                </c:pt>
                <c:pt idx="18">
                  <c:v>CENTRO DE SALUD I-3 PEVAS</c:v>
                </c:pt>
                <c:pt idx="19">
                  <c:v>P.S. I-1 SANTO TOMAS DE YURIMAGUAS</c:v>
                </c:pt>
                <c:pt idx="20">
                  <c:v>PUESTO DE SALUD I-1 PROGRESO DE CONTAMANA</c:v>
                </c:pt>
                <c:pt idx="21">
                  <c:v>PUESTO DE SALUD I-1 SAN PABLO DE SINUYA</c:v>
                </c:pt>
                <c:pt idx="22">
                  <c:v>PUESTO DE SALUD I-1 HUAÑUNA</c:v>
                </c:pt>
                <c:pt idx="23">
                  <c:v>IPRESS I-3 MAZAN</c:v>
                </c:pt>
                <c:pt idx="24">
                  <c:v>TAMSHIYACU</c:v>
                </c:pt>
                <c:pt idx="25">
                  <c:v>P.S. I-1 LAS AMAZONAS</c:v>
                </c:pt>
                <c:pt idx="26">
                  <c:v>P.S. I-1 PUERTO PERU</c:v>
                </c:pt>
                <c:pt idx="27">
                  <c:v>MODELO</c:v>
                </c:pt>
                <c:pt idx="28">
                  <c:v>I-3 PUCACURO DE TROMPETERO</c:v>
                </c:pt>
                <c:pt idx="29">
                  <c:v>P.S. I-1 BETHEL </c:v>
                </c:pt>
                <c:pt idx="30">
                  <c:v>IPRESS I-2 MASUSA</c:v>
                </c:pt>
                <c:pt idx="31">
                  <c:v>P.S. PADRE COCHA</c:v>
                </c:pt>
                <c:pt idx="32">
                  <c:v>INDIANA</c:v>
                </c:pt>
                <c:pt idx="33">
                  <c:v>P.S. I-1 CHIRAPA</c:v>
                </c:pt>
                <c:pt idx="34">
                  <c:v>BELEN DEL RIO TIGRE</c:v>
                </c:pt>
                <c:pt idx="35">
                  <c:v>P.S. I-1 PUESTO DE SALUD ROCA FUERTE</c:v>
                </c:pt>
                <c:pt idx="36">
                  <c:v>SANTA ROSA DE RAMON CASTILLA</c:v>
                </c:pt>
                <c:pt idx="37">
                  <c:v>P.S. I-1 NUEVO MUNDO</c:v>
                </c:pt>
                <c:pt idx="38">
                  <c:v>BAGAZAN DE SAPUENA</c:v>
                </c:pt>
                <c:pt idx="39">
                  <c:v>P.S. I-1 SEIS DE JULIO</c:v>
                </c:pt>
                <c:pt idx="40">
                  <c:v>P.S. I-1 ACHUAL LIMON</c:v>
                </c:pt>
                <c:pt idx="41">
                  <c:v>ANGAMOS</c:v>
                </c:pt>
                <c:pt idx="42">
                  <c:v>CENTRO DE SALUD I-3 JUANCITO DE SARAYACU</c:v>
                </c:pt>
                <c:pt idx="43">
                  <c:v>P.S. NUEVO HORIZONTE DE YURIMAGUAS</c:v>
                </c:pt>
                <c:pt idx="44">
                  <c:v>PAHOYAN</c:v>
                </c:pt>
                <c:pt idx="45">
                  <c:v>INTUTO</c:v>
                </c:pt>
                <c:pt idx="46">
                  <c:v>P.S. 1 DIAMANTE AZUL</c:v>
                </c:pt>
                <c:pt idx="47">
                  <c:v>C.S. I-3 GRAU KM.40</c:v>
                </c:pt>
                <c:pt idx="48">
                  <c:v>P.S. I-1 TUPAC AMARU DE YURIMAGUAS</c:v>
                </c:pt>
                <c:pt idx="49">
                  <c:v>P.S. I-1 HUANCAYO</c:v>
                </c:pt>
                <c:pt idx="50">
                  <c:v>P.S. I-1 SAN FRANCISCO DE ALGODONAL DE JEBEROS</c:v>
                </c:pt>
                <c:pt idx="51">
                  <c:v>P.S. I-1 SAN JUAN DE ZAPOTE</c:v>
                </c:pt>
                <c:pt idx="52">
                  <c:v>MANACAMIRI</c:v>
                </c:pt>
                <c:pt idx="53">
                  <c:v>P.S. I-1 ZAPOTE</c:v>
                </c:pt>
                <c:pt idx="54">
                  <c:v>P.S. I-2 PORVENIR DE IQUITOS</c:v>
                </c:pt>
                <c:pt idx="55">
                  <c:v>QUISTOCOCHA</c:v>
                </c:pt>
                <c:pt idx="56">
                  <c:v>MANITI I ZONA</c:v>
                </c:pt>
                <c:pt idx="57">
                  <c:v>SAN ROQUE DE MAQUIA</c:v>
                </c:pt>
                <c:pt idx="58">
                  <c:v>HOSPITAL II-1 SANTA CLOTILDE</c:v>
                </c:pt>
                <c:pt idx="59">
                  <c:v>P.S. I-1 ROCA FUERTE</c:v>
                </c:pt>
                <c:pt idx="60">
                  <c:v>C.S. I-3 SAN GABRIEL DE VARADERO</c:v>
                </c:pt>
                <c:pt idx="61">
                  <c:v>PUESTO DE SALUD I-1 SAN JUAN DE PURITANIA</c:v>
                </c:pt>
                <c:pt idx="62">
                  <c:v>P.S. I-1 TAMARATE</c:v>
                </c:pt>
                <c:pt idx="63">
                  <c:v>P.S. I-1 VARGAS GUERRA</c:v>
                </c:pt>
                <c:pt idx="64">
                  <c:v>P.S. I-1 AA.HH. 30 DE AGOSTO KM. 17</c:v>
                </c:pt>
                <c:pt idx="65">
                  <c:v>P.S. I-1 SANTA LUCIA</c:v>
                </c:pt>
                <c:pt idx="66">
                  <c:v>CENTRO DE SALUD I-4 ORELLANA</c:v>
                </c:pt>
                <c:pt idx="67">
                  <c:v>C.S. I-3 SHUCUSHYACU</c:v>
                </c:pt>
                <c:pt idx="68">
                  <c:v>C.S. I-3 MUNICHIS DE YURIMAGUAS</c:v>
                </c:pt>
                <c:pt idx="69">
                  <c:v>P.S. I-1 SAN ANTONIO DE CAHUAPANAS</c:v>
                </c:pt>
                <c:pt idx="70">
                  <c:v>C.S. I-4 SAN LORENZO</c:v>
                </c:pt>
                <c:pt idx="71">
                  <c:v>MONTE BELLO</c:v>
                </c:pt>
                <c:pt idx="72">
                  <c:v>ROHABOYA</c:v>
                </c:pt>
                <c:pt idx="73">
                  <c:v>P.S. I-1 PUERTO ARTURO</c:v>
                </c:pt>
                <c:pt idx="74">
                  <c:v>P.S. I-1 NUEVO ARICA DE LAGUNAS</c:v>
                </c:pt>
                <c:pt idx="75">
                  <c:v>P.S. I-1 INDEPENDENCIA DEL SHANUSI</c:v>
                </c:pt>
                <c:pt idx="76">
                  <c:v>P.S. I-1 BAGAZAN-RIO MARAÑON</c:v>
                </c:pt>
                <c:pt idx="77">
                  <c:v>P.S. I-1 NUEVO PAPAPLAYA</c:v>
                </c:pt>
                <c:pt idx="78">
                  <c:v>PROGRESO DE SAN JUAN BAUTISTA</c:v>
                </c:pt>
                <c:pt idx="79">
                  <c:v>PUESTO DE SALUD I-1 DEL CENTRO POBLADO SAN CARLOS</c:v>
                </c:pt>
                <c:pt idx="80">
                  <c:v>SAN JOSE DE COCHIQUINAS</c:v>
                </c:pt>
                <c:pt idx="81">
                  <c:v>P.S. I-1 LIBERTAD DE BARRANCA</c:v>
                </c:pt>
                <c:pt idx="82">
                  <c:v>C.S. I-3 EL ESTRECHO</c:v>
                </c:pt>
                <c:pt idx="83">
                  <c:v>P.S. I-1 PROVIDENCIA DE YURIMAGUAS</c:v>
                </c:pt>
                <c:pt idx="84">
                  <c:v>P.S. I-1 SAN JUAN DE PAMPLONA</c:v>
                </c:pt>
                <c:pt idx="85">
                  <c:v>PUESTO SALUD I-1 SANTA ROSA CHIA TIPISHCA</c:v>
                </c:pt>
                <c:pt idx="86">
                  <c:v>PANGUANA II ZONA</c:v>
                </c:pt>
                <c:pt idx="87">
                  <c:v>P.S. I-1 UNION CAMPESINA</c:v>
                </c:pt>
                <c:pt idx="88">
                  <c:v>SAN FELIPE</c:v>
                </c:pt>
                <c:pt idx="89">
                  <c:v>NAUTA - NUCLEO BASE</c:v>
                </c:pt>
                <c:pt idx="90">
                  <c:v>P.S. I-1 SAN ANTONIO DE PINTUYACU</c:v>
                </c:pt>
                <c:pt idx="91">
                  <c:v>AUCAYO</c:v>
                </c:pt>
                <c:pt idx="92">
                  <c:v>P.S. I-1 NUEVO TRIUNFO</c:v>
                </c:pt>
                <c:pt idx="93">
                  <c:v>P.S. I-1 JEBERILLOS</c:v>
                </c:pt>
                <c:pt idx="94">
                  <c:v>ORAN</c:v>
                </c:pt>
                <c:pt idx="95">
                  <c:v>BORJA</c:v>
                </c:pt>
                <c:pt idx="96">
                  <c:v>P.S. I-1 LIBERTAD DE CUIPARILLO</c:v>
                </c:pt>
                <c:pt idx="97">
                  <c:v>PUESTO DE SALUD I-1 PUERTO ENRIQUE</c:v>
                </c:pt>
                <c:pt idx="98">
                  <c:v>P.S. I-2 SAN RAFAEL</c:v>
                </c:pt>
                <c:pt idx="99">
                  <c:v>PUESTO DE SALUD I-1 BOLIVAR DE SARAYACU</c:v>
                </c:pt>
                <c:pt idx="100">
                  <c:v>SAN ISIDRO</c:v>
                </c:pt>
                <c:pt idx="101">
                  <c:v>VILLA TROMPETEROS</c:v>
                </c:pt>
                <c:pt idx="102">
                  <c:v>P.S. I-1 TRES UNIDOS DE BALSAPUERTO</c:v>
                </c:pt>
                <c:pt idx="103">
                  <c:v>SAN PABLO</c:v>
                </c:pt>
                <c:pt idx="104">
                  <c:v>P.S. I-1 VISTA ALEGRE DE YURIMAGUAS</c:v>
                </c:pt>
                <c:pt idx="105">
                  <c:v>P.S. I-1 PORVENIR DE BARRANCA</c:v>
                </c:pt>
                <c:pt idx="106">
                  <c:v>P.S. I-1 SAN ROQUE DE YURIMAGUAS</c:v>
                </c:pt>
                <c:pt idx="107">
                  <c:v>P.S. 1-2 NUEVO ARICA DE BALSAPUERTO</c:v>
                </c:pt>
                <c:pt idx="108">
                  <c:v>P.S. I-1 ACHUAL TIPISCHA</c:v>
                </c:pt>
                <c:pt idx="109">
                  <c:v>P.S. I-1 DOS DE MAYO DE YURIMAGUAS</c:v>
                </c:pt>
                <c:pt idx="110">
                  <c:v>C.S. I-3 ULLPAYACU</c:v>
                </c:pt>
                <c:pt idx="111">
                  <c:v>COTOYACU</c:v>
                </c:pt>
                <c:pt idx="112">
                  <c:v>C.S. I-3 INDEPENDENCIA</c:v>
                </c:pt>
                <c:pt idx="113">
                  <c:v>SINCHICUY</c:v>
                </c:pt>
                <c:pt idx="114">
                  <c:v>C.S.  I-4 BALSAPUERTO</c:v>
                </c:pt>
                <c:pt idx="115">
                  <c:v>MIGUEL GRAU</c:v>
                </c:pt>
                <c:pt idx="116">
                  <c:v>C.S. I-3 JEBEROS</c:v>
                </c:pt>
                <c:pt idx="117">
                  <c:v>CABALLOCOCHA</c:v>
                </c:pt>
                <c:pt idx="118">
                  <c:v>MAYPUCO</c:v>
                </c:pt>
                <c:pt idx="119">
                  <c:v>P.S. I-1 SAN MIGUEL DE YANAYACU</c:v>
                </c:pt>
                <c:pt idx="120">
                  <c:v>P.S. I-1 LAS PALMERAS DE YURIMAGUAS</c:v>
                </c:pt>
                <c:pt idx="121">
                  <c:v>P.S. I-1 PARINARI</c:v>
                </c:pt>
                <c:pt idx="122">
                  <c:v>EL ALAMO</c:v>
                </c:pt>
                <c:pt idx="123">
                  <c:v>CENTRO DE SALUD I-3 BRETAÑA</c:v>
                </c:pt>
                <c:pt idx="124">
                  <c:v>PUESTO DE SALUD I-1 MAHUIZO</c:v>
                </c:pt>
                <c:pt idx="125">
                  <c:v>PEÑA NEGRA</c:v>
                </c:pt>
                <c:pt idx="126">
                  <c:v>BARRANQUITA DE CAHUAPANAS</c:v>
                </c:pt>
                <c:pt idx="127">
                  <c:v>PUESTO DE SALUD I-1 SANTA ROSA DEL PISQUI</c:v>
                </c:pt>
                <c:pt idx="128">
                  <c:v>BELLAVISTA NANAY</c:v>
                </c:pt>
                <c:pt idx="129">
                  <c:v>LEONCIO PRADO</c:v>
                </c:pt>
                <c:pt idx="130">
                  <c:v>FRANCISCO DE ORELLANA</c:v>
                </c:pt>
                <c:pt idx="131">
                  <c:v>PUESTO DE SALUD I.1 JOSE OLAYA DE INAHUAYA</c:v>
                </c:pt>
                <c:pt idx="132">
                  <c:v>NEGRO URCO</c:v>
                </c:pt>
                <c:pt idx="133">
                  <c:v>FERNANDO LORES</c:v>
                </c:pt>
                <c:pt idx="134">
                  <c:v>PUESTO DE SALUD CANAAN DE TIPISHCA</c:v>
                </c:pt>
                <c:pt idx="135">
                  <c:v>CARDOZO</c:v>
                </c:pt>
                <c:pt idx="136">
                  <c:v>PUESTO DE SALUD I-2 INAHUAYA</c:v>
                </c:pt>
                <c:pt idx="137">
                  <c:v>ESPERANZA TAHUAYO</c:v>
                </c:pt>
                <c:pt idx="138">
                  <c:v>SANTA CECILIA</c:v>
                </c:pt>
                <c:pt idx="139">
                  <c:v>C.S. I-3 LOMA</c:v>
                </c:pt>
                <c:pt idx="140">
                  <c:v>LIBERTAD - RIO MAZAN</c:v>
                </c:pt>
                <c:pt idx="141">
                  <c:v>PUESTO DE SALUD I-1 CASERIO DE SARAYACU</c:v>
                </c:pt>
                <c:pt idx="142">
                  <c:v>BOLIVAR DEL MAQUIA</c:v>
                </c:pt>
                <c:pt idx="143">
                  <c:v>NUEVO JERUSALEN</c:v>
                </c:pt>
                <c:pt idx="144">
                  <c:v>ISLANDIA DEL YAVARI</c:v>
                </c:pt>
                <c:pt idx="145">
                  <c:v>PUINAHUA BAJO NAPO</c:v>
                </c:pt>
                <c:pt idx="146">
                  <c:v>IPRESS SAN FRANCISCO DE ROMPEO</c:v>
                </c:pt>
                <c:pt idx="147">
                  <c:v>REMANSO</c:v>
                </c:pt>
                <c:pt idx="148">
                  <c:v>SAN FRANCISCO DE BUEN PASO</c:v>
                </c:pt>
                <c:pt idx="149">
                  <c:v>SAN CARLOS DEL PUINAHUA</c:v>
                </c:pt>
                <c:pt idx="150">
                  <c:v>CANAAN DEL CHIRIYACU</c:v>
                </c:pt>
                <c:pt idx="151">
                  <c:v>P.S. I-1 GLORIA</c:v>
                </c:pt>
                <c:pt idx="152">
                  <c:v>HUAMAN URCO</c:v>
                </c:pt>
                <c:pt idx="153">
                  <c:v>P.S. I-1 CHARUPA</c:v>
                </c:pt>
                <c:pt idx="154">
                  <c:v>P.S. I-1 HUAPAPA</c:v>
                </c:pt>
                <c:pt idx="155">
                  <c:v>C.S. I-3 CARRETERA KM 1.5</c:v>
                </c:pt>
                <c:pt idx="156">
                  <c:v>P.S. I-1 SAN JUAN DE BALSAPUERTO</c:v>
                </c:pt>
                <c:pt idx="157">
                  <c:v>IPRESS LIBERTADOR</c:v>
                </c:pt>
                <c:pt idx="158">
                  <c:v>C.S. I-3 SANTA CRUZ</c:v>
                </c:pt>
                <c:pt idx="159">
                  <c:v>GALICIA</c:v>
                </c:pt>
                <c:pt idx="160">
                  <c:v>CANTA GALLO</c:v>
                </c:pt>
                <c:pt idx="161">
                  <c:v>C.S. I-4 PAMPA HERMOZA DE YURIMAGUAS</c:v>
                </c:pt>
                <c:pt idx="162">
                  <c:v>CENTRO DE SALUD I-3 TIRUNTAN</c:v>
                </c:pt>
                <c:pt idx="163">
                  <c:v>CENTRO DE ALUD I-3 TIERRA BLANCA</c:v>
                </c:pt>
                <c:pt idx="164">
                  <c:v>IPRESS ACLAS I-3 8 DE MAYO</c:v>
                </c:pt>
                <c:pt idx="165">
                  <c:v>P.S. LA UNION DE ZAPOTE DE YURIMAGUAS</c:v>
                </c:pt>
                <c:pt idx="166">
                  <c:v>PIURA</c:v>
                </c:pt>
                <c:pt idx="167">
                  <c:v>P.S. I-1 SANTA ISABEL</c:v>
                </c:pt>
                <c:pt idx="168">
                  <c:v>SANTA RITA DE CASTILLA</c:v>
                </c:pt>
                <c:pt idx="169">
                  <c:v>P.S. I-1 CUIPARI</c:v>
                </c:pt>
                <c:pt idx="170">
                  <c:v>GENARO HERRERA</c:v>
                </c:pt>
                <c:pt idx="171">
                  <c:v>PUESTO DE SALUD I-1 MARISCAL CASTILLA DE PADRE MARQUEZ</c:v>
                </c:pt>
                <c:pt idx="172">
                  <c:v>PUESTO DE SALUD I-1 CANAAN</c:v>
                </c:pt>
                <c:pt idx="173">
                  <c:v>IPRESS I-2 SAN REGIS</c:v>
                </c:pt>
                <c:pt idx="174">
                  <c:v>SAN ANTONIO DE IQUITOS</c:v>
                </c:pt>
                <c:pt idx="175">
                  <c:v>SAN JOAQUIN DE OMAGUAS</c:v>
                </c:pt>
                <c:pt idx="176">
                  <c:v>P.S. I-2 MIRAFLORES DENAUTA</c:v>
                </c:pt>
                <c:pt idx="177">
                  <c:v>C.S. I-3 LA NATIVIDAD</c:v>
                </c:pt>
                <c:pt idx="178">
                  <c:v>PUESTO DE SALUD I-1 PUCAPANGA</c:v>
                </c:pt>
                <c:pt idx="179">
                  <c:v>SAN JUAN DE MIRAFLORES</c:v>
                </c:pt>
                <c:pt idx="180">
                  <c:v>TORRES CAUSANA</c:v>
                </c:pt>
                <c:pt idx="181">
                  <c:v>P.S. I-1 PUERTO PORVENIR</c:v>
                </c:pt>
                <c:pt idx="182">
                  <c:v>SAN JOSÉ DE NUEVA ESPERANZA</c:v>
                </c:pt>
                <c:pt idx="183">
                  <c:v>6 DE OCTUBRE</c:v>
                </c:pt>
                <c:pt idx="184">
                  <c:v>BARRIO FLORIDO</c:v>
                </c:pt>
                <c:pt idx="185">
                  <c:v>P.S. I-2 SANTA MARIA DE CAHUAPANAS</c:v>
                </c:pt>
                <c:pt idx="186">
                  <c:v>P.S. I-1 SAN PEDRO DE ZAPOTE</c:v>
                </c:pt>
                <c:pt idx="187">
                  <c:v>P.S. I-2 MCABO PANTOJA DE TORRES CAUSANA</c:v>
                </c:pt>
                <c:pt idx="188">
                  <c:v>PUESTO DE SALUD I-1 SAMAN</c:v>
                </c:pt>
                <c:pt idx="189">
                  <c:v>CENTRO DE SALUD I-3 CONCORDIA</c:v>
                </c:pt>
                <c:pt idx="190">
                  <c:v>CENTRO DE SALUD I-3 PAMPA HERMOZA DE PAMPA HERMOZA</c:v>
                </c:pt>
                <c:pt idx="191">
                  <c:v>VICTORIA</c:v>
                </c:pt>
                <c:pt idx="192">
                  <c:v>PUESTO DE SALUD I-1 BUEN JESUS DE PAZ</c:v>
                </c:pt>
                <c:pt idx="193">
                  <c:v>P.S I - 1 OBRERO</c:v>
                </c:pt>
                <c:pt idx="194">
                  <c:v>SANTO TOMAS DE SAN JUAN DE BAUTISTA</c:v>
                </c:pt>
                <c:pt idx="195">
                  <c:v>PUESTO DE SALUD I-1 NUEVO EDEN</c:v>
                </c:pt>
                <c:pt idx="196">
                  <c:v>P.S. I-1 SAN JUAN DE PAVAYACU</c:v>
                </c:pt>
                <c:pt idx="197">
                  <c:v>P.S. I-1 VARADERILLO</c:v>
                </c:pt>
                <c:pt idx="198">
                  <c:v>NUEVO PEVAS</c:v>
                </c:pt>
                <c:pt idx="199">
                  <c:v>P.S. I-1 SAN FRANCISCO PAMPAYACU</c:v>
                </c:pt>
                <c:pt idx="200">
                  <c:v>CENTRO DE SALUD I-3 TAMANCO VIEJO</c:v>
                </c:pt>
                <c:pt idx="201">
                  <c:v>LOS DELFINES</c:v>
                </c:pt>
                <c:pt idx="202">
                  <c:v>BUENAS LOMAS</c:v>
                </c:pt>
                <c:pt idx="203">
                  <c:v>1RO. DE ENERO</c:v>
                </c:pt>
                <c:pt idx="204">
                  <c:v>NUEVO PORVENIR</c:v>
                </c:pt>
                <c:pt idx="205">
                  <c:v>P.S. I-1 NUEVO LIBERTAD</c:v>
                </c:pt>
                <c:pt idx="206">
                  <c:v>NEW YORK</c:v>
                </c:pt>
                <c:pt idx="207">
                  <c:v>NUEVO PROGRESO - HUITOYACU</c:v>
                </c:pt>
                <c:pt idx="208">
                  <c:v>P.S. I-2 ALIANZA CRISTIANA</c:v>
                </c:pt>
                <c:pt idx="209">
                  <c:v>P.S. I-1 PALESTINA</c:v>
                </c:pt>
                <c:pt idx="210">
                  <c:v>AMERICA DE SAN JUAN BAUTISTA</c:v>
                </c:pt>
                <c:pt idx="211">
                  <c:v>SAN ANTONIO DE CACAO</c:v>
                </c:pt>
                <c:pt idx="212">
                  <c:v>YANAYACU BOMBONAJE</c:v>
                </c:pt>
                <c:pt idx="213">
                  <c:v>TAMANCO</c:v>
                </c:pt>
                <c:pt idx="214">
                  <c:v>ZUNGAROCOCHA</c:v>
                </c:pt>
                <c:pt idx="215">
                  <c:v>CUSHILLOCOCHA</c:v>
                </c:pt>
                <c:pt idx="216">
                  <c:v>SAN PEDRO</c:v>
                </c:pt>
                <c:pt idx="217">
                  <c:v>SAN FRANCISCO DE PEVAS</c:v>
                </c:pt>
                <c:pt idx="218">
                  <c:v>P.S. I-1 NUEVA LIBERTAD O TUTAPISHCO</c:v>
                </c:pt>
                <c:pt idx="219">
                  <c:v>P.S. I-2 PROGRESO DE SANTA CRUZ</c:v>
                </c:pt>
                <c:pt idx="220">
                  <c:v>P.S. I-1 ALTO MOHENA</c:v>
                </c:pt>
                <c:pt idx="221">
                  <c:v>P.S. I-1 VISTA ALEGRE DE EL ALTO TIGRE</c:v>
                </c:pt>
                <c:pt idx="222">
                  <c:v>DOS DE MAYO DE FERNANDO LORES</c:v>
                </c:pt>
                <c:pt idx="223">
                  <c:v>CAMPO SERIO</c:v>
                </c:pt>
                <c:pt idx="224">
                  <c:v>HUANTA</c:v>
                </c:pt>
                <c:pt idx="225">
                  <c:v>SANTA ELENA DE IMAZA</c:v>
                </c:pt>
                <c:pt idx="226">
                  <c:v>P.S. I-1 NUEVA ERA</c:v>
                </c:pt>
                <c:pt idx="227">
                  <c:v>P.S. I-1 BUENA VISTA DEL NAPO</c:v>
                </c:pt>
                <c:pt idx="228">
                  <c:v>SAN JOSE DE SARAMURO</c:v>
                </c:pt>
                <c:pt idx="229">
                  <c:v>DOMINGO COCHA - RIMACHI</c:v>
                </c:pt>
                <c:pt idx="230">
                  <c:v>P.S. I-1 PICURO YACU</c:v>
                </c:pt>
                <c:pt idx="231">
                  <c:v>C.S. I-3 SARAMIRIZA</c:v>
                </c:pt>
                <c:pt idx="232">
                  <c:v>GRAU</c:v>
                </c:pt>
                <c:pt idx="233">
                  <c:v>P.S. I-1 PROGRESO DE BALSAPUERTO</c:v>
                </c:pt>
                <c:pt idx="234">
                  <c:v>PUCAURQUILLO</c:v>
                </c:pt>
                <c:pt idx="235">
                  <c:v>PUESTO DE SALUD I-2 SANGAMAYO - ALTO PAUYA</c:v>
                </c:pt>
                <c:pt idx="236">
                  <c:v>IPRESS TRES UNIDOS</c:v>
                </c:pt>
                <c:pt idx="237">
                  <c:v>TACSHA CURARAY</c:v>
                </c:pt>
                <c:pt idx="238">
                  <c:v>LA PEDRERA</c:v>
                </c:pt>
                <c:pt idx="239">
                  <c:v>C.S. I-3 9 DE OCTUBRE</c:v>
                </c:pt>
                <c:pt idx="240">
                  <c:v>CHIMBOTE</c:v>
                </c:pt>
                <c:pt idx="241">
                  <c:v>P.S. I-1 PORVENIR DE PAPAYACU</c:v>
                </c:pt>
                <c:pt idx="242">
                  <c:v>BRILLO NUEVO</c:v>
                </c:pt>
                <c:pt idx="243">
                  <c:v>ANGUSILLA</c:v>
                </c:pt>
                <c:pt idx="244">
                  <c:v>ACLAS BELEN DE VILLA BELEN</c:v>
                </c:pt>
                <c:pt idx="245">
                  <c:v>SACHA PAPA</c:v>
                </c:pt>
                <c:pt idx="246">
                  <c:v>SANTA CLARA DEL OJEAL</c:v>
                </c:pt>
                <c:pt idx="247">
                  <c:v>YACAPANA I ZONA</c:v>
                </c:pt>
                <c:pt idx="248">
                  <c:v>NUEVO VALENTIN</c:v>
                </c:pt>
                <c:pt idx="249">
                  <c:v>VAINILLA</c:v>
                </c:pt>
                <c:pt idx="250">
                  <c:v>C.S. I-3 TUPAC AMARU DE IQUITOS "Lic. Enf. JENNY ESTHER CARRASCO MONTAÑEZ"</c:v>
                </c:pt>
                <c:pt idx="251">
                  <c:v>SHINGUITO</c:v>
                </c:pt>
                <c:pt idx="252">
                  <c:v>P.S. I-1 LAGO SANANGO</c:v>
                </c:pt>
                <c:pt idx="253">
                  <c:v>SERAFIN FILOMENO</c:v>
                </c:pt>
                <c:pt idx="254">
                  <c:v>P.S I-2 MAYNAS</c:v>
                </c:pt>
                <c:pt idx="255">
                  <c:v>P.S. I-1 TIGRE PLAYA</c:v>
                </c:pt>
                <c:pt idx="256">
                  <c:v>PUESTO DE SALUD TRES UNIDOS</c:v>
                </c:pt>
                <c:pt idx="257">
                  <c:v>P.S. I-2 PUERTO AMERICA</c:v>
                </c:pt>
                <c:pt idx="258">
                  <c:v>IPRESS VENCEDOR</c:v>
                </c:pt>
                <c:pt idx="259">
                  <c:v>PUESTO DE SALUD I-1 SUCRE DEL RIO MARAÑÓN</c:v>
                </c:pt>
                <c:pt idx="260">
                  <c:v>SANTA CLARA DE NANAY</c:v>
                </c:pt>
                <c:pt idx="261">
                  <c:v>PUESTO DE SALUD NUEVO SUCRE</c:v>
                </c:pt>
                <c:pt idx="262">
                  <c:v>PUESTO DE SALUD I -1 TUMBES</c:v>
                </c:pt>
                <c:pt idx="263">
                  <c:v>SAPUENA</c:v>
                </c:pt>
                <c:pt idx="264">
                  <c:v>CARACHAMA</c:v>
                </c:pt>
                <c:pt idx="265">
                  <c:v>P.S. I-1 FRAY MARTIN</c:v>
                </c:pt>
                <c:pt idx="266">
                  <c:v>NUEVO SAN MARTIN</c:v>
                </c:pt>
                <c:pt idx="267">
                  <c:v>I-4 CENTRO DE SALUD MORONA COCHA "JORGE AREVALO MELHO"</c:v>
                </c:pt>
                <c:pt idx="268">
                  <c:v>RUMOCOCHA</c:v>
                </c:pt>
                <c:pt idx="269">
                  <c:v>SANTA FE</c:v>
                </c:pt>
                <c:pt idx="270">
                  <c:v>IPRESS FERNANDO BELAUNDE TERRY</c:v>
                </c:pt>
                <c:pt idx="271">
                  <c:v>PUERTO ALEGRIA DE RAMON CASTILLA</c:v>
                </c:pt>
                <c:pt idx="272">
                  <c:v>SAN JOSE DE LUPUNA</c:v>
                </c:pt>
                <c:pt idx="273">
                  <c:v>P.S. I-1 SONAPI</c:v>
                </c:pt>
                <c:pt idx="274">
                  <c:v>PUESTO DE SALUD I-2 SANTA ROSA DE SARAMIRIZA</c:v>
                </c:pt>
                <c:pt idx="275">
                  <c:v>P.S. I-1 NUEVA ESPERANZA DE BALSAPUERTO</c:v>
                </c:pt>
                <c:pt idx="276">
                  <c:v>ATAHUALPA</c:v>
                </c:pt>
                <c:pt idx="277">
                  <c:v>NUEVO ANDOAS</c:v>
                </c:pt>
                <c:pt idx="278">
                  <c:v>SANTA ROSA DE LAGARTO</c:v>
                </c:pt>
                <c:pt idx="279">
                  <c:v>P.S. I-1 LIBERTAD DE BALSAPUERTO</c:v>
                </c:pt>
                <c:pt idx="280">
                  <c:v>SINCHI ROCA</c:v>
                </c:pt>
                <c:pt idx="281">
                  <c:v>CENTRO FUERTE</c:v>
                </c:pt>
                <c:pt idx="282">
                  <c:v>C.S. 1-3 CENTRO ESPEC.MATERNO INFAN.AGUAMIRO</c:v>
                </c:pt>
                <c:pt idx="283">
                  <c:v>P.S I-2 SOPLIN VARGAS</c:v>
                </c:pt>
                <c:pt idx="284">
                  <c:v>YANKUNTICH</c:v>
                </c:pt>
                <c:pt idx="285">
                  <c:v>SAN SALVADOR DE OMAGUAS</c:v>
                </c:pt>
                <c:pt idx="286">
                  <c:v>TRUENO COCHA</c:v>
                </c:pt>
                <c:pt idx="287">
                  <c:v>BELLAVISTA DE TENIENTE MANUEL CLAVERO</c:v>
                </c:pt>
                <c:pt idx="288">
                  <c:v>P.S. I-1 PANAM</c:v>
                </c:pt>
                <c:pt idx="289">
                  <c:v>HUACRACHIRO</c:v>
                </c:pt>
                <c:pt idx="290">
                  <c:v>P.S. I-1 GALLITO</c:v>
                </c:pt>
                <c:pt idx="291">
                  <c:v>IPRESS MANCO CAPAC</c:v>
                </c:pt>
                <c:pt idx="292">
                  <c:v>MANGUA DEL MAZAN</c:v>
                </c:pt>
                <c:pt idx="293">
                  <c:v>SAN JUAN DEL MORONA</c:v>
                </c:pt>
                <c:pt idx="294">
                  <c:v>SAN LUIS DE TACSHA CURARAY</c:v>
                </c:pt>
                <c:pt idx="295">
                  <c:v>CURINGA</c:v>
                </c:pt>
                <c:pt idx="296">
                  <c:v>NUEVA ESPERANZA DE TENIENTE MANUEL CLAVERO</c:v>
                </c:pt>
                <c:pt idx="297">
                  <c:v>WASHIENTZA</c:v>
                </c:pt>
                <c:pt idx="298">
                  <c:v>PALIZADA</c:v>
                </c:pt>
                <c:pt idx="299">
                  <c:v>UWIJINT</c:v>
                </c:pt>
                <c:pt idx="300">
                  <c:v>P.S I-1 CONSTANCIA</c:v>
                </c:pt>
                <c:pt idx="301">
                  <c:v>PUESTO DE SALUD I-1 ALFONSO UGARTE</c:v>
                </c:pt>
                <c:pt idx="302">
                  <c:v>NUEVO DOS DE MAYO</c:v>
                </c:pt>
                <c:pt idx="303">
                  <c:v>SANTA MARIA DEL OJEAL</c:v>
                </c:pt>
                <c:pt idx="304">
                  <c:v>C.S. I-4 REQUENA</c:v>
                </c:pt>
                <c:pt idx="305">
                  <c:v>P.S. I-1 INDUSTRIAL</c:v>
                </c:pt>
                <c:pt idx="306">
                  <c:v>P.S. I-1 BARRANCA</c:v>
                </c:pt>
                <c:pt idx="307">
                  <c:v>SANTA ELENA</c:v>
                </c:pt>
                <c:pt idx="308">
                  <c:v>SANTA RITA DE NANAY</c:v>
                </c:pt>
                <c:pt idx="309">
                  <c:v>SAN JUAN DEL MARAÑON</c:v>
                </c:pt>
                <c:pt idx="310">
                  <c:v>SAN ANTONIO - RIO ITAYA</c:v>
                </c:pt>
                <c:pt idx="311">
                  <c:v>P.S. I-1 JORGE CHAVEZ</c:v>
                </c:pt>
                <c:pt idx="312">
                  <c:v>P.S. I-1 BELLAVISTA DE JEBEROS</c:v>
                </c:pt>
                <c:pt idx="313">
                  <c:v>P.S. I-1 NUEVA VIDA</c:v>
                </c:pt>
                <c:pt idx="314">
                  <c:v>PUESTO DE SALUD I-1 NUEVO OLAYA</c:v>
                </c:pt>
                <c:pt idx="315">
                  <c:v>P.S. I-1 SAN ANTONIO DE YANAYACU</c:v>
                </c:pt>
                <c:pt idx="316">
                  <c:v>PUESTO DE SALUD I-1 CHARASMANA</c:v>
                </c:pt>
                <c:pt idx="317">
                  <c:v>P.S. I-1  PUCALPILLO</c:v>
                </c:pt>
                <c:pt idx="318">
                  <c:v>P.S. NUEVO PIJUAYAL DE YURIMAGUAS</c:v>
                </c:pt>
                <c:pt idx="319">
                  <c:v>P.S. I-1 VILLA HERMOSA DE YURIMAGUAS</c:v>
                </c:pt>
                <c:pt idx="320">
                  <c:v>ANGOTEROS</c:v>
                </c:pt>
                <c:pt idx="321">
                  <c:v>SAN PABLO DE CUYANA</c:v>
                </c:pt>
                <c:pt idx="322">
                  <c:v>TEMPESTAD</c:v>
                </c:pt>
                <c:pt idx="323">
                  <c:v>PALMICHE</c:v>
                </c:pt>
                <c:pt idx="324">
                  <c:v>IPRESS SHETEVO</c:v>
                </c:pt>
                <c:pt idx="325">
                  <c:v>P.S. I-1 LAGO NARANJAL</c:v>
                </c:pt>
                <c:pt idx="326">
                  <c:v>ASOCIACION DE COMUNIDAD LOCAL DE ADMINISTRACION DE SALUD "EL PAUJIL"</c:v>
                </c:pt>
                <c:pt idx="327">
                  <c:v>CENTRO ESPECIALIZADO DE REFERENCIA DE INFECCIONES DE TRANSMISIÓN SEXUAL VIH/SIDA (CERITSS)</c:v>
                </c:pt>
                <c:pt idx="328">
                  <c:v>MANGUA DE FERNANDO LORES</c:v>
                </c:pt>
                <c:pt idx="329">
                  <c:v>CABO PANTOJA - RÍO AMAZONAS</c:v>
                </c:pt>
                <c:pt idx="330">
                  <c:v>NUEVO SAN JOSE</c:v>
                </c:pt>
                <c:pt idx="331">
                  <c:v>SANTA ANA DE MUYUY</c:v>
                </c:pt>
                <c:pt idx="332">
                  <c:v>PUESTO DE SALUD I-1 NUEVA GALILEA</c:v>
                </c:pt>
                <c:pt idx="333">
                  <c:v>YANASHI</c:v>
                </c:pt>
                <c:pt idx="334">
                  <c:v>SAMITO</c:v>
                </c:pt>
                <c:pt idx="335">
                  <c:v>P.S. I-2 MUSAKARUSHA</c:v>
                </c:pt>
                <c:pt idx="336">
                  <c:v>SAN PEDRO DE MANATI</c:v>
                </c:pt>
                <c:pt idx="337">
                  <c:v>ISLA DEL TIGRE</c:v>
                </c:pt>
                <c:pt idx="338">
                  <c:v>VISTA ALEGRE DE BALSAPUERTO</c:v>
                </c:pt>
                <c:pt idx="339">
                  <c:v>NUEVO PROGRESO</c:v>
                </c:pt>
                <c:pt idx="340">
                  <c:v>P.S. I-1 SOLEDAD DE BALSAPUERTO</c:v>
                </c:pt>
                <c:pt idx="341">
                  <c:v>SAN ANTONIO - BAJO AMAZONAS</c:v>
                </c:pt>
                <c:pt idx="342">
                  <c:v>P.S. I-2 DOS DE MAYO DE SARAYACU</c:v>
                </c:pt>
                <c:pt idx="343">
                  <c:v>NUEVA YARINA</c:v>
                </c:pt>
                <c:pt idx="344">
                  <c:v>MUNICHS - RIO ITAYA</c:v>
                </c:pt>
                <c:pt idx="345">
                  <c:v>SANTA TERESA</c:v>
                </c:pt>
                <c:pt idx="346">
                  <c:v>SABALOYACU</c:v>
                </c:pt>
                <c:pt idx="347">
                  <c:v>CABALLITO</c:v>
                </c:pt>
                <c:pt idx="348">
                  <c:v>P.S. I-1 ANTIOQUIA DE BALSAPUERTO</c:v>
                </c:pt>
                <c:pt idx="349">
                  <c:v>SAN MIGUEL</c:v>
                </c:pt>
                <c:pt idx="350">
                  <c:v>BOCA DEL COPAL DEL RIO CORRIENTES</c:v>
                </c:pt>
                <c:pt idx="351">
                  <c:v>SANTA ISABEL DE YUMBATURO</c:v>
                </c:pt>
                <c:pt idx="352">
                  <c:v>VALENCIA</c:v>
                </c:pt>
                <c:pt idx="353">
                  <c:v>LUPUNA</c:v>
                </c:pt>
                <c:pt idx="354">
                  <c:v>RUMI TUMI</c:v>
                </c:pt>
                <c:pt idx="355">
                  <c:v>BUEN SUCESO</c:v>
                </c:pt>
                <c:pt idx="356">
                  <c:v>LIBERTAD DEL TIGRE</c:v>
                </c:pt>
                <c:pt idx="357">
                  <c:v>PUNTO ALEGRE</c:v>
                </c:pt>
                <c:pt idx="358">
                  <c:v>FLOR DE AGOSTO</c:v>
                </c:pt>
                <c:pt idx="359">
                  <c:v>P-S I.1 NUEVA VIDA DEL NAPO</c:v>
                </c:pt>
                <c:pt idx="360">
                  <c:v>YUCURUCHI</c:v>
                </c:pt>
                <c:pt idx="361">
                  <c:v>NUEVO JUNIN</c:v>
                </c:pt>
                <c:pt idx="362">
                  <c:v>P.S. I-2 LOBOYACU</c:v>
                </c:pt>
                <c:pt idx="363">
                  <c:v>PANINTZA</c:v>
                </c:pt>
                <c:pt idx="364">
                  <c:v>HUARMI ISLA</c:v>
                </c:pt>
                <c:pt idx="365">
                  <c:v>PUESTO DE SALUD I-1 PUERTO PIRUMBA</c:v>
                </c:pt>
                <c:pt idx="366">
                  <c:v>REFORMA</c:v>
                </c:pt>
                <c:pt idx="367">
                  <c:v>SOLEDAD DE VILLA BELEN</c:v>
                </c:pt>
                <c:pt idx="368">
                  <c:v>SHOROYA NUEVO</c:v>
                </c:pt>
                <c:pt idx="369">
                  <c:v>FELIX FLORES</c:v>
                </c:pt>
                <c:pt idx="370">
                  <c:v>P.S. I-1 VARILLAL</c:v>
                </c:pt>
                <c:pt idx="371">
                  <c:v>SAN RAMON DE SINAR</c:v>
                </c:pt>
                <c:pt idx="372">
                  <c:v>MORALILLO</c:v>
                </c:pt>
                <c:pt idx="373">
                  <c:v>P.S. I-1 NUEVO PROGRESO DEL CHAMBIRA</c:v>
                </c:pt>
                <c:pt idx="374">
                  <c:v>PUESTO DE SALUD I-2 SARAMURILLO</c:v>
                </c:pt>
                <c:pt idx="375">
                  <c:v>VILLA BUEN PASTOR</c:v>
                </c:pt>
                <c:pt idx="376">
                  <c:v>CENTRO DE SALUD MENTAL COMUNITARIO-CONTAMANA</c:v>
                </c:pt>
                <c:pt idx="377">
                  <c:v>PUESTO DE SALUD I-1 PUERTO REQUENA</c:v>
                </c:pt>
                <c:pt idx="378">
                  <c:v>CENTRO  DE SALUD MENTAL COMUNITARIO IQUITOS</c:v>
                </c:pt>
                <c:pt idx="379">
                  <c:v>TRES FRONTERAS</c:v>
                </c:pt>
                <c:pt idx="380">
                  <c:v>PUESTO DE SALUD I-1 URBINA</c:v>
                </c:pt>
                <c:pt idx="381">
                  <c:v>ANGORA</c:v>
                </c:pt>
                <c:pt idx="382">
                  <c:v>DIAMANTE AZUL - RIO NAPO</c:v>
                </c:pt>
                <c:pt idx="383">
                  <c:v>P.S. NUEVO PROGRESO</c:v>
                </c:pt>
                <c:pt idx="384">
                  <c:v>PUESTO DE SALUD I-1 URCO MIRAÑO</c:v>
                </c:pt>
                <c:pt idx="385">
                  <c:v>BARRIO VIRGEN DE GUADALUPE DE VILLA LAGUNAS</c:v>
                </c:pt>
                <c:pt idx="386">
                  <c:v>PUESTO DE SALUD I-1 HUATAPI</c:v>
                </c:pt>
                <c:pt idx="387">
                  <c:v>CENTRO DE SALUD 12 DE OCTUBRE</c:v>
                </c:pt>
                <c:pt idx="388">
                  <c:v>INCA ROCA</c:v>
                </c:pt>
                <c:pt idx="389">
                  <c:v>PROVIDENCIA</c:v>
                </c:pt>
                <c:pt idx="390">
                  <c:v>BELEN DE TROMPETEROS</c:v>
                </c:pt>
                <c:pt idx="391">
                  <c:v>PUERTO ALEGRIA DE MORONA</c:v>
                </c:pt>
                <c:pt idx="392">
                  <c:v>HOSPITAL REGIONAL DE LORETO "FELIPE SANTIAGO ARRIOLA IGLESIAS"</c:v>
                </c:pt>
                <c:pt idx="393">
                  <c:v>NUEVO LIBERAL</c:v>
                </c:pt>
                <c:pt idx="394">
                  <c:v>PUESTO DE SALUD I-1 LAGO SAN MARCOS</c:v>
                </c:pt>
                <c:pt idx="395">
                  <c:v>IPRESS I-1 SAN FRANCISCO DE ERE</c:v>
                </c:pt>
                <c:pt idx="396">
                  <c:v>HOGARES PROTEGIDOS BELEN</c:v>
                </c:pt>
                <c:pt idx="397">
                  <c:v>CENTRO DE SALUD MENTAL COMUNITARIO - NAUTA</c:v>
                </c:pt>
                <c:pt idx="398">
                  <c:v>BELLAVISTA CALLARU</c:v>
                </c:pt>
                <c:pt idx="399">
                  <c:v>IPRESS I-1 SAN JOSE DE SAMIRIA</c:v>
                </c:pt>
                <c:pt idx="400">
                  <c:v>CENTRO DE SALUD MENTAL COMUNITARIO - YURIMAGUAS</c:v>
                </c:pt>
                <c:pt idx="401">
                  <c:v>LA FLORIDA</c:v>
                </c:pt>
                <c:pt idx="402">
                  <c:v>SAN ANTONIO DE FORTALEZA</c:v>
                </c:pt>
                <c:pt idx="403">
                  <c:v>IPRESS PACASHANAYA</c:v>
                </c:pt>
                <c:pt idx="404">
                  <c:v>CENTRO DE SALUD I-3 FLOR DE PUNGA</c:v>
                </c:pt>
                <c:pt idx="405">
                  <c:v>PIURI ISLA</c:v>
                </c:pt>
                <c:pt idx="406">
                  <c:v>PUESTO DE SALUD I-1 MARSELLA</c:v>
                </c:pt>
                <c:pt idx="407">
                  <c:v>TUCUNARE</c:v>
                </c:pt>
                <c:pt idx="408">
                  <c:v>IPRESS SANTA ANA</c:v>
                </c:pt>
                <c:pt idx="409">
                  <c:v>JOSE OLAYA DEL RIO CORRIENTES</c:v>
                </c:pt>
                <c:pt idx="410">
                  <c:v>EL SOL</c:v>
                </c:pt>
                <c:pt idx="411">
                  <c:v>P.S. I-1 SELVA  ALEGRE DE SANTA CRUZ</c:v>
                </c:pt>
                <c:pt idx="412">
                  <c:v>P.S. I-2  PIJUAYAL DEL CHAMBIRA</c:v>
                </c:pt>
                <c:pt idx="413">
                  <c:v>HOGAR PROTEGIDO DE PUNCHANA</c:v>
                </c:pt>
                <c:pt idx="414">
                  <c:v>PUESTO DE SALUD ALTO PERILLO I-1</c:v>
                </c:pt>
                <c:pt idx="415">
                  <c:v>HOSPITAL IQUITOS "CESAR GARAYAR GARCIA"</c:v>
                </c:pt>
                <c:pt idx="416">
                  <c:v>IPRESS I-1 PLAYA HERMOSA</c:v>
                </c:pt>
                <c:pt idx="417">
                  <c:v>IPRESS I-2 NUEVA ALIANZA</c:v>
                </c:pt>
                <c:pt idx="418">
                  <c:v>SANTA ISABEL DE COPAL</c:v>
                </c:pt>
                <c:pt idx="419">
                  <c:v>CENTRO  DE SALUD MENTAL COMUNITARIO INTERCULTURAL DATEM DEL MARAÑÓN</c:v>
                </c:pt>
                <c:pt idx="420">
                  <c:v>SANTA MARIA DE MARUPA</c:v>
                </c:pt>
                <c:pt idx="421">
                  <c:v>P.S. I-2 CHUINTAR</c:v>
                </c:pt>
                <c:pt idx="422">
                  <c:v>SANTA MERCEDES</c:v>
                </c:pt>
                <c:pt idx="423">
                  <c:v>P.S. I-1 BUENA VISTA DE BARRANCA</c:v>
                </c:pt>
                <c:pt idx="424">
                  <c:v>ANDOAS VIEJO</c:v>
                </c:pt>
                <c:pt idx="425">
                  <c:v>PUESTO DE SALUD I-2 IBERIA</c:v>
                </c:pt>
                <c:pt idx="426">
                  <c:v>CENTRO DE SALUD MENTAL COMUNITARIO - PUNCHANA</c:v>
                </c:pt>
                <c:pt idx="427">
                  <c:v>P.S. I-1 NUEVA JERUSALEN</c:v>
                </c:pt>
                <c:pt idx="428">
                  <c:v>PAICHE PLAYA</c:v>
                </c:pt>
                <c:pt idx="429">
                  <c:v>HOSPITAL II-2 SANTA GEMA DE YURIMAGUAS</c:v>
                </c:pt>
                <c:pt idx="430">
                  <c:v>SARGENTO LORES</c:v>
                </c:pt>
                <c:pt idx="431">
                  <c:v>CAROCURAHUAYTE</c:v>
                </c:pt>
                <c:pt idx="432">
                  <c:v>NINA RUMI - RIO NANAY</c:v>
                </c:pt>
                <c:pt idx="433">
                  <c:v>KAUPAN</c:v>
                </c:pt>
                <c:pt idx="434">
                  <c:v>PUESTO DE SALUD ROABOYA NATIVA</c:v>
                </c:pt>
                <c:pt idx="435">
                  <c:v>PUESTO DE SALUD I-1 NUEVO LIMON COCHA</c:v>
                </c:pt>
                <c:pt idx="436">
                  <c:v>SINTICO</c:v>
                </c:pt>
                <c:pt idx="437">
                  <c:v>P.S. I-1 CENTRO AMERICA</c:v>
                </c:pt>
                <c:pt idx="438">
                  <c:v>PIJUAYAL</c:v>
                </c:pt>
                <c:pt idx="439">
                  <c:v>BETANIA</c:v>
                </c:pt>
                <c:pt idx="440">
                  <c:v>NUEVA ESPERANZA DE URARINAS</c:v>
                </c:pt>
                <c:pt idx="441">
                  <c:v>HOSPITAL II-I  CONTAMANA</c:v>
                </c:pt>
                <c:pt idx="442">
                  <c:v>P.S. I-1 HUATAPI DEL RIO HUALLAGA</c:v>
                </c:pt>
                <c:pt idx="443">
                  <c:v>HOGARES PROTEGIDOS SAN JUAN</c:v>
                </c:pt>
                <c:pt idx="444">
                  <c:v>NUEVA ESPERANZA DEL YAVARI</c:v>
                </c:pt>
                <c:pt idx="445">
                  <c:v>SAN PEDRO DE TIPISHCA</c:v>
                </c:pt>
                <c:pt idx="446">
                  <c:v>TZEKUNZA</c:v>
                </c:pt>
                <c:pt idx="447">
                  <c:v>SAN PEDRO DE TOTOYA</c:v>
                </c:pt>
                <c:pt idx="448">
                  <c:v>P.S I-2 PAMPA HERMOSA DE TROMPETEROS</c:v>
                </c:pt>
                <c:pt idx="449">
                  <c:v>PUESTO DE SALUD I-1 UNANCHAY</c:v>
                </c:pt>
                <c:pt idx="450">
                  <c:v>HOGAR PROTEGIDO DE IQUITOS</c:v>
                </c:pt>
                <c:pt idx="451">
                  <c:v>BARRANQUILLO - CHAPURI</c:v>
                </c:pt>
                <c:pt idx="452">
                  <c:v>PS I-1 MANCO CAPAC</c:v>
                </c:pt>
                <c:pt idx="453">
                  <c:v>P.S. I-1 MONTE CRISTO</c:v>
                </c:pt>
                <c:pt idx="454">
                  <c:v>P.S. I-1 SAN ANTONIO DEL SHISHINAHUA</c:v>
                </c:pt>
                <c:pt idx="455">
                  <c:v>PUESTO DE SALUD I-1 PIJUAYAL DEL HUITUYACU</c:v>
                </c:pt>
                <c:pt idx="456">
                  <c:v>CENTRO DE SALUD MENTAL COMUNITARIO CARDOZO</c:v>
                </c:pt>
                <c:pt idx="457">
                  <c:v>P.S. I-1 SANTA GEMA  DE SANTA CRUZ</c:v>
                </c:pt>
                <c:pt idx="458">
                  <c:v>CENTRO DE SALUD COMUNITARIO UKA YAKI TSA WA</c:v>
                </c:pt>
                <c:pt idx="459">
                  <c:v>IPRESS I-1 HUACACHINA</c:v>
                </c:pt>
                <c:pt idx="460">
                  <c:v>CAPANAHUA</c:v>
                </c:pt>
                <c:pt idx="461">
                  <c:v>FATIMA</c:v>
                </c:pt>
                <c:pt idx="462">
                  <c:v>PUESTO DE SALUD I-1 KUYUNTZA DEL MANCHARI</c:v>
                </c:pt>
              </c:strCache>
            </c:strRef>
          </c:cat>
          <c:val>
            <c:numRef>
              <c:f>'Red - Micro Red'!$B$59:$B$522</c:f>
              <c:numCache>
                <c:formatCode>0</c:formatCode>
                <c:ptCount val="463"/>
                <c:pt idx="0">
                  <c:v>3.5589535024930856</c:v>
                </c:pt>
                <c:pt idx="1">
                  <c:v>15.132106828799996</c:v>
                </c:pt>
                <c:pt idx="2">
                  <c:v>13.871097926399997</c:v>
                </c:pt>
                <c:pt idx="3">
                  <c:v>7.2508011887999997</c:v>
                </c:pt>
                <c:pt idx="4">
                  <c:v>9.7112878462891263</c:v>
                </c:pt>
                <c:pt idx="5">
                  <c:v>17.338872408</c:v>
                </c:pt>
                <c:pt idx="6">
                  <c:v>48.864094967999996</c:v>
                </c:pt>
                <c:pt idx="7">
                  <c:v>7.881305639999999</c:v>
                </c:pt>
                <c:pt idx="8">
                  <c:v>10.589905393399919</c:v>
                </c:pt>
                <c:pt idx="9">
                  <c:v>6.7982071804485171</c:v>
                </c:pt>
                <c:pt idx="10">
                  <c:v>21.437151340799989</c:v>
                </c:pt>
                <c:pt idx="11">
                  <c:v>18.284629084799995</c:v>
                </c:pt>
                <c:pt idx="12">
                  <c:v>7.566053414399998</c:v>
                </c:pt>
                <c:pt idx="13">
                  <c:v>62.104688443199969</c:v>
                </c:pt>
                <c:pt idx="14">
                  <c:v>69.985994083199998</c:v>
                </c:pt>
                <c:pt idx="15">
                  <c:v>113.17554899040002</c:v>
                </c:pt>
                <c:pt idx="16">
                  <c:v>12.294836798399999</c:v>
                </c:pt>
                <c:pt idx="17">
                  <c:v>116.01281902079999</c:v>
                </c:pt>
                <c:pt idx="18">
                  <c:v>203.33768551200001</c:v>
                </c:pt>
                <c:pt idx="19">
                  <c:v>38.776023748800007</c:v>
                </c:pt>
                <c:pt idx="20">
                  <c:v>38.460771523199988</c:v>
                </c:pt>
                <c:pt idx="21">
                  <c:v>22.382908017599995</c:v>
                </c:pt>
                <c:pt idx="22">
                  <c:v>42.559050456000008</c:v>
                </c:pt>
                <c:pt idx="23">
                  <c:v>317.45899117919998</c:v>
                </c:pt>
                <c:pt idx="24">
                  <c:v>209.64273002399997</c:v>
                </c:pt>
                <c:pt idx="25">
                  <c:v>13.240593475200001</c:v>
                </c:pt>
                <c:pt idx="26">
                  <c:v>24.589673596799997</c:v>
                </c:pt>
                <c:pt idx="27">
                  <c:v>374.83489623840001</c:v>
                </c:pt>
                <c:pt idx="28">
                  <c:v>24.589673596799997</c:v>
                </c:pt>
                <c:pt idx="29">
                  <c:v>9.3666663314046321</c:v>
                </c:pt>
                <c:pt idx="30">
                  <c:v>266.38813063199996</c:v>
                </c:pt>
                <c:pt idx="31">
                  <c:v>233.91715139519997</c:v>
                </c:pt>
                <c:pt idx="32">
                  <c:v>259.45258166880001</c:v>
                </c:pt>
                <c:pt idx="33">
                  <c:v>14.816854603199999</c:v>
                </c:pt>
                <c:pt idx="34">
                  <c:v>7.2508011887999997</c:v>
                </c:pt>
                <c:pt idx="35">
                  <c:v>32.786231462400004</c:v>
                </c:pt>
                <c:pt idx="36">
                  <c:v>148.16854603200005</c:v>
                </c:pt>
                <c:pt idx="37">
                  <c:v>14.242203214403613</c:v>
                </c:pt>
                <c:pt idx="38">
                  <c:v>130.5144213984</c:v>
                </c:pt>
                <c:pt idx="39">
                  <c:v>11.330956676839794</c:v>
                </c:pt>
                <c:pt idx="40">
                  <c:v>51.701364998399988</c:v>
                </c:pt>
                <c:pt idx="41">
                  <c:v>185.68356087839999</c:v>
                </c:pt>
                <c:pt idx="42">
                  <c:v>237.06967365119999</c:v>
                </c:pt>
                <c:pt idx="43">
                  <c:v>10.718575670399995</c:v>
                </c:pt>
                <c:pt idx="44">
                  <c:v>75.345281918400005</c:v>
                </c:pt>
                <c:pt idx="45">
                  <c:v>203.02243328639997</c:v>
                </c:pt>
                <c:pt idx="46">
                  <c:v>56.430148382399992</c:v>
                </c:pt>
                <c:pt idx="47">
                  <c:v>76.606290820799998</c:v>
                </c:pt>
                <c:pt idx="48">
                  <c:v>47.287833840000005</c:v>
                </c:pt>
                <c:pt idx="49">
                  <c:v>12.627425392591043</c:v>
                </c:pt>
                <c:pt idx="50">
                  <c:v>14.501602377599999</c:v>
                </c:pt>
                <c:pt idx="51">
                  <c:v>22.382908017599995</c:v>
                </c:pt>
                <c:pt idx="52">
                  <c:v>72.425719697890756</c:v>
                </c:pt>
                <c:pt idx="53">
                  <c:v>23.328664694399997</c:v>
                </c:pt>
                <c:pt idx="54">
                  <c:v>341.10290809919991</c:v>
                </c:pt>
                <c:pt idx="55">
                  <c:v>413.61091998719991</c:v>
                </c:pt>
                <c:pt idx="56">
                  <c:v>87.640118716799975</c:v>
                </c:pt>
                <c:pt idx="57">
                  <c:v>116.64332347200002</c:v>
                </c:pt>
                <c:pt idx="58">
                  <c:v>332.59109800800007</c:v>
                </c:pt>
                <c:pt idx="59">
                  <c:v>20.8066468896</c:v>
                </c:pt>
                <c:pt idx="60">
                  <c:v>147.85329380639996</c:v>
                </c:pt>
                <c:pt idx="61">
                  <c:v>69.985994083199998</c:v>
                </c:pt>
                <c:pt idx="62">
                  <c:v>11.651711287270158</c:v>
                </c:pt>
                <c:pt idx="63">
                  <c:v>162.03964395839998</c:v>
                </c:pt>
                <c:pt idx="64">
                  <c:v>56.745400608000011</c:v>
                </c:pt>
                <c:pt idx="65">
                  <c:v>43.189554907199991</c:v>
                </c:pt>
                <c:pt idx="66">
                  <c:v>593.93519303039989</c:v>
                </c:pt>
                <c:pt idx="67">
                  <c:v>156.04985167199996</c:v>
                </c:pt>
                <c:pt idx="68">
                  <c:v>149.74480715999999</c:v>
                </c:pt>
                <c:pt idx="69">
                  <c:v>47.603086065600003</c:v>
                </c:pt>
                <c:pt idx="70">
                  <c:v>480.12913958879994</c:v>
                </c:pt>
                <c:pt idx="71">
                  <c:v>47.918338291199987</c:v>
                </c:pt>
                <c:pt idx="72">
                  <c:v>89.216379844799988</c:v>
                </c:pt>
                <c:pt idx="73">
                  <c:v>53.592878352000007</c:v>
                </c:pt>
                <c:pt idx="74">
                  <c:v>11.982247915176737</c:v>
                </c:pt>
                <c:pt idx="75">
                  <c:v>15.762611279999998</c:v>
                </c:pt>
                <c:pt idx="76">
                  <c:v>32.786231462400004</c:v>
                </c:pt>
                <c:pt idx="77">
                  <c:v>29.948961432000001</c:v>
                </c:pt>
                <c:pt idx="78">
                  <c:v>1332.2559053856003</c:v>
                </c:pt>
                <c:pt idx="79">
                  <c:v>16.708367956799993</c:v>
                </c:pt>
                <c:pt idx="80">
                  <c:v>73.769020790399964</c:v>
                </c:pt>
                <c:pt idx="81">
                  <c:v>52.016617223999994</c:v>
                </c:pt>
                <c:pt idx="82">
                  <c:v>140.91774484319998</c:v>
                </c:pt>
                <c:pt idx="83">
                  <c:v>58.952166187199992</c:v>
                </c:pt>
                <c:pt idx="84">
                  <c:v>42.559050456000008</c:v>
                </c:pt>
                <c:pt idx="85">
                  <c:v>60.213175089599986</c:v>
                </c:pt>
                <c:pt idx="86">
                  <c:v>87.955370942399995</c:v>
                </c:pt>
                <c:pt idx="87">
                  <c:v>41.298041553599994</c:v>
                </c:pt>
                <c:pt idx="88">
                  <c:v>95.206172131200006</c:v>
                </c:pt>
                <c:pt idx="89">
                  <c:v>857.17080140639973</c:v>
                </c:pt>
                <c:pt idx="90">
                  <c:v>44.450563809600006</c:v>
                </c:pt>
                <c:pt idx="91">
                  <c:v>125.15513356320001</c:v>
                </c:pt>
                <c:pt idx="92">
                  <c:v>32.155727011199986</c:v>
                </c:pt>
                <c:pt idx="93">
                  <c:v>59.897922864000002</c:v>
                </c:pt>
                <c:pt idx="94">
                  <c:v>242.74421371200006</c:v>
                </c:pt>
                <c:pt idx="95">
                  <c:v>91.738397649600017</c:v>
                </c:pt>
                <c:pt idx="96">
                  <c:v>57.375905059200001</c:v>
                </c:pt>
                <c:pt idx="97">
                  <c:v>65.572462924800007</c:v>
                </c:pt>
                <c:pt idx="98">
                  <c:v>106.24000002720001</c:v>
                </c:pt>
                <c:pt idx="99">
                  <c:v>55.169139479999991</c:v>
                </c:pt>
                <c:pt idx="100">
                  <c:v>83.226587558399999</c:v>
                </c:pt>
                <c:pt idx="101">
                  <c:v>258.82207721759988</c:v>
                </c:pt>
                <c:pt idx="102">
                  <c:v>25.220178047999998</c:v>
                </c:pt>
                <c:pt idx="103">
                  <c:v>356.86551937919995</c:v>
                </c:pt>
                <c:pt idx="104">
                  <c:v>39.721780425599988</c:v>
                </c:pt>
                <c:pt idx="105">
                  <c:v>28.372700304000006</c:v>
                </c:pt>
                <c:pt idx="106">
                  <c:v>33.416735913599986</c:v>
                </c:pt>
                <c:pt idx="107">
                  <c:v>75.345281918400005</c:v>
                </c:pt>
                <c:pt idx="108">
                  <c:v>32.786231462400004</c:v>
                </c:pt>
                <c:pt idx="109">
                  <c:v>45.081068260800016</c:v>
                </c:pt>
                <c:pt idx="110">
                  <c:v>225.40534130399999</c:v>
                </c:pt>
                <c:pt idx="111">
                  <c:v>23.643916920000002</c:v>
                </c:pt>
                <c:pt idx="112">
                  <c:v>455.2242137664</c:v>
                </c:pt>
                <c:pt idx="113">
                  <c:v>102.1417210944</c:v>
                </c:pt>
                <c:pt idx="114">
                  <c:v>293.18456980800005</c:v>
                </c:pt>
                <c:pt idx="115">
                  <c:v>92.3689021008</c:v>
                </c:pt>
                <c:pt idx="116">
                  <c:v>244.63572706560004</c:v>
                </c:pt>
                <c:pt idx="117">
                  <c:v>697.96842747839992</c:v>
                </c:pt>
                <c:pt idx="118">
                  <c:v>386.18397635999997</c:v>
                </c:pt>
                <c:pt idx="119">
                  <c:v>17.654124633599999</c:v>
                </c:pt>
                <c:pt idx="120">
                  <c:v>17.654124633599999</c:v>
                </c:pt>
                <c:pt idx="121">
                  <c:v>50.755608321599993</c:v>
                </c:pt>
                <c:pt idx="122">
                  <c:v>21.752403566400002</c:v>
                </c:pt>
                <c:pt idx="123">
                  <c:v>173.38872408000003</c:v>
                </c:pt>
                <c:pt idx="124">
                  <c:v>44.76581603519999</c:v>
                </c:pt>
                <c:pt idx="125">
                  <c:v>151.6363205136</c:v>
                </c:pt>
                <c:pt idx="126">
                  <c:v>108.76201783200001</c:v>
                </c:pt>
                <c:pt idx="127">
                  <c:v>18.599881310399997</c:v>
                </c:pt>
                <c:pt idx="128">
                  <c:v>1534.6478342208002</c:v>
                </c:pt>
                <c:pt idx="129">
                  <c:v>69.985994083199998</c:v>
                </c:pt>
                <c:pt idx="130">
                  <c:v>137.76522258719999</c:v>
                </c:pt>
                <c:pt idx="131">
                  <c:v>29.633709206399999</c:v>
                </c:pt>
                <c:pt idx="132">
                  <c:v>95.836676582399974</c:v>
                </c:pt>
                <c:pt idx="133">
                  <c:v>566.19299717760009</c:v>
                </c:pt>
                <c:pt idx="134">
                  <c:v>15.132106828799996</c:v>
                </c:pt>
                <c:pt idx="135">
                  <c:v>1761.3141844272004</c:v>
                </c:pt>
                <c:pt idx="136">
                  <c:v>150.0600593856</c:v>
                </c:pt>
                <c:pt idx="137">
                  <c:v>120.42635017919997</c:v>
                </c:pt>
                <c:pt idx="138">
                  <c:v>90.792640972799987</c:v>
                </c:pt>
                <c:pt idx="139">
                  <c:v>735.48344232480008</c:v>
                </c:pt>
                <c:pt idx="140">
                  <c:v>66.833471827199972</c:v>
                </c:pt>
                <c:pt idx="141">
                  <c:v>29.003204755199999</c:v>
                </c:pt>
                <c:pt idx="142">
                  <c:v>47.918338291199987</c:v>
                </c:pt>
                <c:pt idx="143">
                  <c:v>33.101483688000009</c:v>
                </c:pt>
                <c:pt idx="144">
                  <c:v>303.90314547839995</c:v>
                </c:pt>
                <c:pt idx="145">
                  <c:v>55.169139479999991</c:v>
                </c:pt>
                <c:pt idx="146">
                  <c:v>38.145519297599996</c:v>
                </c:pt>
                <c:pt idx="147">
                  <c:v>67.779228504000017</c:v>
                </c:pt>
                <c:pt idx="148">
                  <c:v>134.61270033120002</c:v>
                </c:pt>
                <c:pt idx="149">
                  <c:v>75.660534143999996</c:v>
                </c:pt>
                <c:pt idx="150">
                  <c:v>83.541839784000032</c:v>
                </c:pt>
                <c:pt idx="151">
                  <c:v>71.247002985599991</c:v>
                </c:pt>
                <c:pt idx="152">
                  <c:v>96.782433259199991</c:v>
                </c:pt>
                <c:pt idx="153">
                  <c:v>87.955370942399995</c:v>
                </c:pt>
                <c:pt idx="154">
                  <c:v>31.209970334399998</c:v>
                </c:pt>
                <c:pt idx="155">
                  <c:v>925.58053436160014</c:v>
                </c:pt>
                <c:pt idx="156">
                  <c:v>25.220178047999998</c:v>
                </c:pt>
                <c:pt idx="157">
                  <c:v>38.776023748800007</c:v>
                </c:pt>
                <c:pt idx="158">
                  <c:v>105.29424335040001</c:v>
                </c:pt>
                <c:pt idx="159">
                  <c:v>47.603086065600003</c:v>
                </c:pt>
                <c:pt idx="160">
                  <c:v>75.975786369599987</c:v>
                </c:pt>
                <c:pt idx="161">
                  <c:v>295.70658761279992</c:v>
                </c:pt>
                <c:pt idx="162">
                  <c:v>125.15513356320001</c:v>
                </c:pt>
                <c:pt idx="163">
                  <c:v>213.74100895680002</c:v>
                </c:pt>
                <c:pt idx="164">
                  <c:v>1127.6572109712001</c:v>
                </c:pt>
                <c:pt idx="165">
                  <c:v>9.1423145423999976</c:v>
                </c:pt>
                <c:pt idx="166">
                  <c:v>87.009614265600007</c:v>
                </c:pt>
                <c:pt idx="167">
                  <c:v>40.352284876799999</c:v>
                </c:pt>
                <c:pt idx="168">
                  <c:v>196.08688432320008</c:v>
                </c:pt>
                <c:pt idx="169">
                  <c:v>61.158931766400009</c:v>
                </c:pt>
                <c:pt idx="170">
                  <c:v>438.8310980352</c:v>
                </c:pt>
                <c:pt idx="171">
                  <c:v>41.928546004800012</c:v>
                </c:pt>
                <c:pt idx="172">
                  <c:v>135.2432047824</c:v>
                </c:pt>
                <c:pt idx="173">
                  <c:v>166.13792289119999</c:v>
                </c:pt>
                <c:pt idx="174">
                  <c:v>1705.8297927215999</c:v>
                </c:pt>
                <c:pt idx="175">
                  <c:v>188.52083090880001</c:v>
                </c:pt>
                <c:pt idx="176">
                  <c:v>232.97139471839998</c:v>
                </c:pt>
                <c:pt idx="177">
                  <c:v>593.30468857920016</c:v>
                </c:pt>
                <c:pt idx="178">
                  <c:v>83.226587558399999</c:v>
                </c:pt>
                <c:pt idx="179">
                  <c:v>2981.9708019504001</c:v>
                </c:pt>
                <c:pt idx="180">
                  <c:v>31.209970334399998</c:v>
                </c:pt>
                <c:pt idx="181">
                  <c:v>50.440356095999995</c:v>
                </c:pt>
                <c:pt idx="182">
                  <c:v>10.590302978541379</c:v>
                </c:pt>
                <c:pt idx="183">
                  <c:v>1124.8199409407998</c:v>
                </c:pt>
                <c:pt idx="184">
                  <c:v>205.22919886560001</c:v>
                </c:pt>
                <c:pt idx="185">
                  <c:v>153.84308609279995</c:v>
                </c:pt>
                <c:pt idx="186">
                  <c:v>54.538635028800009</c:v>
                </c:pt>
                <c:pt idx="187">
                  <c:v>127.9924035936</c:v>
                </c:pt>
                <c:pt idx="188">
                  <c:v>97.728189935999993</c:v>
                </c:pt>
                <c:pt idx="189">
                  <c:v>148.16854603200005</c:v>
                </c:pt>
                <c:pt idx="190">
                  <c:v>342.67916922720008</c:v>
                </c:pt>
                <c:pt idx="191">
                  <c:v>66.518219601599995</c:v>
                </c:pt>
                <c:pt idx="192">
                  <c:v>75.660534143999996</c:v>
                </c:pt>
                <c:pt idx="193">
                  <c:v>69.985994083199998</c:v>
                </c:pt>
                <c:pt idx="194">
                  <c:v>1173.6840359088001</c:v>
                </c:pt>
                <c:pt idx="195">
                  <c:v>96.151928808000008</c:v>
                </c:pt>
                <c:pt idx="196">
                  <c:v>76.291038595199993</c:v>
                </c:pt>
                <c:pt idx="197">
                  <c:v>47.918338291199987</c:v>
                </c:pt>
                <c:pt idx="198">
                  <c:v>215.94777453600005</c:v>
                </c:pt>
                <c:pt idx="199">
                  <c:v>29.318456980799994</c:v>
                </c:pt>
                <c:pt idx="200">
                  <c:v>392.17376864640016</c:v>
                </c:pt>
                <c:pt idx="201">
                  <c:v>258.50682499200002</c:v>
                </c:pt>
                <c:pt idx="202">
                  <c:v>34.362492590399995</c:v>
                </c:pt>
                <c:pt idx="203">
                  <c:v>816.18801207840011</c:v>
                </c:pt>
                <c:pt idx="204">
                  <c:v>57.691157284800013</c:v>
                </c:pt>
                <c:pt idx="205">
                  <c:v>90.162136521600033</c:v>
                </c:pt>
                <c:pt idx="206">
                  <c:v>99.934955515199974</c:v>
                </c:pt>
                <c:pt idx="207">
                  <c:v>22.698160243199997</c:v>
                </c:pt>
                <c:pt idx="208">
                  <c:v>145.96178045280004</c:v>
                </c:pt>
                <c:pt idx="209">
                  <c:v>10.718575670399995</c:v>
                </c:pt>
                <c:pt idx="210">
                  <c:v>2113.4509204224005</c:v>
                </c:pt>
                <c:pt idx="211">
                  <c:v>184.42255197600002</c:v>
                </c:pt>
                <c:pt idx="212">
                  <c:v>84.802848686400012</c:v>
                </c:pt>
                <c:pt idx="213">
                  <c:v>128.93816027039998</c:v>
                </c:pt>
                <c:pt idx="214">
                  <c:v>563.67097937279993</c:v>
                </c:pt>
                <c:pt idx="215">
                  <c:v>432.21080129759991</c:v>
                </c:pt>
                <c:pt idx="216">
                  <c:v>41.928546004800012</c:v>
                </c:pt>
                <c:pt idx="217">
                  <c:v>240.22219590719996</c:v>
                </c:pt>
                <c:pt idx="218">
                  <c:v>86.379109814399982</c:v>
                </c:pt>
                <c:pt idx="219">
                  <c:v>36.569258169599991</c:v>
                </c:pt>
                <c:pt idx="220">
                  <c:v>30.894718108799992</c:v>
                </c:pt>
                <c:pt idx="221">
                  <c:v>55.169139479999991</c:v>
                </c:pt>
                <c:pt idx="222">
                  <c:v>102.1417210944</c:v>
                </c:pt>
                <c:pt idx="223">
                  <c:v>86.063857588799991</c:v>
                </c:pt>
                <c:pt idx="224">
                  <c:v>157.31086057439998</c:v>
                </c:pt>
                <c:pt idx="225">
                  <c:v>178.43275968959998</c:v>
                </c:pt>
                <c:pt idx="226">
                  <c:v>53.592878352000007</c:v>
                </c:pt>
                <c:pt idx="227">
                  <c:v>100.56545996640004</c:v>
                </c:pt>
                <c:pt idx="228">
                  <c:v>70.931750760000014</c:v>
                </c:pt>
                <c:pt idx="229">
                  <c:v>22.698160243199997</c:v>
                </c:pt>
                <c:pt idx="230">
                  <c:v>130.1991691728</c:v>
                </c:pt>
                <c:pt idx="231">
                  <c:v>195.77163209760002</c:v>
                </c:pt>
                <c:pt idx="232">
                  <c:v>185.36830865279995</c:v>
                </c:pt>
                <c:pt idx="233">
                  <c:v>52.962373900800003</c:v>
                </c:pt>
                <c:pt idx="234">
                  <c:v>160.77863505600001</c:v>
                </c:pt>
                <c:pt idx="235">
                  <c:v>82.911335332799979</c:v>
                </c:pt>
                <c:pt idx="236">
                  <c:v>33.731988139199991</c:v>
                </c:pt>
                <c:pt idx="237">
                  <c:v>136.18896145920002</c:v>
                </c:pt>
                <c:pt idx="238">
                  <c:v>55.48439170559999</c:v>
                </c:pt>
                <c:pt idx="239">
                  <c:v>1650.0301487903996</c:v>
                </c:pt>
                <c:pt idx="240">
                  <c:v>222.56807127359994</c:v>
                </c:pt>
                <c:pt idx="241">
                  <c:v>29.318456980799994</c:v>
                </c:pt>
                <c:pt idx="242">
                  <c:v>152.89732941600005</c:v>
                </c:pt>
                <c:pt idx="243">
                  <c:v>46.972581614399992</c:v>
                </c:pt>
                <c:pt idx="244">
                  <c:v>1526.1360241295997</c:v>
                </c:pt>
                <c:pt idx="245">
                  <c:v>81.965578656000019</c:v>
                </c:pt>
                <c:pt idx="246">
                  <c:v>139.9719881664</c:v>
                </c:pt>
                <c:pt idx="247">
                  <c:v>156.36510389759999</c:v>
                </c:pt>
                <c:pt idx="248">
                  <c:v>114.12130566720002</c:v>
                </c:pt>
                <c:pt idx="249">
                  <c:v>92.999406552000025</c:v>
                </c:pt>
                <c:pt idx="250">
                  <c:v>1154.4536501471996</c:v>
                </c:pt>
                <c:pt idx="251">
                  <c:v>84.802848686400012</c:v>
                </c:pt>
                <c:pt idx="252">
                  <c:v>21.121899115199998</c:v>
                </c:pt>
                <c:pt idx="253">
                  <c:v>100.88071219199999</c:v>
                </c:pt>
                <c:pt idx="254">
                  <c:v>1094.5557272832002</c:v>
                </c:pt>
                <c:pt idx="255">
                  <c:v>110.02302673440002</c:v>
                </c:pt>
                <c:pt idx="256">
                  <c:v>16.708367956799993</c:v>
                </c:pt>
                <c:pt idx="257">
                  <c:v>130.5144213984</c:v>
                </c:pt>
                <c:pt idx="258">
                  <c:v>37.199762620799994</c:v>
                </c:pt>
                <c:pt idx="259">
                  <c:v>32.786231462400004</c:v>
                </c:pt>
                <c:pt idx="260">
                  <c:v>1007.2308607919999</c:v>
                </c:pt>
                <c:pt idx="261">
                  <c:v>21.752403566400002</c:v>
                </c:pt>
                <c:pt idx="262">
                  <c:v>62.104688443199969</c:v>
                </c:pt>
                <c:pt idx="263">
                  <c:v>89.846884296000027</c:v>
                </c:pt>
                <c:pt idx="264">
                  <c:v>61.789436217599985</c:v>
                </c:pt>
                <c:pt idx="265">
                  <c:v>76.291038595199993</c:v>
                </c:pt>
                <c:pt idx="266">
                  <c:v>44.135311584000007</c:v>
                </c:pt>
                <c:pt idx="267">
                  <c:v>3504.0239316795642</c:v>
                </c:pt>
                <c:pt idx="268">
                  <c:v>569.03026720800017</c:v>
                </c:pt>
                <c:pt idx="269">
                  <c:v>210.27323447520004</c:v>
                </c:pt>
                <c:pt idx="270">
                  <c:v>43.189554907199991</c:v>
                </c:pt>
                <c:pt idx="271">
                  <c:v>83.541839784000032</c:v>
                </c:pt>
                <c:pt idx="272">
                  <c:v>140.84621567553273</c:v>
                </c:pt>
                <c:pt idx="273">
                  <c:v>53.277626126400001</c:v>
                </c:pt>
                <c:pt idx="274">
                  <c:v>12.925341249599997</c:v>
                </c:pt>
                <c:pt idx="275">
                  <c:v>83.541839784000032</c:v>
                </c:pt>
                <c:pt idx="276">
                  <c:v>71.247002985599991</c:v>
                </c:pt>
                <c:pt idx="277">
                  <c:v>98.358694387199989</c:v>
                </c:pt>
                <c:pt idx="278">
                  <c:v>139.9719881664</c:v>
                </c:pt>
                <c:pt idx="279">
                  <c:v>25.535430273599999</c:v>
                </c:pt>
                <c:pt idx="280">
                  <c:v>58.952166187199992</c:v>
                </c:pt>
                <c:pt idx="281">
                  <c:v>110.96878341119998</c:v>
                </c:pt>
                <c:pt idx="282">
                  <c:v>1083.2066471615999</c:v>
                </c:pt>
                <c:pt idx="283">
                  <c:v>144.07026709919998</c:v>
                </c:pt>
                <c:pt idx="284">
                  <c:v>49.179347193599995</c:v>
                </c:pt>
                <c:pt idx="285">
                  <c:v>120.42635017919997</c:v>
                </c:pt>
                <c:pt idx="286">
                  <c:v>41.298041553599994</c:v>
                </c:pt>
                <c:pt idx="287">
                  <c:v>56.1148961568</c:v>
                </c:pt>
                <c:pt idx="288">
                  <c:v>108.76201783200001</c:v>
                </c:pt>
                <c:pt idx="289">
                  <c:v>126.41614246559999</c:v>
                </c:pt>
                <c:pt idx="290">
                  <c:v>355.60451047680004</c:v>
                </c:pt>
                <c:pt idx="291">
                  <c:v>38.145519297599996</c:v>
                </c:pt>
                <c:pt idx="292">
                  <c:v>218.46979234079998</c:v>
                </c:pt>
                <c:pt idx="293">
                  <c:v>84.802848686400012</c:v>
                </c:pt>
                <c:pt idx="294">
                  <c:v>134.92795255679997</c:v>
                </c:pt>
                <c:pt idx="295">
                  <c:v>40.98278932800001</c:v>
                </c:pt>
                <c:pt idx="296">
                  <c:v>57.691157284800013</c:v>
                </c:pt>
                <c:pt idx="297">
                  <c:v>95.206172131200006</c:v>
                </c:pt>
                <c:pt idx="298">
                  <c:v>87.955370942399995</c:v>
                </c:pt>
                <c:pt idx="299">
                  <c:v>34.047240364800004</c:v>
                </c:pt>
                <c:pt idx="300">
                  <c:v>90.162136521600033</c:v>
                </c:pt>
                <c:pt idx="301">
                  <c:v>58.32166173600001</c:v>
                </c:pt>
                <c:pt idx="302">
                  <c:v>63.680949571199989</c:v>
                </c:pt>
                <c:pt idx="303">
                  <c:v>136.81946591040003</c:v>
                </c:pt>
                <c:pt idx="304">
                  <c:v>2014.7769738096001</c:v>
                </c:pt>
                <c:pt idx="305">
                  <c:v>101.1959644176</c:v>
                </c:pt>
                <c:pt idx="306">
                  <c:v>109.39252228320002</c:v>
                </c:pt>
                <c:pt idx="307">
                  <c:v>87.640118716799975</c:v>
                </c:pt>
                <c:pt idx="308">
                  <c:v>76.606290820799998</c:v>
                </c:pt>
                <c:pt idx="309">
                  <c:v>81.335074204800009</c:v>
                </c:pt>
                <c:pt idx="310">
                  <c:v>122.0026113072</c:v>
                </c:pt>
                <c:pt idx="311">
                  <c:v>25.535430273599999</c:v>
                </c:pt>
                <c:pt idx="312">
                  <c:v>86.694362040000016</c:v>
                </c:pt>
                <c:pt idx="313">
                  <c:v>122.948367984</c:v>
                </c:pt>
                <c:pt idx="314">
                  <c:v>75.030029692799999</c:v>
                </c:pt>
                <c:pt idx="315">
                  <c:v>71.247002985599991</c:v>
                </c:pt>
                <c:pt idx="316">
                  <c:v>82.911335332799979</c:v>
                </c:pt>
                <c:pt idx="317">
                  <c:v>69.985994083199998</c:v>
                </c:pt>
                <c:pt idx="318">
                  <c:v>11.349080121599998</c:v>
                </c:pt>
                <c:pt idx="319">
                  <c:v>26.481186950400001</c:v>
                </c:pt>
                <c:pt idx="320">
                  <c:v>106.24000002720001</c:v>
                </c:pt>
                <c:pt idx="321">
                  <c:v>401.94658764000013</c:v>
                </c:pt>
                <c:pt idx="322">
                  <c:v>44.450563809600006</c:v>
                </c:pt>
                <c:pt idx="323">
                  <c:v>100.88071219199999</c:v>
                </c:pt>
                <c:pt idx="324">
                  <c:v>32.786231462400004</c:v>
                </c:pt>
                <c:pt idx="325">
                  <c:v>28.6879525296</c:v>
                </c:pt>
                <c:pt idx="326">
                  <c:v>1349.9100300191994</c:v>
                </c:pt>
                <c:pt idx="327">
                  <c:v>180.63952526879999</c:v>
                </c:pt>
                <c:pt idx="328">
                  <c:v>116.95857569759998</c:v>
                </c:pt>
                <c:pt idx="329">
                  <c:v>603.70801202399991</c:v>
                </c:pt>
                <c:pt idx="330">
                  <c:v>65.257210699200002</c:v>
                </c:pt>
                <c:pt idx="331">
                  <c:v>109.7077745088</c:v>
                </c:pt>
                <c:pt idx="332">
                  <c:v>77.236795272000023</c:v>
                </c:pt>
                <c:pt idx="333">
                  <c:v>238.96118700480002</c:v>
                </c:pt>
                <c:pt idx="334">
                  <c:v>114.7518101184</c:v>
                </c:pt>
                <c:pt idx="335">
                  <c:v>41.298041553599994</c:v>
                </c:pt>
                <c:pt idx="336">
                  <c:v>183.1615430736</c:v>
                </c:pt>
                <c:pt idx="337">
                  <c:v>207.43596444479996</c:v>
                </c:pt>
                <c:pt idx="338">
                  <c:v>58.006409510399997</c:v>
                </c:pt>
                <c:pt idx="339">
                  <c:v>104.34848667360001</c:v>
                </c:pt>
                <c:pt idx="340">
                  <c:v>75.345281918400005</c:v>
                </c:pt>
                <c:pt idx="341">
                  <c:v>476.03086065599996</c:v>
                </c:pt>
                <c:pt idx="342">
                  <c:v>72.823264113600004</c:v>
                </c:pt>
                <c:pt idx="343">
                  <c:v>20.491394664000005</c:v>
                </c:pt>
                <c:pt idx="344">
                  <c:v>574.70480726879998</c:v>
                </c:pt>
                <c:pt idx="345">
                  <c:v>323.4487834656</c:v>
                </c:pt>
                <c:pt idx="346">
                  <c:v>92.3689021008</c:v>
                </c:pt>
                <c:pt idx="347">
                  <c:v>84.802848686400012</c:v>
                </c:pt>
                <c:pt idx="348">
                  <c:v>34.992997041599999</c:v>
                </c:pt>
                <c:pt idx="349">
                  <c:v>66.833471827199972</c:v>
                </c:pt>
                <c:pt idx="350">
                  <c:v>56.1148961568</c:v>
                </c:pt>
                <c:pt idx="351">
                  <c:v>118.5348368256</c:v>
                </c:pt>
                <c:pt idx="352">
                  <c:v>71.247002985599991</c:v>
                </c:pt>
                <c:pt idx="353">
                  <c:v>90.162136521600033</c:v>
                </c:pt>
                <c:pt idx="354">
                  <c:v>104.34848667360001</c:v>
                </c:pt>
                <c:pt idx="355">
                  <c:v>166.76842734239995</c:v>
                </c:pt>
                <c:pt idx="356">
                  <c:v>47.603086065600003</c:v>
                </c:pt>
                <c:pt idx="357">
                  <c:v>109.39252228320002</c:v>
                </c:pt>
                <c:pt idx="358">
                  <c:v>41.298041553599994</c:v>
                </c:pt>
                <c:pt idx="359">
                  <c:v>87.324866491199998</c:v>
                </c:pt>
                <c:pt idx="360">
                  <c:v>57.375905059200001</c:v>
                </c:pt>
                <c:pt idx="361">
                  <c:v>75.030029692799999</c:v>
                </c:pt>
                <c:pt idx="362">
                  <c:v>105.29424335040001</c:v>
                </c:pt>
                <c:pt idx="363">
                  <c:v>92.684154326399977</c:v>
                </c:pt>
                <c:pt idx="364">
                  <c:v>93.314658777599988</c:v>
                </c:pt>
                <c:pt idx="365">
                  <c:v>16.393115731200002</c:v>
                </c:pt>
                <c:pt idx="366">
                  <c:v>188.20557868319997</c:v>
                </c:pt>
                <c:pt idx="367">
                  <c:v>406.04486657279995</c:v>
                </c:pt>
                <c:pt idx="368">
                  <c:v>63.680949571199989</c:v>
                </c:pt>
                <c:pt idx="369">
                  <c:v>96.467181033600028</c:v>
                </c:pt>
                <c:pt idx="370">
                  <c:v>570.92178056160003</c:v>
                </c:pt>
                <c:pt idx="371">
                  <c:v>34.047240364800004</c:v>
                </c:pt>
                <c:pt idx="372">
                  <c:v>200.18516325600001</c:v>
                </c:pt>
                <c:pt idx="373">
                  <c:v>0</c:v>
                </c:pt>
                <c:pt idx="374">
                  <c:v>21.121899115199998</c:v>
                </c:pt>
                <c:pt idx="375">
                  <c:v>131.46017807519996</c:v>
                </c:pt>
                <c:pt idx="376">
                  <c:v>152.89732941600005</c:v>
                </c:pt>
                <c:pt idx="377">
                  <c:v>18.915133535999999</c:v>
                </c:pt>
                <c:pt idx="378">
                  <c:v>0.66253297919999987</c:v>
                </c:pt>
                <c:pt idx="379">
                  <c:v>96.782433259199991</c:v>
                </c:pt>
                <c:pt idx="380">
                  <c:v>0</c:v>
                </c:pt>
                <c:pt idx="381">
                  <c:v>64.94195847360001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109.7077745088</c:v>
                </c:pt>
                <c:pt idx="387">
                  <c:v>48.216355164472283</c:v>
                </c:pt>
                <c:pt idx="388">
                  <c:v>93.945163228799984</c:v>
                </c:pt>
                <c:pt idx="389">
                  <c:v>25.220178047999998</c:v>
                </c:pt>
                <c:pt idx="390">
                  <c:v>36.884510395199982</c:v>
                </c:pt>
                <c:pt idx="391">
                  <c:v>110.96878341119998</c:v>
                </c:pt>
                <c:pt idx="392">
                  <c:v>0</c:v>
                </c:pt>
                <c:pt idx="393">
                  <c:v>30.894718108799992</c:v>
                </c:pt>
                <c:pt idx="394">
                  <c:v>22.067655792000004</c:v>
                </c:pt>
                <c:pt idx="395">
                  <c:v>33.101483688000009</c:v>
                </c:pt>
                <c:pt idx="396">
                  <c:v>0</c:v>
                </c:pt>
                <c:pt idx="397">
                  <c:v>11.664332347199998</c:v>
                </c:pt>
                <c:pt idx="398">
                  <c:v>56.745400608000011</c:v>
                </c:pt>
                <c:pt idx="399">
                  <c:v>22.067655792000004</c:v>
                </c:pt>
                <c:pt idx="400">
                  <c:v>0</c:v>
                </c:pt>
                <c:pt idx="401">
                  <c:v>40.352284876799999</c:v>
                </c:pt>
                <c:pt idx="402">
                  <c:v>31.209970334399998</c:v>
                </c:pt>
                <c:pt idx="403">
                  <c:v>0</c:v>
                </c:pt>
                <c:pt idx="404">
                  <c:v>234.2324036208</c:v>
                </c:pt>
                <c:pt idx="405">
                  <c:v>73.138516339199981</c:v>
                </c:pt>
                <c:pt idx="406">
                  <c:v>10.718575670399995</c:v>
                </c:pt>
                <c:pt idx="407">
                  <c:v>74.70258111541898</c:v>
                </c:pt>
                <c:pt idx="408">
                  <c:v>43.189554907199991</c:v>
                </c:pt>
                <c:pt idx="409">
                  <c:v>40.667537102400004</c:v>
                </c:pt>
                <c:pt idx="410">
                  <c:v>103.40272999679998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173.15134990099588</c:v>
                </c:pt>
                <c:pt idx="415">
                  <c:v>0</c:v>
                </c:pt>
                <c:pt idx="416">
                  <c:v>19.860890212799994</c:v>
                </c:pt>
                <c:pt idx="417">
                  <c:v>0</c:v>
                </c:pt>
                <c:pt idx="418">
                  <c:v>74.084273016000026</c:v>
                </c:pt>
                <c:pt idx="419">
                  <c:v>65.572462924800007</c:v>
                </c:pt>
                <c:pt idx="420">
                  <c:v>162.03964395839998</c:v>
                </c:pt>
                <c:pt idx="421">
                  <c:v>60.528427315199984</c:v>
                </c:pt>
                <c:pt idx="422">
                  <c:v>30.894718108799992</c:v>
                </c:pt>
                <c:pt idx="423">
                  <c:v>55.169139479999991</c:v>
                </c:pt>
                <c:pt idx="424">
                  <c:v>191.35810093919994</c:v>
                </c:pt>
                <c:pt idx="425">
                  <c:v>43.189554907199991</c:v>
                </c:pt>
                <c:pt idx="426">
                  <c:v>109.39252228320002</c:v>
                </c:pt>
                <c:pt idx="427">
                  <c:v>21.121899115199998</c:v>
                </c:pt>
                <c:pt idx="428">
                  <c:v>70.616498534399994</c:v>
                </c:pt>
                <c:pt idx="429">
                  <c:v>0</c:v>
                </c:pt>
                <c:pt idx="430">
                  <c:v>216.57827898719998</c:v>
                </c:pt>
                <c:pt idx="431">
                  <c:v>161.4091395072</c:v>
                </c:pt>
                <c:pt idx="432">
                  <c:v>0</c:v>
                </c:pt>
                <c:pt idx="433">
                  <c:v>135.55845700800003</c:v>
                </c:pt>
                <c:pt idx="434">
                  <c:v>21.121899115199998</c:v>
                </c:pt>
                <c:pt idx="435">
                  <c:v>18.915133535999999</c:v>
                </c:pt>
                <c:pt idx="436">
                  <c:v>179.06326414079996</c:v>
                </c:pt>
                <c:pt idx="437">
                  <c:v>84.802848686400012</c:v>
                </c:pt>
                <c:pt idx="438">
                  <c:v>80.704569753599998</c:v>
                </c:pt>
                <c:pt idx="439">
                  <c:v>27.111691401600002</c:v>
                </c:pt>
                <c:pt idx="440">
                  <c:v>77.552047497600014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93.314658777599988</c:v>
                </c:pt>
                <c:pt idx="445">
                  <c:v>0</c:v>
                </c:pt>
                <c:pt idx="446">
                  <c:v>107.81626115519998</c:v>
                </c:pt>
                <c:pt idx="447">
                  <c:v>36.884510395199982</c:v>
                </c:pt>
                <c:pt idx="448">
                  <c:v>29.318456980799994</c:v>
                </c:pt>
                <c:pt idx="449">
                  <c:v>0</c:v>
                </c:pt>
                <c:pt idx="450">
                  <c:v>0</c:v>
                </c:pt>
                <c:pt idx="451">
                  <c:v>30.579465883200005</c:v>
                </c:pt>
                <c:pt idx="452">
                  <c:v>0</c:v>
                </c:pt>
                <c:pt idx="453">
                  <c:v>37.5150148464</c:v>
                </c:pt>
                <c:pt idx="454">
                  <c:v>11.664332347199998</c:v>
                </c:pt>
                <c:pt idx="455">
                  <c:v>0</c:v>
                </c:pt>
                <c:pt idx="456">
                  <c:v>72.823264113600004</c:v>
                </c:pt>
                <c:pt idx="457">
                  <c:v>0</c:v>
                </c:pt>
                <c:pt idx="458">
                  <c:v>72.823264113600004</c:v>
                </c:pt>
                <c:pt idx="459">
                  <c:v>16.708367956799993</c:v>
                </c:pt>
                <c:pt idx="460">
                  <c:v>13.240593475200001</c:v>
                </c:pt>
                <c:pt idx="461">
                  <c:v>45.711572712000006</c:v>
                </c:pt>
                <c:pt idx="462">
                  <c:v>23.643916920000002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P.S. I -1 NUEVA UNION DE LAGUNAS</c:v>
                </c:pt>
                <c:pt idx="1">
                  <c:v>P.S.  I- 2   VILLA DEL PARANAPURA DE YURIMAGUAS</c:v>
                </c:pt>
                <c:pt idx="2">
                  <c:v>PUESTO DE SALUD I-1 AJACHIM</c:v>
                </c:pt>
                <c:pt idx="3">
                  <c:v>P.S. I-1 SAN MIGUEL DE TENIENTE CESAR LOPEZ ROJAS</c:v>
                </c:pt>
                <c:pt idx="4">
                  <c:v>P.S. I-1 PUERTO VICTORIA</c:v>
                </c:pt>
                <c:pt idx="5">
                  <c:v>P.S. I-1 BARRIO CENTRAL</c:v>
                </c:pt>
                <c:pt idx="6">
                  <c:v>CHAPIS</c:v>
                </c:pt>
                <c:pt idx="7">
                  <c:v>P.S. I-1 LUZ DEL ORIENTE</c:v>
                </c:pt>
                <c:pt idx="8">
                  <c:v>P.S.I-1 BELLAVISTA DEL RIO TIGRE</c:v>
                </c:pt>
                <c:pt idx="9">
                  <c:v>P.S. I-1 PUCACURO DE LAGUNAS</c:v>
                </c:pt>
                <c:pt idx="10">
                  <c:v>P.S. I-1 ARAHUANTE</c:v>
                </c:pt>
                <c:pt idx="11">
                  <c:v>HOLANDA</c:v>
                </c:pt>
                <c:pt idx="12">
                  <c:v>P.S. I-1 VISTA ALEGRE DE JEBEROS</c:v>
                </c:pt>
                <c:pt idx="13">
                  <c:v>C.S. I-3 SANTA MARIA DE NANAY</c:v>
                </c:pt>
                <c:pt idx="14">
                  <c:v>C.S. I-3 SANTA MARÍA</c:v>
                </c:pt>
                <c:pt idx="15">
                  <c:v>P.S. I-2 CAHUIDE</c:v>
                </c:pt>
                <c:pt idx="16">
                  <c:v>PUESTO DE SALUD I-1 NUEVA ALEGRÍA</c:v>
                </c:pt>
                <c:pt idx="17">
                  <c:v>C.S. I-4 LAGUNAS</c:v>
                </c:pt>
                <c:pt idx="18">
                  <c:v>CENTRO DE SALUD I-3 PEVAS</c:v>
                </c:pt>
                <c:pt idx="19">
                  <c:v>P.S. I-1 SANTO TOMAS DE YURIMAGUAS</c:v>
                </c:pt>
                <c:pt idx="20">
                  <c:v>PUESTO DE SALUD I-1 PROGRESO DE CONTAMANA</c:v>
                </c:pt>
                <c:pt idx="21">
                  <c:v>PUESTO DE SALUD I-1 SAN PABLO DE SINUYA</c:v>
                </c:pt>
                <c:pt idx="22">
                  <c:v>PUESTO DE SALUD I-1 HUAÑUNA</c:v>
                </c:pt>
                <c:pt idx="23">
                  <c:v>IPRESS I-3 MAZAN</c:v>
                </c:pt>
                <c:pt idx="24">
                  <c:v>TAMSHIYACU</c:v>
                </c:pt>
                <c:pt idx="25">
                  <c:v>P.S. I-1 LAS AMAZONAS</c:v>
                </c:pt>
                <c:pt idx="26">
                  <c:v>P.S. I-1 PUERTO PERU</c:v>
                </c:pt>
                <c:pt idx="27">
                  <c:v>MODELO</c:v>
                </c:pt>
                <c:pt idx="28">
                  <c:v>I-3 PUCACURO DE TROMPETERO</c:v>
                </c:pt>
                <c:pt idx="29">
                  <c:v>P.S. I-1 BETHEL </c:v>
                </c:pt>
                <c:pt idx="30">
                  <c:v>IPRESS I-2 MASUSA</c:v>
                </c:pt>
                <c:pt idx="31">
                  <c:v>P.S. PADRE COCHA</c:v>
                </c:pt>
                <c:pt idx="32">
                  <c:v>INDIANA</c:v>
                </c:pt>
                <c:pt idx="33">
                  <c:v>P.S. I-1 CHIRAPA</c:v>
                </c:pt>
                <c:pt idx="34">
                  <c:v>BELEN DEL RIO TIGRE</c:v>
                </c:pt>
                <c:pt idx="35">
                  <c:v>P.S. I-1 PUESTO DE SALUD ROCA FUERTE</c:v>
                </c:pt>
                <c:pt idx="36">
                  <c:v>SANTA ROSA DE RAMON CASTILLA</c:v>
                </c:pt>
                <c:pt idx="37">
                  <c:v>P.S. I-1 NUEVO MUNDO</c:v>
                </c:pt>
                <c:pt idx="38">
                  <c:v>BAGAZAN DE SAPUENA</c:v>
                </c:pt>
                <c:pt idx="39">
                  <c:v>P.S. I-1 SEIS DE JULIO</c:v>
                </c:pt>
                <c:pt idx="40">
                  <c:v>P.S. I-1 ACHUAL LIMON</c:v>
                </c:pt>
                <c:pt idx="41">
                  <c:v>ANGAMOS</c:v>
                </c:pt>
                <c:pt idx="42">
                  <c:v>CENTRO DE SALUD I-3 JUANCITO DE SARAYACU</c:v>
                </c:pt>
                <c:pt idx="43">
                  <c:v>P.S. NUEVO HORIZONTE DE YURIMAGUAS</c:v>
                </c:pt>
                <c:pt idx="44">
                  <c:v>PAHOYAN</c:v>
                </c:pt>
                <c:pt idx="45">
                  <c:v>INTUTO</c:v>
                </c:pt>
                <c:pt idx="46">
                  <c:v>P.S. 1 DIAMANTE AZUL</c:v>
                </c:pt>
                <c:pt idx="47">
                  <c:v>C.S. I-3 GRAU KM.40</c:v>
                </c:pt>
                <c:pt idx="48">
                  <c:v>P.S. I-1 TUPAC AMARU DE YURIMAGUAS</c:v>
                </c:pt>
                <c:pt idx="49">
                  <c:v>P.S. I-1 HUANCAYO</c:v>
                </c:pt>
                <c:pt idx="50">
                  <c:v>P.S. I-1 SAN FRANCISCO DE ALGODONAL DE JEBEROS</c:v>
                </c:pt>
                <c:pt idx="51">
                  <c:v>P.S. I-1 SAN JUAN DE ZAPOTE</c:v>
                </c:pt>
                <c:pt idx="52">
                  <c:v>MANACAMIRI</c:v>
                </c:pt>
                <c:pt idx="53">
                  <c:v>P.S. I-1 ZAPOTE</c:v>
                </c:pt>
                <c:pt idx="54">
                  <c:v>P.S. I-2 PORVENIR DE IQUITOS</c:v>
                </c:pt>
                <c:pt idx="55">
                  <c:v>QUISTOCOCHA</c:v>
                </c:pt>
                <c:pt idx="56">
                  <c:v>MANITI I ZONA</c:v>
                </c:pt>
                <c:pt idx="57">
                  <c:v>SAN ROQUE DE MAQUIA</c:v>
                </c:pt>
                <c:pt idx="58">
                  <c:v>HOSPITAL II-1 SANTA CLOTILDE</c:v>
                </c:pt>
                <c:pt idx="59">
                  <c:v>P.S. I-1 ROCA FUERTE</c:v>
                </c:pt>
                <c:pt idx="60">
                  <c:v>C.S. I-3 SAN GABRIEL DE VARADERO</c:v>
                </c:pt>
                <c:pt idx="61">
                  <c:v>PUESTO DE SALUD I-1 SAN JUAN DE PURITANIA</c:v>
                </c:pt>
                <c:pt idx="62">
                  <c:v>P.S. I-1 TAMARATE</c:v>
                </c:pt>
                <c:pt idx="63">
                  <c:v>P.S. I-1 VARGAS GUERRA</c:v>
                </c:pt>
                <c:pt idx="64">
                  <c:v>P.S. I-1 AA.HH. 30 DE AGOSTO KM. 17</c:v>
                </c:pt>
                <c:pt idx="65">
                  <c:v>P.S. I-1 SANTA LUCIA</c:v>
                </c:pt>
                <c:pt idx="66">
                  <c:v>CENTRO DE SALUD I-4 ORELLANA</c:v>
                </c:pt>
                <c:pt idx="67">
                  <c:v>C.S. I-3 SHUCUSHYACU</c:v>
                </c:pt>
                <c:pt idx="68">
                  <c:v>C.S. I-3 MUNICHIS DE YURIMAGUAS</c:v>
                </c:pt>
                <c:pt idx="69">
                  <c:v>P.S. I-1 SAN ANTONIO DE CAHUAPANAS</c:v>
                </c:pt>
                <c:pt idx="70">
                  <c:v>C.S. I-4 SAN LORENZO</c:v>
                </c:pt>
                <c:pt idx="71">
                  <c:v>MONTE BELLO</c:v>
                </c:pt>
                <c:pt idx="72">
                  <c:v>ROHABOYA</c:v>
                </c:pt>
                <c:pt idx="73">
                  <c:v>P.S. I-1 PUERTO ARTURO</c:v>
                </c:pt>
                <c:pt idx="74">
                  <c:v>P.S. I-1 NUEVO ARICA DE LAGUNAS</c:v>
                </c:pt>
                <c:pt idx="75">
                  <c:v>P.S. I-1 INDEPENDENCIA DEL SHANUSI</c:v>
                </c:pt>
                <c:pt idx="76">
                  <c:v>P.S. I-1 BAGAZAN-RIO MARAÑON</c:v>
                </c:pt>
                <c:pt idx="77">
                  <c:v>P.S. I-1 NUEVO PAPAPLAYA</c:v>
                </c:pt>
                <c:pt idx="78">
                  <c:v>PROGRESO DE SAN JUAN BAUTISTA</c:v>
                </c:pt>
                <c:pt idx="79">
                  <c:v>PUESTO DE SALUD I-1 DEL CENTRO POBLADO SAN CARLOS</c:v>
                </c:pt>
                <c:pt idx="80">
                  <c:v>SAN JOSE DE COCHIQUINAS</c:v>
                </c:pt>
                <c:pt idx="81">
                  <c:v>P.S. I-1 LIBERTAD DE BARRANCA</c:v>
                </c:pt>
                <c:pt idx="82">
                  <c:v>C.S. I-3 EL ESTRECHO</c:v>
                </c:pt>
                <c:pt idx="83">
                  <c:v>P.S. I-1 PROVIDENCIA DE YURIMAGUAS</c:v>
                </c:pt>
                <c:pt idx="84">
                  <c:v>P.S. I-1 SAN JUAN DE PAMPLONA</c:v>
                </c:pt>
                <c:pt idx="85">
                  <c:v>PUESTO SALUD I-1 SANTA ROSA CHIA TIPISHCA</c:v>
                </c:pt>
                <c:pt idx="86">
                  <c:v>PANGUANA II ZONA</c:v>
                </c:pt>
                <c:pt idx="87">
                  <c:v>P.S. I-1 UNION CAMPESINA</c:v>
                </c:pt>
                <c:pt idx="88">
                  <c:v>SAN FELIPE</c:v>
                </c:pt>
                <c:pt idx="89">
                  <c:v>NAUTA - NUCLEO BASE</c:v>
                </c:pt>
                <c:pt idx="90">
                  <c:v>P.S. I-1 SAN ANTONIO DE PINTUYACU</c:v>
                </c:pt>
                <c:pt idx="91">
                  <c:v>AUCAYO</c:v>
                </c:pt>
                <c:pt idx="92">
                  <c:v>P.S. I-1 NUEVO TRIUNFO</c:v>
                </c:pt>
                <c:pt idx="93">
                  <c:v>P.S. I-1 JEBERILLOS</c:v>
                </c:pt>
                <c:pt idx="94">
                  <c:v>ORAN</c:v>
                </c:pt>
                <c:pt idx="95">
                  <c:v>BORJA</c:v>
                </c:pt>
                <c:pt idx="96">
                  <c:v>P.S. I-1 LIBERTAD DE CUIPARILLO</c:v>
                </c:pt>
                <c:pt idx="97">
                  <c:v>PUESTO DE SALUD I-1 PUERTO ENRIQUE</c:v>
                </c:pt>
                <c:pt idx="98">
                  <c:v>P.S. I-2 SAN RAFAEL</c:v>
                </c:pt>
                <c:pt idx="99">
                  <c:v>PUESTO DE SALUD I-1 BOLIVAR DE SARAYACU</c:v>
                </c:pt>
                <c:pt idx="100">
                  <c:v>SAN ISIDRO</c:v>
                </c:pt>
                <c:pt idx="101">
                  <c:v>VILLA TROMPETEROS</c:v>
                </c:pt>
                <c:pt idx="102">
                  <c:v>P.S. I-1 TRES UNIDOS DE BALSAPUERTO</c:v>
                </c:pt>
                <c:pt idx="103">
                  <c:v>SAN PABLO</c:v>
                </c:pt>
                <c:pt idx="104">
                  <c:v>P.S. I-1 VISTA ALEGRE DE YURIMAGUAS</c:v>
                </c:pt>
                <c:pt idx="105">
                  <c:v>P.S. I-1 PORVENIR DE BARRANCA</c:v>
                </c:pt>
                <c:pt idx="106">
                  <c:v>P.S. I-1 SAN ROQUE DE YURIMAGUAS</c:v>
                </c:pt>
                <c:pt idx="107">
                  <c:v>P.S. 1-2 NUEVO ARICA DE BALSAPUERTO</c:v>
                </c:pt>
                <c:pt idx="108">
                  <c:v>P.S. I-1 ACHUAL TIPISCHA</c:v>
                </c:pt>
                <c:pt idx="109">
                  <c:v>P.S. I-1 DOS DE MAYO DE YURIMAGUAS</c:v>
                </c:pt>
                <c:pt idx="110">
                  <c:v>C.S. I-3 ULLPAYACU</c:v>
                </c:pt>
                <c:pt idx="111">
                  <c:v>COTOYACU</c:v>
                </c:pt>
                <c:pt idx="112">
                  <c:v>C.S. I-3 INDEPENDENCIA</c:v>
                </c:pt>
                <c:pt idx="113">
                  <c:v>SINCHICUY</c:v>
                </c:pt>
                <c:pt idx="114">
                  <c:v>C.S.  I-4 BALSAPUERTO</c:v>
                </c:pt>
                <c:pt idx="115">
                  <c:v>MIGUEL GRAU</c:v>
                </c:pt>
                <c:pt idx="116">
                  <c:v>C.S. I-3 JEBEROS</c:v>
                </c:pt>
                <c:pt idx="117">
                  <c:v>CABALLOCOCHA</c:v>
                </c:pt>
                <c:pt idx="118">
                  <c:v>MAYPUCO</c:v>
                </c:pt>
                <c:pt idx="119">
                  <c:v>P.S. I-1 SAN MIGUEL DE YANAYACU</c:v>
                </c:pt>
                <c:pt idx="120">
                  <c:v>P.S. I-1 LAS PALMERAS DE YURIMAGUAS</c:v>
                </c:pt>
                <c:pt idx="121">
                  <c:v>P.S. I-1 PARINARI</c:v>
                </c:pt>
                <c:pt idx="122">
                  <c:v>EL ALAMO</c:v>
                </c:pt>
                <c:pt idx="123">
                  <c:v>CENTRO DE SALUD I-3 BRETAÑA</c:v>
                </c:pt>
                <c:pt idx="124">
                  <c:v>PUESTO DE SALUD I-1 MAHUIZO</c:v>
                </c:pt>
                <c:pt idx="125">
                  <c:v>PEÑA NEGRA</c:v>
                </c:pt>
                <c:pt idx="126">
                  <c:v>BARRANQUITA DE CAHUAPANAS</c:v>
                </c:pt>
                <c:pt idx="127">
                  <c:v>PUESTO DE SALUD I-1 SANTA ROSA DEL PISQUI</c:v>
                </c:pt>
                <c:pt idx="128">
                  <c:v>BELLAVISTA NANAY</c:v>
                </c:pt>
                <c:pt idx="129">
                  <c:v>LEONCIO PRADO</c:v>
                </c:pt>
                <c:pt idx="130">
                  <c:v>FRANCISCO DE ORELLANA</c:v>
                </c:pt>
                <c:pt idx="131">
                  <c:v>PUESTO DE SALUD I.1 JOSE OLAYA DE INAHUAYA</c:v>
                </c:pt>
                <c:pt idx="132">
                  <c:v>NEGRO URCO</c:v>
                </c:pt>
                <c:pt idx="133">
                  <c:v>FERNANDO LORES</c:v>
                </c:pt>
                <c:pt idx="134">
                  <c:v>PUESTO DE SALUD CANAAN DE TIPISHCA</c:v>
                </c:pt>
                <c:pt idx="135">
                  <c:v>CARDOZO</c:v>
                </c:pt>
                <c:pt idx="136">
                  <c:v>PUESTO DE SALUD I-2 INAHUAYA</c:v>
                </c:pt>
                <c:pt idx="137">
                  <c:v>ESPERANZA TAHUAYO</c:v>
                </c:pt>
                <c:pt idx="138">
                  <c:v>SANTA CECILIA</c:v>
                </c:pt>
                <c:pt idx="139">
                  <c:v>C.S. I-3 LOMA</c:v>
                </c:pt>
                <c:pt idx="140">
                  <c:v>LIBERTAD - RIO MAZAN</c:v>
                </c:pt>
                <c:pt idx="141">
                  <c:v>PUESTO DE SALUD I-1 CASERIO DE SARAYACU</c:v>
                </c:pt>
                <c:pt idx="142">
                  <c:v>BOLIVAR DEL MAQUIA</c:v>
                </c:pt>
                <c:pt idx="143">
                  <c:v>NUEVO JERUSALEN</c:v>
                </c:pt>
                <c:pt idx="144">
                  <c:v>ISLANDIA DEL YAVARI</c:v>
                </c:pt>
                <c:pt idx="145">
                  <c:v>PUINAHUA BAJO NAPO</c:v>
                </c:pt>
                <c:pt idx="146">
                  <c:v>IPRESS SAN FRANCISCO DE ROMPEO</c:v>
                </c:pt>
                <c:pt idx="147">
                  <c:v>REMANSO</c:v>
                </c:pt>
                <c:pt idx="148">
                  <c:v>SAN FRANCISCO DE BUEN PASO</c:v>
                </c:pt>
                <c:pt idx="149">
                  <c:v>SAN CARLOS DEL PUINAHUA</c:v>
                </c:pt>
                <c:pt idx="150">
                  <c:v>CANAAN DEL CHIRIYACU</c:v>
                </c:pt>
                <c:pt idx="151">
                  <c:v>P.S. I-1 GLORIA</c:v>
                </c:pt>
                <c:pt idx="152">
                  <c:v>HUAMAN URCO</c:v>
                </c:pt>
                <c:pt idx="153">
                  <c:v>P.S. I-1 CHARUPA</c:v>
                </c:pt>
                <c:pt idx="154">
                  <c:v>P.S. I-1 HUAPAPA</c:v>
                </c:pt>
                <c:pt idx="155">
                  <c:v>C.S. I-3 CARRETERA KM 1.5</c:v>
                </c:pt>
                <c:pt idx="156">
                  <c:v>P.S. I-1 SAN JUAN DE BALSAPUERTO</c:v>
                </c:pt>
                <c:pt idx="157">
                  <c:v>IPRESS LIBERTADOR</c:v>
                </c:pt>
                <c:pt idx="158">
                  <c:v>C.S. I-3 SANTA CRUZ</c:v>
                </c:pt>
                <c:pt idx="159">
                  <c:v>GALICIA</c:v>
                </c:pt>
                <c:pt idx="160">
                  <c:v>CANTA GALLO</c:v>
                </c:pt>
                <c:pt idx="161">
                  <c:v>C.S. I-4 PAMPA HERMOZA DE YURIMAGUAS</c:v>
                </c:pt>
                <c:pt idx="162">
                  <c:v>CENTRO DE SALUD I-3 TIRUNTAN</c:v>
                </c:pt>
                <c:pt idx="163">
                  <c:v>CENTRO DE ALUD I-3 TIERRA BLANCA</c:v>
                </c:pt>
                <c:pt idx="164">
                  <c:v>IPRESS ACLAS I-3 8 DE MAYO</c:v>
                </c:pt>
                <c:pt idx="165">
                  <c:v>P.S. LA UNION DE ZAPOTE DE YURIMAGUAS</c:v>
                </c:pt>
                <c:pt idx="166">
                  <c:v>PIURA</c:v>
                </c:pt>
                <c:pt idx="167">
                  <c:v>P.S. I-1 SANTA ISABEL</c:v>
                </c:pt>
                <c:pt idx="168">
                  <c:v>SANTA RITA DE CASTILLA</c:v>
                </c:pt>
                <c:pt idx="169">
                  <c:v>P.S. I-1 CUIPARI</c:v>
                </c:pt>
                <c:pt idx="170">
                  <c:v>GENARO HERRERA</c:v>
                </c:pt>
                <c:pt idx="171">
                  <c:v>PUESTO DE SALUD I-1 MARISCAL CASTILLA DE PADRE MARQUEZ</c:v>
                </c:pt>
                <c:pt idx="172">
                  <c:v>PUESTO DE SALUD I-1 CANAAN</c:v>
                </c:pt>
                <c:pt idx="173">
                  <c:v>IPRESS I-2 SAN REGIS</c:v>
                </c:pt>
                <c:pt idx="174">
                  <c:v>SAN ANTONIO DE IQUITOS</c:v>
                </c:pt>
                <c:pt idx="175">
                  <c:v>SAN JOAQUIN DE OMAGUAS</c:v>
                </c:pt>
                <c:pt idx="176">
                  <c:v>P.S. I-2 MIRAFLORES DENAUTA</c:v>
                </c:pt>
                <c:pt idx="177">
                  <c:v>C.S. I-3 LA NATIVIDAD</c:v>
                </c:pt>
                <c:pt idx="178">
                  <c:v>PUESTO DE SALUD I-1 PUCAPANGA</c:v>
                </c:pt>
                <c:pt idx="179">
                  <c:v>SAN JUAN DE MIRAFLORES</c:v>
                </c:pt>
                <c:pt idx="180">
                  <c:v>TORRES CAUSANA</c:v>
                </c:pt>
                <c:pt idx="181">
                  <c:v>P.S. I-1 PUERTO PORVENIR</c:v>
                </c:pt>
                <c:pt idx="182">
                  <c:v>SAN JOSÉ DE NUEVA ESPERANZA</c:v>
                </c:pt>
                <c:pt idx="183">
                  <c:v>6 DE OCTUBRE</c:v>
                </c:pt>
                <c:pt idx="184">
                  <c:v>BARRIO FLORIDO</c:v>
                </c:pt>
                <c:pt idx="185">
                  <c:v>P.S. I-2 SANTA MARIA DE CAHUAPANAS</c:v>
                </c:pt>
                <c:pt idx="186">
                  <c:v>P.S. I-1 SAN PEDRO DE ZAPOTE</c:v>
                </c:pt>
                <c:pt idx="187">
                  <c:v>P.S. I-2 MCABO PANTOJA DE TORRES CAUSANA</c:v>
                </c:pt>
                <c:pt idx="188">
                  <c:v>PUESTO DE SALUD I-1 SAMAN</c:v>
                </c:pt>
                <c:pt idx="189">
                  <c:v>CENTRO DE SALUD I-3 CONCORDIA</c:v>
                </c:pt>
                <c:pt idx="190">
                  <c:v>CENTRO DE SALUD I-3 PAMPA HERMOZA DE PAMPA HERMOZA</c:v>
                </c:pt>
                <c:pt idx="191">
                  <c:v>VICTORIA</c:v>
                </c:pt>
                <c:pt idx="192">
                  <c:v>PUESTO DE SALUD I-1 BUEN JESUS DE PAZ</c:v>
                </c:pt>
                <c:pt idx="193">
                  <c:v>P.S I - 1 OBRERO</c:v>
                </c:pt>
                <c:pt idx="194">
                  <c:v>SANTO TOMAS DE SAN JUAN DE BAUTISTA</c:v>
                </c:pt>
                <c:pt idx="195">
                  <c:v>PUESTO DE SALUD I-1 NUEVO EDEN</c:v>
                </c:pt>
                <c:pt idx="196">
                  <c:v>P.S. I-1 SAN JUAN DE PAVAYACU</c:v>
                </c:pt>
                <c:pt idx="197">
                  <c:v>P.S. I-1 VARADERILLO</c:v>
                </c:pt>
                <c:pt idx="198">
                  <c:v>NUEVO PEVAS</c:v>
                </c:pt>
                <c:pt idx="199">
                  <c:v>P.S. I-1 SAN FRANCISCO PAMPAYACU</c:v>
                </c:pt>
                <c:pt idx="200">
                  <c:v>CENTRO DE SALUD I-3 TAMANCO VIEJO</c:v>
                </c:pt>
                <c:pt idx="201">
                  <c:v>LOS DELFINES</c:v>
                </c:pt>
                <c:pt idx="202">
                  <c:v>BUENAS LOMAS</c:v>
                </c:pt>
                <c:pt idx="203">
                  <c:v>1RO. DE ENERO</c:v>
                </c:pt>
                <c:pt idx="204">
                  <c:v>NUEVO PORVENIR</c:v>
                </c:pt>
                <c:pt idx="205">
                  <c:v>P.S. I-1 NUEVO LIBERTAD</c:v>
                </c:pt>
                <c:pt idx="206">
                  <c:v>NEW YORK</c:v>
                </c:pt>
                <c:pt idx="207">
                  <c:v>NUEVO PROGRESO - HUITOYACU</c:v>
                </c:pt>
                <c:pt idx="208">
                  <c:v>P.S. I-2 ALIANZA CRISTIANA</c:v>
                </c:pt>
                <c:pt idx="209">
                  <c:v>P.S. I-1 PALESTINA</c:v>
                </c:pt>
                <c:pt idx="210">
                  <c:v>AMERICA DE SAN JUAN BAUTISTA</c:v>
                </c:pt>
                <c:pt idx="211">
                  <c:v>SAN ANTONIO DE CACAO</c:v>
                </c:pt>
                <c:pt idx="212">
                  <c:v>YANAYACU BOMBONAJE</c:v>
                </c:pt>
                <c:pt idx="213">
                  <c:v>TAMANCO</c:v>
                </c:pt>
                <c:pt idx="214">
                  <c:v>ZUNGAROCOCHA</c:v>
                </c:pt>
                <c:pt idx="215">
                  <c:v>CUSHILLOCOCHA</c:v>
                </c:pt>
                <c:pt idx="216">
                  <c:v>SAN PEDRO</c:v>
                </c:pt>
                <c:pt idx="217">
                  <c:v>SAN FRANCISCO DE PEVAS</c:v>
                </c:pt>
                <c:pt idx="218">
                  <c:v>P.S. I-1 NUEVA LIBERTAD O TUTAPISHCO</c:v>
                </c:pt>
                <c:pt idx="219">
                  <c:v>P.S. I-2 PROGRESO DE SANTA CRUZ</c:v>
                </c:pt>
                <c:pt idx="220">
                  <c:v>P.S. I-1 ALTO MOHENA</c:v>
                </c:pt>
                <c:pt idx="221">
                  <c:v>P.S. I-1 VISTA ALEGRE DE EL ALTO TIGRE</c:v>
                </c:pt>
                <c:pt idx="222">
                  <c:v>DOS DE MAYO DE FERNANDO LORES</c:v>
                </c:pt>
                <c:pt idx="223">
                  <c:v>CAMPO SERIO</c:v>
                </c:pt>
                <c:pt idx="224">
                  <c:v>HUANTA</c:v>
                </c:pt>
                <c:pt idx="225">
                  <c:v>SANTA ELENA DE IMAZA</c:v>
                </c:pt>
                <c:pt idx="226">
                  <c:v>P.S. I-1 NUEVA ERA</c:v>
                </c:pt>
                <c:pt idx="227">
                  <c:v>P.S. I-1 BUENA VISTA DEL NAPO</c:v>
                </c:pt>
                <c:pt idx="228">
                  <c:v>SAN JOSE DE SARAMURO</c:v>
                </c:pt>
                <c:pt idx="229">
                  <c:v>DOMINGO COCHA - RIMACHI</c:v>
                </c:pt>
                <c:pt idx="230">
                  <c:v>P.S. I-1 PICURO YACU</c:v>
                </c:pt>
                <c:pt idx="231">
                  <c:v>C.S. I-3 SARAMIRIZA</c:v>
                </c:pt>
                <c:pt idx="232">
                  <c:v>GRAU</c:v>
                </c:pt>
                <c:pt idx="233">
                  <c:v>P.S. I-1 PROGRESO DE BALSAPUERTO</c:v>
                </c:pt>
                <c:pt idx="234">
                  <c:v>PUCAURQUILLO</c:v>
                </c:pt>
                <c:pt idx="235">
                  <c:v>PUESTO DE SALUD I-2 SANGAMAYO - ALTO PAUYA</c:v>
                </c:pt>
                <c:pt idx="236">
                  <c:v>IPRESS TRES UNIDOS</c:v>
                </c:pt>
                <c:pt idx="237">
                  <c:v>TACSHA CURARAY</c:v>
                </c:pt>
                <c:pt idx="238">
                  <c:v>LA PEDRERA</c:v>
                </c:pt>
                <c:pt idx="239">
                  <c:v>C.S. I-3 9 DE OCTUBRE</c:v>
                </c:pt>
                <c:pt idx="240">
                  <c:v>CHIMBOTE</c:v>
                </c:pt>
                <c:pt idx="241">
                  <c:v>P.S. I-1 PORVENIR DE PAPAYACU</c:v>
                </c:pt>
                <c:pt idx="242">
                  <c:v>BRILLO NUEVO</c:v>
                </c:pt>
                <c:pt idx="243">
                  <c:v>ANGUSILLA</c:v>
                </c:pt>
                <c:pt idx="244">
                  <c:v>ACLAS BELEN DE VILLA BELEN</c:v>
                </c:pt>
                <c:pt idx="245">
                  <c:v>SACHA PAPA</c:v>
                </c:pt>
                <c:pt idx="246">
                  <c:v>SANTA CLARA DEL OJEAL</c:v>
                </c:pt>
                <c:pt idx="247">
                  <c:v>YACAPANA I ZONA</c:v>
                </c:pt>
                <c:pt idx="248">
                  <c:v>NUEVO VALENTIN</c:v>
                </c:pt>
                <c:pt idx="249">
                  <c:v>VAINILLA</c:v>
                </c:pt>
                <c:pt idx="250">
                  <c:v>C.S. I-3 TUPAC AMARU DE IQUITOS "Lic. Enf. JENNY ESTHER CARRASCO MONTAÑEZ"</c:v>
                </c:pt>
                <c:pt idx="251">
                  <c:v>SHINGUITO</c:v>
                </c:pt>
                <c:pt idx="252">
                  <c:v>P.S. I-1 LAGO SANANGO</c:v>
                </c:pt>
                <c:pt idx="253">
                  <c:v>SERAFIN FILOMENO</c:v>
                </c:pt>
                <c:pt idx="254">
                  <c:v>P.S I-2 MAYNAS</c:v>
                </c:pt>
                <c:pt idx="255">
                  <c:v>P.S. I-1 TIGRE PLAYA</c:v>
                </c:pt>
                <c:pt idx="256">
                  <c:v>PUESTO DE SALUD TRES UNIDOS</c:v>
                </c:pt>
                <c:pt idx="257">
                  <c:v>P.S. I-2 PUERTO AMERICA</c:v>
                </c:pt>
                <c:pt idx="258">
                  <c:v>IPRESS VENCEDOR</c:v>
                </c:pt>
                <c:pt idx="259">
                  <c:v>PUESTO DE SALUD I-1 SUCRE DEL RIO MARAÑÓN</c:v>
                </c:pt>
                <c:pt idx="260">
                  <c:v>SANTA CLARA DE NANAY</c:v>
                </c:pt>
                <c:pt idx="261">
                  <c:v>PUESTO DE SALUD NUEVO SUCRE</c:v>
                </c:pt>
                <c:pt idx="262">
                  <c:v>PUESTO DE SALUD I -1 TUMBES</c:v>
                </c:pt>
                <c:pt idx="263">
                  <c:v>SAPUENA</c:v>
                </c:pt>
                <c:pt idx="264">
                  <c:v>CARACHAMA</c:v>
                </c:pt>
                <c:pt idx="265">
                  <c:v>P.S. I-1 FRAY MARTIN</c:v>
                </c:pt>
                <c:pt idx="266">
                  <c:v>NUEVO SAN MARTIN</c:v>
                </c:pt>
                <c:pt idx="267">
                  <c:v>I-4 CENTRO DE SALUD MORONA COCHA "JORGE AREVALO MELHO"</c:v>
                </c:pt>
                <c:pt idx="268">
                  <c:v>RUMOCOCHA</c:v>
                </c:pt>
                <c:pt idx="269">
                  <c:v>SANTA FE</c:v>
                </c:pt>
                <c:pt idx="270">
                  <c:v>IPRESS FERNANDO BELAUNDE TERRY</c:v>
                </c:pt>
                <c:pt idx="271">
                  <c:v>PUERTO ALEGRIA DE RAMON CASTILLA</c:v>
                </c:pt>
                <c:pt idx="272">
                  <c:v>SAN JOSE DE LUPUNA</c:v>
                </c:pt>
                <c:pt idx="273">
                  <c:v>P.S. I-1 SONAPI</c:v>
                </c:pt>
                <c:pt idx="274">
                  <c:v>PUESTO DE SALUD I-2 SANTA ROSA DE SARAMIRIZA</c:v>
                </c:pt>
                <c:pt idx="275">
                  <c:v>P.S. I-1 NUEVA ESPERANZA DE BALSAPUERTO</c:v>
                </c:pt>
                <c:pt idx="276">
                  <c:v>ATAHUALPA</c:v>
                </c:pt>
                <c:pt idx="277">
                  <c:v>NUEVO ANDOAS</c:v>
                </c:pt>
                <c:pt idx="278">
                  <c:v>SANTA ROSA DE LAGARTO</c:v>
                </c:pt>
                <c:pt idx="279">
                  <c:v>P.S. I-1 LIBERTAD DE BALSAPUERTO</c:v>
                </c:pt>
                <c:pt idx="280">
                  <c:v>SINCHI ROCA</c:v>
                </c:pt>
                <c:pt idx="281">
                  <c:v>CENTRO FUERTE</c:v>
                </c:pt>
                <c:pt idx="282">
                  <c:v>C.S. 1-3 CENTRO ESPEC.MATERNO INFAN.AGUAMIRO</c:v>
                </c:pt>
                <c:pt idx="283">
                  <c:v>P.S I-2 SOPLIN VARGAS</c:v>
                </c:pt>
                <c:pt idx="284">
                  <c:v>YANKUNTICH</c:v>
                </c:pt>
                <c:pt idx="285">
                  <c:v>SAN SALVADOR DE OMAGUAS</c:v>
                </c:pt>
                <c:pt idx="286">
                  <c:v>TRUENO COCHA</c:v>
                </c:pt>
                <c:pt idx="287">
                  <c:v>BELLAVISTA DE TENIENTE MANUEL CLAVERO</c:v>
                </c:pt>
                <c:pt idx="288">
                  <c:v>P.S. I-1 PANAM</c:v>
                </c:pt>
                <c:pt idx="289">
                  <c:v>HUACRACHIRO</c:v>
                </c:pt>
                <c:pt idx="290">
                  <c:v>P.S. I-1 GALLITO</c:v>
                </c:pt>
                <c:pt idx="291">
                  <c:v>IPRESS MANCO CAPAC</c:v>
                </c:pt>
                <c:pt idx="292">
                  <c:v>MANGUA DEL MAZAN</c:v>
                </c:pt>
                <c:pt idx="293">
                  <c:v>SAN JUAN DEL MORONA</c:v>
                </c:pt>
                <c:pt idx="294">
                  <c:v>SAN LUIS DE TACSHA CURARAY</c:v>
                </c:pt>
                <c:pt idx="295">
                  <c:v>CURINGA</c:v>
                </c:pt>
                <c:pt idx="296">
                  <c:v>NUEVA ESPERANZA DE TENIENTE MANUEL CLAVERO</c:v>
                </c:pt>
                <c:pt idx="297">
                  <c:v>WASHIENTZA</c:v>
                </c:pt>
                <c:pt idx="298">
                  <c:v>PALIZADA</c:v>
                </c:pt>
                <c:pt idx="299">
                  <c:v>UWIJINT</c:v>
                </c:pt>
                <c:pt idx="300">
                  <c:v>P.S I-1 CONSTANCIA</c:v>
                </c:pt>
                <c:pt idx="301">
                  <c:v>PUESTO DE SALUD I-1 ALFONSO UGARTE</c:v>
                </c:pt>
                <c:pt idx="302">
                  <c:v>NUEVO DOS DE MAYO</c:v>
                </c:pt>
                <c:pt idx="303">
                  <c:v>SANTA MARIA DEL OJEAL</c:v>
                </c:pt>
                <c:pt idx="304">
                  <c:v>C.S. I-4 REQUENA</c:v>
                </c:pt>
                <c:pt idx="305">
                  <c:v>P.S. I-1 INDUSTRIAL</c:v>
                </c:pt>
                <c:pt idx="306">
                  <c:v>P.S. I-1 BARRANCA</c:v>
                </c:pt>
                <c:pt idx="307">
                  <c:v>SANTA ELENA</c:v>
                </c:pt>
                <c:pt idx="308">
                  <c:v>SANTA RITA DE NANAY</c:v>
                </c:pt>
                <c:pt idx="309">
                  <c:v>SAN JUAN DEL MARAÑON</c:v>
                </c:pt>
                <c:pt idx="310">
                  <c:v>SAN ANTONIO - RIO ITAYA</c:v>
                </c:pt>
                <c:pt idx="311">
                  <c:v>P.S. I-1 JORGE CHAVEZ</c:v>
                </c:pt>
                <c:pt idx="312">
                  <c:v>P.S. I-1 BELLAVISTA DE JEBEROS</c:v>
                </c:pt>
                <c:pt idx="313">
                  <c:v>P.S. I-1 NUEVA VIDA</c:v>
                </c:pt>
                <c:pt idx="314">
                  <c:v>PUESTO DE SALUD I-1 NUEVO OLAYA</c:v>
                </c:pt>
                <c:pt idx="315">
                  <c:v>P.S. I-1 SAN ANTONIO DE YANAYACU</c:v>
                </c:pt>
                <c:pt idx="316">
                  <c:v>PUESTO DE SALUD I-1 CHARASMANA</c:v>
                </c:pt>
                <c:pt idx="317">
                  <c:v>P.S. I-1  PUCALPILLO</c:v>
                </c:pt>
                <c:pt idx="318">
                  <c:v>P.S. NUEVO PIJUAYAL DE YURIMAGUAS</c:v>
                </c:pt>
                <c:pt idx="319">
                  <c:v>P.S. I-1 VILLA HERMOSA DE YURIMAGUAS</c:v>
                </c:pt>
                <c:pt idx="320">
                  <c:v>ANGOTEROS</c:v>
                </c:pt>
                <c:pt idx="321">
                  <c:v>SAN PABLO DE CUYANA</c:v>
                </c:pt>
                <c:pt idx="322">
                  <c:v>TEMPESTAD</c:v>
                </c:pt>
                <c:pt idx="323">
                  <c:v>PALMICHE</c:v>
                </c:pt>
                <c:pt idx="324">
                  <c:v>IPRESS SHETEVO</c:v>
                </c:pt>
                <c:pt idx="325">
                  <c:v>P.S. I-1 LAGO NARANJAL</c:v>
                </c:pt>
                <c:pt idx="326">
                  <c:v>ASOCIACION DE COMUNIDAD LOCAL DE ADMINISTRACION DE SALUD "EL PAUJIL"</c:v>
                </c:pt>
                <c:pt idx="327">
                  <c:v>CENTRO ESPECIALIZADO DE REFERENCIA DE INFECCIONES DE TRANSMISIÓN SEXUAL VIH/SIDA (CERITSS)</c:v>
                </c:pt>
                <c:pt idx="328">
                  <c:v>MANGUA DE FERNANDO LORES</c:v>
                </c:pt>
                <c:pt idx="329">
                  <c:v>CABO PANTOJA - RÍO AMAZONAS</c:v>
                </c:pt>
                <c:pt idx="330">
                  <c:v>NUEVO SAN JOSE</c:v>
                </c:pt>
                <c:pt idx="331">
                  <c:v>SANTA ANA DE MUYUY</c:v>
                </c:pt>
                <c:pt idx="332">
                  <c:v>PUESTO DE SALUD I-1 NUEVA GALILEA</c:v>
                </c:pt>
                <c:pt idx="333">
                  <c:v>YANASHI</c:v>
                </c:pt>
                <c:pt idx="334">
                  <c:v>SAMITO</c:v>
                </c:pt>
                <c:pt idx="335">
                  <c:v>P.S. I-2 MUSAKARUSHA</c:v>
                </c:pt>
                <c:pt idx="336">
                  <c:v>SAN PEDRO DE MANATI</c:v>
                </c:pt>
                <c:pt idx="337">
                  <c:v>ISLA DEL TIGRE</c:v>
                </c:pt>
                <c:pt idx="338">
                  <c:v>VISTA ALEGRE DE BALSAPUERTO</c:v>
                </c:pt>
                <c:pt idx="339">
                  <c:v>NUEVO PROGRESO</c:v>
                </c:pt>
                <c:pt idx="340">
                  <c:v>P.S. I-1 SOLEDAD DE BALSAPUERTO</c:v>
                </c:pt>
                <c:pt idx="341">
                  <c:v>SAN ANTONIO - BAJO AMAZONAS</c:v>
                </c:pt>
                <c:pt idx="342">
                  <c:v>P.S. I-2 DOS DE MAYO DE SARAYACU</c:v>
                </c:pt>
                <c:pt idx="343">
                  <c:v>NUEVA YARINA</c:v>
                </c:pt>
                <c:pt idx="344">
                  <c:v>MUNICHS - RIO ITAYA</c:v>
                </c:pt>
                <c:pt idx="345">
                  <c:v>SANTA TERESA</c:v>
                </c:pt>
                <c:pt idx="346">
                  <c:v>SABALOYACU</c:v>
                </c:pt>
                <c:pt idx="347">
                  <c:v>CABALLITO</c:v>
                </c:pt>
                <c:pt idx="348">
                  <c:v>P.S. I-1 ANTIOQUIA DE BALSAPUERTO</c:v>
                </c:pt>
                <c:pt idx="349">
                  <c:v>SAN MIGUEL</c:v>
                </c:pt>
                <c:pt idx="350">
                  <c:v>BOCA DEL COPAL DEL RIO CORRIENTES</c:v>
                </c:pt>
                <c:pt idx="351">
                  <c:v>SANTA ISABEL DE YUMBATURO</c:v>
                </c:pt>
                <c:pt idx="352">
                  <c:v>VALENCIA</c:v>
                </c:pt>
                <c:pt idx="353">
                  <c:v>LUPUNA</c:v>
                </c:pt>
                <c:pt idx="354">
                  <c:v>RUMI TUMI</c:v>
                </c:pt>
                <c:pt idx="355">
                  <c:v>BUEN SUCESO</c:v>
                </c:pt>
                <c:pt idx="356">
                  <c:v>LIBERTAD DEL TIGRE</c:v>
                </c:pt>
                <c:pt idx="357">
                  <c:v>PUNTO ALEGRE</c:v>
                </c:pt>
                <c:pt idx="358">
                  <c:v>FLOR DE AGOSTO</c:v>
                </c:pt>
                <c:pt idx="359">
                  <c:v>P-S I.1 NUEVA VIDA DEL NAPO</c:v>
                </c:pt>
                <c:pt idx="360">
                  <c:v>YUCURUCHI</c:v>
                </c:pt>
                <c:pt idx="361">
                  <c:v>NUEVO JUNIN</c:v>
                </c:pt>
                <c:pt idx="362">
                  <c:v>P.S. I-2 LOBOYACU</c:v>
                </c:pt>
                <c:pt idx="363">
                  <c:v>PANINTZA</c:v>
                </c:pt>
                <c:pt idx="364">
                  <c:v>HUARMI ISLA</c:v>
                </c:pt>
                <c:pt idx="365">
                  <c:v>PUESTO DE SALUD I-1 PUERTO PIRUMBA</c:v>
                </c:pt>
                <c:pt idx="366">
                  <c:v>REFORMA</c:v>
                </c:pt>
                <c:pt idx="367">
                  <c:v>SOLEDAD DE VILLA BELEN</c:v>
                </c:pt>
                <c:pt idx="368">
                  <c:v>SHOROYA NUEVO</c:v>
                </c:pt>
                <c:pt idx="369">
                  <c:v>FELIX FLORES</c:v>
                </c:pt>
                <c:pt idx="370">
                  <c:v>P.S. I-1 VARILLAL</c:v>
                </c:pt>
                <c:pt idx="371">
                  <c:v>SAN RAMON DE SINAR</c:v>
                </c:pt>
                <c:pt idx="372">
                  <c:v>MORALILLO</c:v>
                </c:pt>
                <c:pt idx="373">
                  <c:v>P.S. I-1 NUEVO PROGRESO DEL CHAMBIRA</c:v>
                </c:pt>
                <c:pt idx="374">
                  <c:v>PUESTO DE SALUD I-2 SARAMURILLO</c:v>
                </c:pt>
                <c:pt idx="375">
                  <c:v>VILLA BUEN PASTOR</c:v>
                </c:pt>
                <c:pt idx="376">
                  <c:v>CENTRO DE SALUD MENTAL COMUNITARIO-CONTAMANA</c:v>
                </c:pt>
                <c:pt idx="377">
                  <c:v>PUESTO DE SALUD I-1 PUERTO REQUENA</c:v>
                </c:pt>
                <c:pt idx="378">
                  <c:v>CENTRO  DE SALUD MENTAL COMUNITARIO IQUITOS</c:v>
                </c:pt>
                <c:pt idx="379">
                  <c:v>TRES FRONTERAS</c:v>
                </c:pt>
                <c:pt idx="380">
                  <c:v>PUESTO DE SALUD I-1 URBINA</c:v>
                </c:pt>
                <c:pt idx="381">
                  <c:v>ANGORA</c:v>
                </c:pt>
                <c:pt idx="382">
                  <c:v>DIAMANTE AZUL - RIO NAPO</c:v>
                </c:pt>
                <c:pt idx="383">
                  <c:v>P.S. NUEVO PROGRESO</c:v>
                </c:pt>
                <c:pt idx="384">
                  <c:v>PUESTO DE SALUD I-1 URCO MIRAÑO</c:v>
                </c:pt>
                <c:pt idx="385">
                  <c:v>BARRIO VIRGEN DE GUADALUPE DE VILLA LAGUNAS</c:v>
                </c:pt>
                <c:pt idx="386">
                  <c:v>PUESTO DE SALUD I-1 HUATAPI</c:v>
                </c:pt>
                <c:pt idx="387">
                  <c:v>CENTRO DE SALUD 12 DE OCTUBRE</c:v>
                </c:pt>
                <c:pt idx="388">
                  <c:v>INCA ROCA</c:v>
                </c:pt>
                <c:pt idx="389">
                  <c:v>PROVIDENCIA</c:v>
                </c:pt>
                <c:pt idx="390">
                  <c:v>BELEN DE TROMPETEROS</c:v>
                </c:pt>
                <c:pt idx="391">
                  <c:v>PUERTO ALEGRIA DE MORONA</c:v>
                </c:pt>
                <c:pt idx="392">
                  <c:v>HOSPITAL REGIONAL DE LORETO "FELIPE SANTIAGO ARRIOLA IGLESIAS"</c:v>
                </c:pt>
                <c:pt idx="393">
                  <c:v>NUEVO LIBERAL</c:v>
                </c:pt>
                <c:pt idx="394">
                  <c:v>PUESTO DE SALUD I-1 LAGO SAN MARCOS</c:v>
                </c:pt>
                <c:pt idx="395">
                  <c:v>IPRESS I-1 SAN FRANCISCO DE ERE</c:v>
                </c:pt>
                <c:pt idx="396">
                  <c:v>HOGARES PROTEGIDOS BELEN</c:v>
                </c:pt>
                <c:pt idx="397">
                  <c:v>CENTRO DE SALUD MENTAL COMUNITARIO - NAUTA</c:v>
                </c:pt>
                <c:pt idx="398">
                  <c:v>BELLAVISTA CALLARU</c:v>
                </c:pt>
                <c:pt idx="399">
                  <c:v>IPRESS I-1 SAN JOSE DE SAMIRIA</c:v>
                </c:pt>
                <c:pt idx="400">
                  <c:v>CENTRO DE SALUD MENTAL COMUNITARIO - YURIMAGUAS</c:v>
                </c:pt>
                <c:pt idx="401">
                  <c:v>LA FLORIDA</c:v>
                </c:pt>
                <c:pt idx="402">
                  <c:v>SAN ANTONIO DE FORTALEZA</c:v>
                </c:pt>
                <c:pt idx="403">
                  <c:v>IPRESS PACASHANAYA</c:v>
                </c:pt>
                <c:pt idx="404">
                  <c:v>CENTRO DE SALUD I-3 FLOR DE PUNGA</c:v>
                </c:pt>
                <c:pt idx="405">
                  <c:v>PIURI ISLA</c:v>
                </c:pt>
                <c:pt idx="406">
                  <c:v>PUESTO DE SALUD I-1 MARSELLA</c:v>
                </c:pt>
                <c:pt idx="407">
                  <c:v>TUCUNARE</c:v>
                </c:pt>
                <c:pt idx="408">
                  <c:v>IPRESS SANTA ANA</c:v>
                </c:pt>
                <c:pt idx="409">
                  <c:v>JOSE OLAYA DEL RIO CORRIENTES</c:v>
                </c:pt>
                <c:pt idx="410">
                  <c:v>EL SOL</c:v>
                </c:pt>
                <c:pt idx="411">
                  <c:v>P.S. I-1 SELVA  ALEGRE DE SANTA CRUZ</c:v>
                </c:pt>
                <c:pt idx="412">
                  <c:v>P.S. I-2  PIJUAYAL DEL CHAMBIRA</c:v>
                </c:pt>
                <c:pt idx="413">
                  <c:v>HOGAR PROTEGIDO DE PUNCHANA</c:v>
                </c:pt>
                <c:pt idx="414">
                  <c:v>PUESTO DE SALUD ALTO PERILLO I-1</c:v>
                </c:pt>
                <c:pt idx="415">
                  <c:v>HOSPITAL IQUITOS "CESAR GARAYAR GARCIA"</c:v>
                </c:pt>
                <c:pt idx="416">
                  <c:v>IPRESS I-1 PLAYA HERMOSA</c:v>
                </c:pt>
                <c:pt idx="417">
                  <c:v>IPRESS I-2 NUEVA ALIANZA</c:v>
                </c:pt>
                <c:pt idx="418">
                  <c:v>SANTA ISABEL DE COPAL</c:v>
                </c:pt>
                <c:pt idx="419">
                  <c:v>CENTRO  DE SALUD MENTAL COMUNITARIO INTERCULTURAL DATEM DEL MARAÑÓN</c:v>
                </c:pt>
                <c:pt idx="420">
                  <c:v>SANTA MARIA DE MARUPA</c:v>
                </c:pt>
                <c:pt idx="421">
                  <c:v>P.S. I-2 CHUINTAR</c:v>
                </c:pt>
                <c:pt idx="422">
                  <c:v>SANTA MERCEDES</c:v>
                </c:pt>
                <c:pt idx="423">
                  <c:v>P.S. I-1 BUENA VISTA DE BARRANCA</c:v>
                </c:pt>
                <c:pt idx="424">
                  <c:v>ANDOAS VIEJO</c:v>
                </c:pt>
                <c:pt idx="425">
                  <c:v>PUESTO DE SALUD I-2 IBERIA</c:v>
                </c:pt>
                <c:pt idx="426">
                  <c:v>CENTRO DE SALUD MENTAL COMUNITARIO - PUNCHANA</c:v>
                </c:pt>
                <c:pt idx="427">
                  <c:v>P.S. I-1 NUEVA JERUSALEN</c:v>
                </c:pt>
                <c:pt idx="428">
                  <c:v>PAICHE PLAYA</c:v>
                </c:pt>
                <c:pt idx="429">
                  <c:v>HOSPITAL II-2 SANTA GEMA DE YURIMAGUAS</c:v>
                </c:pt>
                <c:pt idx="430">
                  <c:v>SARGENTO LORES</c:v>
                </c:pt>
                <c:pt idx="431">
                  <c:v>CAROCURAHUAYTE</c:v>
                </c:pt>
                <c:pt idx="432">
                  <c:v>NINA RUMI - RIO NANAY</c:v>
                </c:pt>
                <c:pt idx="433">
                  <c:v>KAUPAN</c:v>
                </c:pt>
                <c:pt idx="434">
                  <c:v>PUESTO DE SALUD ROABOYA NATIVA</c:v>
                </c:pt>
                <c:pt idx="435">
                  <c:v>PUESTO DE SALUD I-1 NUEVO LIMON COCHA</c:v>
                </c:pt>
                <c:pt idx="436">
                  <c:v>SINTICO</c:v>
                </c:pt>
                <c:pt idx="437">
                  <c:v>P.S. I-1 CENTRO AMERICA</c:v>
                </c:pt>
                <c:pt idx="438">
                  <c:v>PIJUAYAL</c:v>
                </c:pt>
                <c:pt idx="439">
                  <c:v>BETANIA</c:v>
                </c:pt>
                <c:pt idx="440">
                  <c:v>NUEVA ESPERANZA DE URARINAS</c:v>
                </c:pt>
                <c:pt idx="441">
                  <c:v>HOSPITAL II-I  CONTAMANA</c:v>
                </c:pt>
                <c:pt idx="442">
                  <c:v>P.S. I-1 HUATAPI DEL RIO HUALLAGA</c:v>
                </c:pt>
                <c:pt idx="443">
                  <c:v>HOGARES PROTEGIDOS SAN JUAN</c:v>
                </c:pt>
                <c:pt idx="444">
                  <c:v>NUEVA ESPERANZA DEL YAVARI</c:v>
                </c:pt>
                <c:pt idx="445">
                  <c:v>SAN PEDRO DE TIPISHCA</c:v>
                </c:pt>
                <c:pt idx="446">
                  <c:v>TZEKUNZA</c:v>
                </c:pt>
                <c:pt idx="447">
                  <c:v>SAN PEDRO DE TOTOYA</c:v>
                </c:pt>
                <c:pt idx="448">
                  <c:v>P.S I-2 PAMPA HERMOSA DE TROMPETEROS</c:v>
                </c:pt>
                <c:pt idx="449">
                  <c:v>PUESTO DE SALUD I-1 UNANCHAY</c:v>
                </c:pt>
                <c:pt idx="450">
                  <c:v>HOGAR PROTEGIDO DE IQUITOS</c:v>
                </c:pt>
                <c:pt idx="451">
                  <c:v>BARRANQUILLO - CHAPURI</c:v>
                </c:pt>
                <c:pt idx="452">
                  <c:v>PS I-1 MANCO CAPAC</c:v>
                </c:pt>
                <c:pt idx="453">
                  <c:v>P.S. I-1 MONTE CRISTO</c:v>
                </c:pt>
                <c:pt idx="454">
                  <c:v>P.S. I-1 SAN ANTONIO DEL SHISHINAHUA</c:v>
                </c:pt>
                <c:pt idx="455">
                  <c:v>PUESTO DE SALUD I-1 PIJUAYAL DEL HUITUYACU</c:v>
                </c:pt>
                <c:pt idx="456">
                  <c:v>CENTRO DE SALUD MENTAL COMUNITARIO CARDOZO</c:v>
                </c:pt>
                <c:pt idx="457">
                  <c:v>P.S. I-1 SANTA GEMA  DE SANTA CRUZ</c:v>
                </c:pt>
                <c:pt idx="458">
                  <c:v>CENTRO DE SALUD COMUNITARIO UKA YAKI TSA WA</c:v>
                </c:pt>
                <c:pt idx="459">
                  <c:v>IPRESS I-1 HUACACHINA</c:v>
                </c:pt>
                <c:pt idx="460">
                  <c:v>CAPANAHUA</c:v>
                </c:pt>
                <c:pt idx="461">
                  <c:v>FATIMA</c:v>
                </c:pt>
                <c:pt idx="462">
                  <c:v>PUESTO DE SALUD I-1 KUYUNTZA DEL MANCHARI</c:v>
                </c:pt>
              </c:strCache>
            </c:strRef>
          </c:cat>
          <c:val>
            <c:numRef>
              <c:f>'Red - Micro Red'!$C$59:$C$522</c:f>
              <c:numCache>
                <c:formatCode>0</c:formatCode>
                <c:ptCount val="463"/>
                <c:pt idx="0">
                  <c:v>5.6948717948717951</c:v>
                </c:pt>
                <c:pt idx="1">
                  <c:v>21.382051282051286</c:v>
                </c:pt>
                <c:pt idx="2">
                  <c:v>19.084358974358974</c:v>
                </c:pt>
                <c:pt idx="3">
                  <c:v>5.4153846153846148</c:v>
                </c:pt>
                <c:pt idx="4">
                  <c:v>6.9076923076923071</c:v>
                </c:pt>
                <c:pt idx="5">
                  <c:v>11.833333333333334</c:v>
                </c:pt>
                <c:pt idx="6">
                  <c:v>32.668717948717948</c:v>
                </c:pt>
                <c:pt idx="7">
                  <c:v>5.2474358974358974</c:v>
                </c:pt>
                <c:pt idx="8">
                  <c:v>6.5833333333333339</c:v>
                </c:pt>
                <c:pt idx="9">
                  <c:v>4.1769230769230763</c:v>
                </c:pt>
                <c:pt idx="10">
                  <c:v>12.626923076923077</c:v>
                </c:pt>
                <c:pt idx="11">
                  <c:v>10.438461538461539</c:v>
                </c:pt>
                <c:pt idx="12">
                  <c:v>4.3166666666666664</c:v>
                </c:pt>
                <c:pt idx="13">
                  <c:v>35.153846153846153</c:v>
                </c:pt>
                <c:pt idx="14">
                  <c:v>35.92307692307692</c:v>
                </c:pt>
                <c:pt idx="15">
                  <c:v>56.778974358974367</c:v>
                </c:pt>
                <c:pt idx="16">
                  <c:v>5.7628205128205128</c:v>
                </c:pt>
                <c:pt idx="17">
                  <c:v>50.320512820512818</c:v>
                </c:pt>
                <c:pt idx="18">
                  <c:v>87.553589743589754</c:v>
                </c:pt>
                <c:pt idx="19">
                  <c:v>16.537179487179486</c:v>
                </c:pt>
                <c:pt idx="20">
                  <c:v>16.153846153846153</c:v>
                </c:pt>
                <c:pt idx="21">
                  <c:v>9.2692307692307701</c:v>
                </c:pt>
                <c:pt idx="22">
                  <c:v>17.087179487179487</c:v>
                </c:pt>
                <c:pt idx="23">
                  <c:v>120.40641025641025</c:v>
                </c:pt>
                <c:pt idx="24">
                  <c:v>79.347435897435886</c:v>
                </c:pt>
                <c:pt idx="25">
                  <c:v>4.934615384615384</c:v>
                </c:pt>
                <c:pt idx="26">
                  <c:v>8.9025641025641029</c:v>
                </c:pt>
                <c:pt idx="27">
                  <c:v>133.79871794871795</c:v>
                </c:pt>
                <c:pt idx="28">
                  <c:v>8.7756410256410255</c:v>
                </c:pt>
                <c:pt idx="29">
                  <c:v>3.2</c:v>
                </c:pt>
                <c:pt idx="30">
                  <c:v>85.371794871794876</c:v>
                </c:pt>
                <c:pt idx="31">
                  <c:v>74.680769230769229</c:v>
                </c:pt>
                <c:pt idx="32">
                  <c:v>82.380769230769232</c:v>
                </c:pt>
                <c:pt idx="33">
                  <c:v>4.6858974358974361</c:v>
                </c:pt>
                <c:pt idx="34">
                  <c:v>2.2884615384615383</c:v>
                </c:pt>
                <c:pt idx="35">
                  <c:v>10.237179487179487</c:v>
                </c:pt>
                <c:pt idx="36">
                  <c:v>44.86282051282052</c:v>
                </c:pt>
                <c:pt idx="37">
                  <c:v>4.1012820512820509</c:v>
                </c:pt>
                <c:pt idx="38">
                  <c:v>35.53846153846154</c:v>
                </c:pt>
                <c:pt idx="39">
                  <c:v>3.0743589743589741</c:v>
                </c:pt>
                <c:pt idx="40">
                  <c:v>13.524358974358973</c:v>
                </c:pt>
                <c:pt idx="41">
                  <c:v>46.835897435897429</c:v>
                </c:pt>
                <c:pt idx="42">
                  <c:v>59.293589743589749</c:v>
                </c:pt>
                <c:pt idx="43">
                  <c:v>2.617948717948718</c:v>
                </c:pt>
                <c:pt idx="44">
                  <c:v>17.77948717948718</c:v>
                </c:pt>
                <c:pt idx="45">
                  <c:v>47.664102564102564</c:v>
                </c:pt>
                <c:pt idx="46">
                  <c:v>12.48205128205128</c:v>
                </c:pt>
                <c:pt idx="47">
                  <c:v>16.251538461538463</c:v>
                </c:pt>
                <c:pt idx="48">
                  <c:v>9.9923076923076941</c:v>
                </c:pt>
                <c:pt idx="49">
                  <c:v>2.666666666666667</c:v>
                </c:pt>
                <c:pt idx="50">
                  <c:v>3.05</c:v>
                </c:pt>
                <c:pt idx="51">
                  <c:v>4.6743589743589737</c:v>
                </c:pt>
                <c:pt idx="52">
                  <c:v>14.787692307692307</c:v>
                </c:pt>
                <c:pt idx="53">
                  <c:v>4.7474358974358974</c:v>
                </c:pt>
                <c:pt idx="54">
                  <c:v>69.178205128205136</c:v>
                </c:pt>
                <c:pt idx="55">
                  <c:v>83.700512820512813</c:v>
                </c:pt>
                <c:pt idx="56">
                  <c:v>17.670512820512819</c:v>
                </c:pt>
                <c:pt idx="57">
                  <c:v>23.153846153846153</c:v>
                </c:pt>
                <c:pt idx="58">
                  <c:v>65.703846153846158</c:v>
                </c:pt>
                <c:pt idx="59">
                  <c:v>3.9833333333333334</c:v>
                </c:pt>
                <c:pt idx="60">
                  <c:v>28.233333333333334</c:v>
                </c:pt>
                <c:pt idx="61">
                  <c:v>13.242307692307694</c:v>
                </c:pt>
                <c:pt idx="62">
                  <c:v>2.141025641025641</c:v>
                </c:pt>
                <c:pt idx="63">
                  <c:v>29.72179487179487</c:v>
                </c:pt>
                <c:pt idx="64">
                  <c:v>10.308974358974359</c:v>
                </c:pt>
                <c:pt idx="65">
                  <c:v>7.6730769230769234</c:v>
                </c:pt>
                <c:pt idx="66">
                  <c:v>105.11410256410255</c:v>
                </c:pt>
                <c:pt idx="67">
                  <c:v>27.444871794871791</c:v>
                </c:pt>
                <c:pt idx="68">
                  <c:v>26.327948717948718</c:v>
                </c:pt>
                <c:pt idx="69">
                  <c:v>8.3538461538461526</c:v>
                </c:pt>
                <c:pt idx="70">
                  <c:v>83.838461538461544</c:v>
                </c:pt>
                <c:pt idx="71">
                  <c:v>8.3012820512820511</c:v>
                </c:pt>
                <c:pt idx="72">
                  <c:v>15.375641025641025</c:v>
                </c:pt>
                <c:pt idx="73">
                  <c:v>9.1038461538461526</c:v>
                </c:pt>
                <c:pt idx="74">
                  <c:v>2.0166666666666666</c:v>
                </c:pt>
                <c:pt idx="75">
                  <c:v>2.6474358974358978</c:v>
                </c:pt>
                <c:pt idx="76">
                  <c:v>5.5010256410256408</c:v>
                </c:pt>
                <c:pt idx="77">
                  <c:v>5.0141025641025641</c:v>
                </c:pt>
                <c:pt idx="78">
                  <c:v>222.16794871794872</c:v>
                </c:pt>
                <c:pt idx="79">
                  <c:v>2.7628205128205128</c:v>
                </c:pt>
                <c:pt idx="80">
                  <c:v>12.165384615384614</c:v>
                </c:pt>
                <c:pt idx="81">
                  <c:v>8.4794871794871796</c:v>
                </c:pt>
                <c:pt idx="82">
                  <c:v>22.351282051282052</c:v>
                </c:pt>
                <c:pt idx="83">
                  <c:v>9.3189743589743586</c:v>
                </c:pt>
                <c:pt idx="84">
                  <c:v>6.6987179487179489</c:v>
                </c:pt>
                <c:pt idx="85">
                  <c:v>9.3717948717948723</c:v>
                </c:pt>
                <c:pt idx="86">
                  <c:v>13.579487179487181</c:v>
                </c:pt>
                <c:pt idx="87">
                  <c:v>6.2653846153846153</c:v>
                </c:pt>
                <c:pt idx="88">
                  <c:v>14.384615384615385</c:v>
                </c:pt>
                <c:pt idx="89">
                  <c:v>125.73948717948717</c:v>
                </c:pt>
                <c:pt idx="90">
                  <c:v>6.4679487179487181</c:v>
                </c:pt>
                <c:pt idx="91">
                  <c:v>18.180769230769229</c:v>
                </c:pt>
                <c:pt idx="92">
                  <c:v>4.6410256410256405</c:v>
                </c:pt>
                <c:pt idx="93">
                  <c:v>8.6448717948717952</c:v>
                </c:pt>
                <c:pt idx="94">
                  <c:v>34.88051282051282</c:v>
                </c:pt>
                <c:pt idx="95">
                  <c:v>13.167948717948716</c:v>
                </c:pt>
                <c:pt idx="96">
                  <c:v>8.1730769230769234</c:v>
                </c:pt>
                <c:pt idx="97">
                  <c:v>9.2884615384615383</c:v>
                </c:pt>
                <c:pt idx="98">
                  <c:v>14.933333333333334</c:v>
                </c:pt>
                <c:pt idx="99">
                  <c:v>7.5728205128205133</c:v>
                </c:pt>
                <c:pt idx="100">
                  <c:v>11.42025641025641</c:v>
                </c:pt>
                <c:pt idx="101">
                  <c:v>35.130769230769225</c:v>
                </c:pt>
                <c:pt idx="102">
                  <c:v>3.4166666666666665</c:v>
                </c:pt>
                <c:pt idx="103">
                  <c:v>47.257435897435897</c:v>
                </c:pt>
                <c:pt idx="104">
                  <c:v>5.221794871794871</c:v>
                </c:pt>
                <c:pt idx="105">
                  <c:v>3.7115384615384617</c:v>
                </c:pt>
                <c:pt idx="106">
                  <c:v>4.3538461538461544</c:v>
                </c:pt>
                <c:pt idx="107">
                  <c:v>9.5282051282051281</c:v>
                </c:pt>
                <c:pt idx="108">
                  <c:v>4.1076923076923073</c:v>
                </c:pt>
                <c:pt idx="109">
                  <c:v>5.6410256410256405</c:v>
                </c:pt>
                <c:pt idx="110">
                  <c:v>27.938461538461539</c:v>
                </c:pt>
                <c:pt idx="111">
                  <c:v>2.9153846153846152</c:v>
                </c:pt>
                <c:pt idx="112">
                  <c:v>56.064102564102562</c:v>
                </c:pt>
                <c:pt idx="113">
                  <c:v>12.37051282051282</c:v>
                </c:pt>
                <c:pt idx="114">
                  <c:v>35.163333333333327</c:v>
                </c:pt>
                <c:pt idx="115">
                  <c:v>11.033333333333333</c:v>
                </c:pt>
                <c:pt idx="116">
                  <c:v>29.173076923076923</c:v>
                </c:pt>
                <c:pt idx="117">
                  <c:v>81.694871794871801</c:v>
                </c:pt>
                <c:pt idx="118">
                  <c:v>45.105128205128203</c:v>
                </c:pt>
                <c:pt idx="119">
                  <c:v>2.0333333333333332</c:v>
                </c:pt>
                <c:pt idx="120">
                  <c:v>2.0307692307692307</c:v>
                </c:pt>
                <c:pt idx="121">
                  <c:v>5.787179487179487</c:v>
                </c:pt>
                <c:pt idx="122">
                  <c:v>2.4333333333333336</c:v>
                </c:pt>
                <c:pt idx="123">
                  <c:v>19.358717948717949</c:v>
                </c:pt>
                <c:pt idx="124">
                  <c:v>4.9358974358974361</c:v>
                </c:pt>
                <c:pt idx="125">
                  <c:v>16.679487179487182</c:v>
                </c:pt>
                <c:pt idx="126">
                  <c:v>11.912820512820513</c:v>
                </c:pt>
                <c:pt idx="127">
                  <c:v>2</c:v>
                </c:pt>
                <c:pt idx="128">
                  <c:v>164.69769230769231</c:v>
                </c:pt>
                <c:pt idx="129">
                  <c:v>7.4230769230769234</c:v>
                </c:pt>
                <c:pt idx="130">
                  <c:v>14.549230769230769</c:v>
                </c:pt>
                <c:pt idx="131">
                  <c:v>3.1153846153846154</c:v>
                </c:pt>
                <c:pt idx="132">
                  <c:v>9.9423076923076934</c:v>
                </c:pt>
                <c:pt idx="133">
                  <c:v>58.432051282051276</c:v>
                </c:pt>
                <c:pt idx="134">
                  <c:v>1.5576923076923077</c:v>
                </c:pt>
                <c:pt idx="135">
                  <c:v>180.06025641025641</c:v>
                </c:pt>
                <c:pt idx="136">
                  <c:v>15.317948717948719</c:v>
                </c:pt>
                <c:pt idx="137">
                  <c:v>12.282820512820512</c:v>
                </c:pt>
                <c:pt idx="138">
                  <c:v>9.0500000000000007</c:v>
                </c:pt>
                <c:pt idx="139">
                  <c:v>72.516666666666652</c:v>
                </c:pt>
                <c:pt idx="140">
                  <c:v>6.5666666666666673</c:v>
                </c:pt>
                <c:pt idx="141">
                  <c:v>2.8333333333333335</c:v>
                </c:pt>
                <c:pt idx="142">
                  <c:v>4.6282051282051286</c:v>
                </c:pt>
                <c:pt idx="143">
                  <c:v>3.1692307692307691</c:v>
                </c:pt>
                <c:pt idx="144">
                  <c:v>28.924358974358974</c:v>
                </c:pt>
                <c:pt idx="145">
                  <c:v>5.1923076923076925</c:v>
                </c:pt>
                <c:pt idx="146">
                  <c:v>3.5833333333333335</c:v>
                </c:pt>
                <c:pt idx="147">
                  <c:v>6.3535897435897439</c:v>
                </c:pt>
                <c:pt idx="148">
                  <c:v>12.512820512820513</c:v>
                </c:pt>
                <c:pt idx="149">
                  <c:v>6.9602564102564095</c:v>
                </c:pt>
                <c:pt idx="150">
                  <c:v>7.6766666666666667</c:v>
                </c:pt>
                <c:pt idx="151">
                  <c:v>6.5166666666666666</c:v>
                </c:pt>
                <c:pt idx="152">
                  <c:v>8.7923076923076913</c:v>
                </c:pt>
                <c:pt idx="153">
                  <c:v>7.9833333333333334</c:v>
                </c:pt>
                <c:pt idx="154">
                  <c:v>2.7884615384615383</c:v>
                </c:pt>
                <c:pt idx="155">
                  <c:v>82.282051282051285</c:v>
                </c:pt>
                <c:pt idx="156">
                  <c:v>2.21</c:v>
                </c:pt>
                <c:pt idx="157">
                  <c:v>3.3807692307692307</c:v>
                </c:pt>
                <c:pt idx="158">
                  <c:v>9.1602564102564088</c:v>
                </c:pt>
                <c:pt idx="159">
                  <c:v>4.1269230769230774</c:v>
                </c:pt>
                <c:pt idx="160">
                  <c:v>6.5166666666666657</c:v>
                </c:pt>
                <c:pt idx="161">
                  <c:v>25.233333333333334</c:v>
                </c:pt>
                <c:pt idx="162">
                  <c:v>10.625384615384615</c:v>
                </c:pt>
                <c:pt idx="163">
                  <c:v>17.994871794871795</c:v>
                </c:pt>
                <c:pt idx="164">
                  <c:v>94.927948717948723</c:v>
                </c:pt>
                <c:pt idx="165">
                  <c:v>0.74358974358974361</c:v>
                </c:pt>
                <c:pt idx="166">
                  <c:v>6.9628205128205138</c:v>
                </c:pt>
                <c:pt idx="167">
                  <c:v>3.2153846153846155</c:v>
                </c:pt>
                <c:pt idx="168">
                  <c:v>15.624358974358973</c:v>
                </c:pt>
                <c:pt idx="169">
                  <c:v>4.865384615384615</c:v>
                </c:pt>
                <c:pt idx="170">
                  <c:v>34.898974358974364</c:v>
                </c:pt>
                <c:pt idx="171">
                  <c:v>3.2948717948717952</c:v>
                </c:pt>
                <c:pt idx="172">
                  <c:v>10.621538461538462</c:v>
                </c:pt>
                <c:pt idx="173">
                  <c:v>12.948717948717949</c:v>
                </c:pt>
                <c:pt idx="174">
                  <c:v>130.92256410256411</c:v>
                </c:pt>
                <c:pt idx="175">
                  <c:v>14.456410256410258</c:v>
                </c:pt>
                <c:pt idx="176">
                  <c:v>17.648717948717948</c:v>
                </c:pt>
                <c:pt idx="177">
                  <c:v>44.871794871794876</c:v>
                </c:pt>
                <c:pt idx="178">
                  <c:v>6.2743589743589743</c:v>
                </c:pt>
                <c:pt idx="179">
                  <c:v>219.50717948717951</c:v>
                </c:pt>
                <c:pt idx="180">
                  <c:v>2.2179487179487181</c:v>
                </c:pt>
                <c:pt idx="181">
                  <c:v>3.5730769230769228</c:v>
                </c:pt>
                <c:pt idx="182">
                  <c:v>0.75</c:v>
                </c:pt>
                <c:pt idx="183">
                  <c:v>79.408717948717964</c:v>
                </c:pt>
                <c:pt idx="184">
                  <c:v>14.410256410256411</c:v>
                </c:pt>
                <c:pt idx="185">
                  <c:v>10.746153846153847</c:v>
                </c:pt>
                <c:pt idx="186">
                  <c:v>3.8076923076923075</c:v>
                </c:pt>
                <c:pt idx="187">
                  <c:v>8.9235897435897442</c:v>
                </c:pt>
                <c:pt idx="188">
                  <c:v>6.7641025641025641</c:v>
                </c:pt>
                <c:pt idx="189">
                  <c:v>10.183333333333334</c:v>
                </c:pt>
                <c:pt idx="190">
                  <c:v>23.544615384615387</c:v>
                </c:pt>
                <c:pt idx="191">
                  <c:v>4.5576923076923075</c:v>
                </c:pt>
                <c:pt idx="192">
                  <c:v>5.1794871794871788</c:v>
                </c:pt>
                <c:pt idx="193">
                  <c:v>4.7564102564102564</c:v>
                </c:pt>
                <c:pt idx="194">
                  <c:v>79.57025641025642</c:v>
                </c:pt>
                <c:pt idx="195">
                  <c:v>6.5</c:v>
                </c:pt>
                <c:pt idx="196">
                  <c:v>5.1538461538461533</c:v>
                </c:pt>
                <c:pt idx="197">
                  <c:v>3.2307692307692308</c:v>
                </c:pt>
                <c:pt idx="198">
                  <c:v>14.503589743589743</c:v>
                </c:pt>
                <c:pt idx="199">
                  <c:v>1.9653846153846155</c:v>
                </c:pt>
                <c:pt idx="200">
                  <c:v>26.06794871794872</c:v>
                </c:pt>
                <c:pt idx="201">
                  <c:v>17</c:v>
                </c:pt>
                <c:pt idx="202">
                  <c:v>2.25</c:v>
                </c:pt>
                <c:pt idx="203">
                  <c:v>52.648717948717952</c:v>
                </c:pt>
                <c:pt idx="204">
                  <c:v>3.6833333333333336</c:v>
                </c:pt>
                <c:pt idx="205">
                  <c:v>5.6576923076923071</c:v>
                </c:pt>
                <c:pt idx="206">
                  <c:v>6.2564102564102564</c:v>
                </c:pt>
                <c:pt idx="207">
                  <c:v>1.4166666666666667</c:v>
                </c:pt>
                <c:pt idx="208">
                  <c:v>9.0179487179487179</c:v>
                </c:pt>
                <c:pt idx="209">
                  <c:v>0.66025641025641035</c:v>
                </c:pt>
                <c:pt idx="210">
                  <c:v>128.99230769230769</c:v>
                </c:pt>
                <c:pt idx="211">
                  <c:v>11.203846153846154</c:v>
                </c:pt>
                <c:pt idx="212">
                  <c:v>5.1320512820512816</c:v>
                </c:pt>
                <c:pt idx="213">
                  <c:v>7.7756410256410255</c:v>
                </c:pt>
                <c:pt idx="214">
                  <c:v>33.904102564102558</c:v>
                </c:pt>
                <c:pt idx="215">
                  <c:v>25.96153846153846</c:v>
                </c:pt>
                <c:pt idx="216">
                  <c:v>2.5064102564102568</c:v>
                </c:pt>
                <c:pt idx="217">
                  <c:v>14.15</c:v>
                </c:pt>
                <c:pt idx="218">
                  <c:v>5.0641025641025639</c:v>
                </c:pt>
                <c:pt idx="219">
                  <c:v>2.141025641025641</c:v>
                </c:pt>
                <c:pt idx="220">
                  <c:v>1.8076923076923077</c:v>
                </c:pt>
                <c:pt idx="221">
                  <c:v>3.1769230769230767</c:v>
                </c:pt>
                <c:pt idx="222">
                  <c:v>5.7602564102564093</c:v>
                </c:pt>
                <c:pt idx="223">
                  <c:v>4.8499999999999996</c:v>
                </c:pt>
                <c:pt idx="224">
                  <c:v>8.8346153846153843</c:v>
                </c:pt>
                <c:pt idx="225">
                  <c:v>9.9166666666666661</c:v>
                </c:pt>
                <c:pt idx="226">
                  <c:v>2.9333333333333331</c:v>
                </c:pt>
                <c:pt idx="227">
                  <c:v>5.4846153846153847</c:v>
                </c:pt>
                <c:pt idx="228">
                  <c:v>3.8666666666666663</c:v>
                </c:pt>
                <c:pt idx="229">
                  <c:v>1.2243589743589745</c:v>
                </c:pt>
                <c:pt idx="230">
                  <c:v>6.9679487179487181</c:v>
                </c:pt>
                <c:pt idx="231">
                  <c:v>10.384615384615385</c:v>
                </c:pt>
                <c:pt idx="232">
                  <c:v>9.7435897435897427</c:v>
                </c:pt>
                <c:pt idx="233">
                  <c:v>2.7666666666666666</c:v>
                </c:pt>
                <c:pt idx="234">
                  <c:v>8.3910256410256405</c:v>
                </c:pt>
                <c:pt idx="235">
                  <c:v>4.3025641025641024</c:v>
                </c:pt>
                <c:pt idx="236">
                  <c:v>1.75</c:v>
                </c:pt>
                <c:pt idx="237">
                  <c:v>7.0410256410256409</c:v>
                </c:pt>
                <c:pt idx="238">
                  <c:v>2.8653846153846154</c:v>
                </c:pt>
                <c:pt idx="239">
                  <c:v>83.871794871794862</c:v>
                </c:pt>
                <c:pt idx="240">
                  <c:v>11.23974358974359</c:v>
                </c:pt>
                <c:pt idx="241">
                  <c:v>1.4794871794871796</c:v>
                </c:pt>
                <c:pt idx="242">
                  <c:v>7.6910256410256403</c:v>
                </c:pt>
                <c:pt idx="243">
                  <c:v>2.3076923076923075</c:v>
                </c:pt>
                <c:pt idx="244">
                  <c:v>74.432051282051276</c:v>
                </c:pt>
                <c:pt idx="245">
                  <c:v>3.9974358974358974</c:v>
                </c:pt>
                <c:pt idx="246">
                  <c:v>6.6858974358974361</c:v>
                </c:pt>
                <c:pt idx="247">
                  <c:v>7.4294871794871797</c:v>
                </c:pt>
                <c:pt idx="248">
                  <c:v>5.333333333333333</c:v>
                </c:pt>
                <c:pt idx="249">
                  <c:v>4.3141025641025639</c:v>
                </c:pt>
                <c:pt idx="250">
                  <c:v>53.460256410256406</c:v>
                </c:pt>
                <c:pt idx="251">
                  <c:v>3.9230769230769234</c:v>
                </c:pt>
                <c:pt idx="252">
                  <c:v>0.97435897435897434</c:v>
                </c:pt>
                <c:pt idx="253">
                  <c:v>4.6510256410256412</c:v>
                </c:pt>
                <c:pt idx="254">
                  <c:v>49.780769230769231</c:v>
                </c:pt>
                <c:pt idx="255">
                  <c:v>4.9705128205128215</c:v>
                </c:pt>
                <c:pt idx="256">
                  <c:v>0.75</c:v>
                </c:pt>
                <c:pt idx="257">
                  <c:v>5.7615384615384615</c:v>
                </c:pt>
                <c:pt idx="258">
                  <c:v>1.6153846153846154</c:v>
                </c:pt>
                <c:pt idx="259">
                  <c:v>1.4166666666666667</c:v>
                </c:pt>
                <c:pt idx="260">
                  <c:v>43.426923076923082</c:v>
                </c:pt>
                <c:pt idx="261">
                  <c:v>0.93333333333333324</c:v>
                </c:pt>
                <c:pt idx="262">
                  <c:v>2.6282051282051282</c:v>
                </c:pt>
                <c:pt idx="263">
                  <c:v>3.7833333333333337</c:v>
                </c:pt>
                <c:pt idx="264">
                  <c:v>2.5833333333333335</c:v>
                </c:pt>
                <c:pt idx="265">
                  <c:v>3.1833333333333331</c:v>
                </c:pt>
                <c:pt idx="266">
                  <c:v>1.8333333333333333</c:v>
                </c:pt>
                <c:pt idx="267">
                  <c:v>144.74717948717949</c:v>
                </c:pt>
                <c:pt idx="268">
                  <c:v>22.741025641025637</c:v>
                </c:pt>
                <c:pt idx="269">
                  <c:v>7.8576923076923073</c:v>
                </c:pt>
                <c:pt idx="270">
                  <c:v>1.5833333333333333</c:v>
                </c:pt>
                <c:pt idx="271">
                  <c:v>3.0576923076923075</c:v>
                </c:pt>
                <c:pt idx="272">
                  <c:v>5.083333333333333</c:v>
                </c:pt>
                <c:pt idx="273">
                  <c:v>1.9166666666666665</c:v>
                </c:pt>
                <c:pt idx="274">
                  <c:v>0.46153846153846156</c:v>
                </c:pt>
                <c:pt idx="275">
                  <c:v>2.9487179487179489</c:v>
                </c:pt>
                <c:pt idx="276">
                  <c:v>2.4938461538461536</c:v>
                </c:pt>
                <c:pt idx="277">
                  <c:v>3.3974358974358974</c:v>
                </c:pt>
                <c:pt idx="278">
                  <c:v>4.8307692307692305</c:v>
                </c:pt>
                <c:pt idx="279">
                  <c:v>0.87</c:v>
                </c:pt>
                <c:pt idx="280">
                  <c:v>2</c:v>
                </c:pt>
                <c:pt idx="281">
                  <c:v>3.75</c:v>
                </c:pt>
                <c:pt idx="282">
                  <c:v>36.335897435897436</c:v>
                </c:pt>
                <c:pt idx="283">
                  <c:v>4.7576923076923077</c:v>
                </c:pt>
                <c:pt idx="284">
                  <c:v>1.6</c:v>
                </c:pt>
                <c:pt idx="285">
                  <c:v>3.8974358974358974</c:v>
                </c:pt>
                <c:pt idx="286">
                  <c:v>1.3076923076923077</c:v>
                </c:pt>
                <c:pt idx="287">
                  <c:v>1.75</c:v>
                </c:pt>
                <c:pt idx="288">
                  <c:v>3.382051282051282</c:v>
                </c:pt>
                <c:pt idx="289">
                  <c:v>3.9230769230769234</c:v>
                </c:pt>
                <c:pt idx="290">
                  <c:v>11.015384615384615</c:v>
                </c:pt>
                <c:pt idx="291">
                  <c:v>1.1730769230769231</c:v>
                </c:pt>
                <c:pt idx="292">
                  <c:v>6.698717948717948</c:v>
                </c:pt>
                <c:pt idx="293">
                  <c:v>2.6</c:v>
                </c:pt>
                <c:pt idx="294">
                  <c:v>4.115384615384615</c:v>
                </c:pt>
                <c:pt idx="295">
                  <c:v>1.25</c:v>
                </c:pt>
                <c:pt idx="296">
                  <c:v>1.75</c:v>
                </c:pt>
                <c:pt idx="297">
                  <c:v>2.85</c:v>
                </c:pt>
                <c:pt idx="298">
                  <c:v>2.6102564102564103</c:v>
                </c:pt>
                <c:pt idx="299">
                  <c:v>1.0102564102564104</c:v>
                </c:pt>
                <c:pt idx="300">
                  <c:v>2.6666666666666665</c:v>
                </c:pt>
                <c:pt idx="301">
                  <c:v>1.6961538461538463</c:v>
                </c:pt>
                <c:pt idx="302">
                  <c:v>1.832051282051282</c:v>
                </c:pt>
                <c:pt idx="303">
                  <c:v>3.891025641025641</c:v>
                </c:pt>
                <c:pt idx="304">
                  <c:v>57.198717948717949</c:v>
                </c:pt>
                <c:pt idx="305">
                  <c:v>2.8692307692307693</c:v>
                </c:pt>
                <c:pt idx="306">
                  <c:v>3.023076923076923</c:v>
                </c:pt>
                <c:pt idx="307">
                  <c:v>2.4166666666666665</c:v>
                </c:pt>
                <c:pt idx="308">
                  <c:v>2.083333333333333</c:v>
                </c:pt>
                <c:pt idx="309">
                  <c:v>2.1538461538461537</c:v>
                </c:pt>
                <c:pt idx="310">
                  <c:v>3.2243589743589745</c:v>
                </c:pt>
                <c:pt idx="311">
                  <c:v>0.66666666666666663</c:v>
                </c:pt>
                <c:pt idx="312">
                  <c:v>2.2166666666666663</c:v>
                </c:pt>
                <c:pt idx="313">
                  <c:v>3.05</c:v>
                </c:pt>
                <c:pt idx="314">
                  <c:v>1.75</c:v>
                </c:pt>
                <c:pt idx="315">
                  <c:v>1.65</c:v>
                </c:pt>
                <c:pt idx="316">
                  <c:v>1.8756410256410256</c:v>
                </c:pt>
                <c:pt idx="317">
                  <c:v>1.5533333333333332</c:v>
                </c:pt>
                <c:pt idx="318">
                  <c:v>0.25</c:v>
                </c:pt>
                <c:pt idx="319">
                  <c:v>0.58333333333333326</c:v>
                </c:pt>
                <c:pt idx="320">
                  <c:v>2.25</c:v>
                </c:pt>
                <c:pt idx="321">
                  <c:v>8.3243589743589741</c:v>
                </c:pt>
                <c:pt idx="322">
                  <c:v>0.91666666666666663</c:v>
                </c:pt>
                <c:pt idx="323">
                  <c:v>2.0576923076923075</c:v>
                </c:pt>
                <c:pt idx="324">
                  <c:v>0.66025641025641024</c:v>
                </c:pt>
                <c:pt idx="325">
                  <c:v>0.55000000000000004</c:v>
                </c:pt>
                <c:pt idx="326">
                  <c:v>25.8</c:v>
                </c:pt>
                <c:pt idx="327">
                  <c:v>3.4038461538461537</c:v>
                </c:pt>
                <c:pt idx="328">
                  <c:v>2.1923076923076925</c:v>
                </c:pt>
                <c:pt idx="329">
                  <c:v>11.25128205128205</c:v>
                </c:pt>
                <c:pt idx="330">
                  <c:v>1.1730769230769231</c:v>
                </c:pt>
                <c:pt idx="331">
                  <c:v>1.9038461538461537</c:v>
                </c:pt>
                <c:pt idx="332">
                  <c:v>1.2666666666666666</c:v>
                </c:pt>
                <c:pt idx="333">
                  <c:v>3.8833333333333333</c:v>
                </c:pt>
                <c:pt idx="334">
                  <c:v>1.8512820512820511</c:v>
                </c:pt>
                <c:pt idx="335">
                  <c:v>0.62820512820512819</c:v>
                </c:pt>
                <c:pt idx="336">
                  <c:v>2.724358974358974</c:v>
                </c:pt>
                <c:pt idx="337">
                  <c:v>3.0833333333333335</c:v>
                </c:pt>
                <c:pt idx="338">
                  <c:v>0.85</c:v>
                </c:pt>
                <c:pt idx="339">
                  <c:v>1.5</c:v>
                </c:pt>
                <c:pt idx="340">
                  <c:v>1.0576923076923077</c:v>
                </c:pt>
                <c:pt idx="341">
                  <c:v>6.0641025641025639</c:v>
                </c:pt>
                <c:pt idx="342">
                  <c:v>0.90384615384615385</c:v>
                </c:pt>
                <c:pt idx="343">
                  <c:v>0.25</c:v>
                </c:pt>
                <c:pt idx="344">
                  <c:v>6.3564102564102569</c:v>
                </c:pt>
                <c:pt idx="345">
                  <c:v>3.5466666666666664</c:v>
                </c:pt>
                <c:pt idx="346">
                  <c:v>1</c:v>
                </c:pt>
                <c:pt idx="347">
                  <c:v>0.91666666666666663</c:v>
                </c:pt>
                <c:pt idx="348">
                  <c:v>0.35</c:v>
                </c:pt>
                <c:pt idx="349">
                  <c:v>0.66666666666666663</c:v>
                </c:pt>
                <c:pt idx="350">
                  <c:v>0.5</c:v>
                </c:pt>
                <c:pt idx="351">
                  <c:v>1</c:v>
                </c:pt>
                <c:pt idx="352">
                  <c:v>0.58333333333333337</c:v>
                </c:pt>
                <c:pt idx="353">
                  <c:v>0.73717948717948723</c:v>
                </c:pt>
                <c:pt idx="354">
                  <c:v>0.80769230769230771</c:v>
                </c:pt>
                <c:pt idx="355">
                  <c:v>1.2243589743589745</c:v>
                </c:pt>
                <c:pt idx="356">
                  <c:v>0.33333333333333331</c:v>
                </c:pt>
                <c:pt idx="357">
                  <c:v>0.66666666666666674</c:v>
                </c:pt>
                <c:pt idx="358">
                  <c:v>0.25</c:v>
                </c:pt>
                <c:pt idx="359">
                  <c:v>0.5</c:v>
                </c:pt>
                <c:pt idx="360">
                  <c:v>0.32692307692307693</c:v>
                </c:pt>
                <c:pt idx="361">
                  <c:v>0.41666666666666663</c:v>
                </c:pt>
                <c:pt idx="362">
                  <c:v>0.57051282051282048</c:v>
                </c:pt>
                <c:pt idx="363">
                  <c:v>0.5</c:v>
                </c:pt>
                <c:pt idx="364">
                  <c:v>0.5</c:v>
                </c:pt>
                <c:pt idx="365">
                  <c:v>7.6923076923076927E-2</c:v>
                </c:pt>
                <c:pt idx="366">
                  <c:v>0.83333333333333337</c:v>
                </c:pt>
                <c:pt idx="367">
                  <c:v>1.7910256410256411</c:v>
                </c:pt>
                <c:pt idx="368">
                  <c:v>0.25</c:v>
                </c:pt>
                <c:pt idx="369">
                  <c:v>0.30769230769230771</c:v>
                </c:pt>
                <c:pt idx="370">
                  <c:v>1.6602564102564101</c:v>
                </c:pt>
                <c:pt idx="371">
                  <c:v>8.3333333333333329E-2</c:v>
                </c:pt>
                <c:pt idx="372">
                  <c:v>8.3333333333333329E-2</c:v>
                </c:pt>
                <c:pt idx="373">
                  <c:v>0.01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1.3333333333333333</c:v>
                </c:pt>
                <c:pt idx="383">
                  <c:v>5</c:v>
                </c:pt>
                <c:pt idx="384">
                  <c:v>3.9166666666666665</c:v>
                </c:pt>
                <c:pt idx="385">
                  <c:v>8.9423076923076916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213.87769230769231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0.66666666666666663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146.45179487179487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226.70179487179487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40.092307692307692</c:v>
                </c:pt>
                <c:pt idx="442">
                  <c:v>3.3743589743589744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3.6474358974358978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0.03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P.S. I -1 NUEVA UNION DE LAGUNAS</c:v>
                </c:pt>
                <c:pt idx="1">
                  <c:v>P.S.  I- 2   VILLA DEL PARANAPURA DE YURIMAGUAS</c:v>
                </c:pt>
                <c:pt idx="2">
                  <c:v>PUESTO DE SALUD I-1 AJACHIM</c:v>
                </c:pt>
                <c:pt idx="3">
                  <c:v>P.S. I-1 SAN MIGUEL DE TENIENTE CESAR LOPEZ ROJAS</c:v>
                </c:pt>
                <c:pt idx="4">
                  <c:v>P.S. I-1 PUERTO VICTORIA</c:v>
                </c:pt>
                <c:pt idx="5">
                  <c:v>P.S. I-1 BARRIO CENTRAL</c:v>
                </c:pt>
                <c:pt idx="6">
                  <c:v>CHAPIS</c:v>
                </c:pt>
                <c:pt idx="7">
                  <c:v>P.S. I-1 LUZ DEL ORIENTE</c:v>
                </c:pt>
                <c:pt idx="8">
                  <c:v>P.S.I-1 BELLAVISTA DEL RIO TIGRE</c:v>
                </c:pt>
                <c:pt idx="9">
                  <c:v>P.S. I-1 PUCACURO DE LAGUNAS</c:v>
                </c:pt>
                <c:pt idx="10">
                  <c:v>P.S. I-1 ARAHUANTE</c:v>
                </c:pt>
                <c:pt idx="11">
                  <c:v>HOLANDA</c:v>
                </c:pt>
                <c:pt idx="12">
                  <c:v>P.S. I-1 VISTA ALEGRE DE JEBEROS</c:v>
                </c:pt>
                <c:pt idx="13">
                  <c:v>C.S. I-3 SANTA MARIA DE NANAY</c:v>
                </c:pt>
                <c:pt idx="14">
                  <c:v>C.S. I-3 SANTA MARÍA</c:v>
                </c:pt>
                <c:pt idx="15">
                  <c:v>P.S. I-2 CAHUIDE</c:v>
                </c:pt>
                <c:pt idx="16">
                  <c:v>PUESTO DE SALUD I-1 NUEVA ALEGRÍA</c:v>
                </c:pt>
                <c:pt idx="17">
                  <c:v>C.S. I-4 LAGUNAS</c:v>
                </c:pt>
                <c:pt idx="18">
                  <c:v>CENTRO DE SALUD I-3 PEVAS</c:v>
                </c:pt>
                <c:pt idx="19">
                  <c:v>P.S. I-1 SANTO TOMAS DE YURIMAGUAS</c:v>
                </c:pt>
                <c:pt idx="20">
                  <c:v>PUESTO DE SALUD I-1 PROGRESO DE CONTAMANA</c:v>
                </c:pt>
                <c:pt idx="21">
                  <c:v>PUESTO DE SALUD I-1 SAN PABLO DE SINUYA</c:v>
                </c:pt>
                <c:pt idx="22">
                  <c:v>PUESTO DE SALUD I-1 HUAÑUNA</c:v>
                </c:pt>
                <c:pt idx="23">
                  <c:v>IPRESS I-3 MAZAN</c:v>
                </c:pt>
                <c:pt idx="24">
                  <c:v>TAMSHIYACU</c:v>
                </c:pt>
                <c:pt idx="25">
                  <c:v>P.S. I-1 LAS AMAZONAS</c:v>
                </c:pt>
                <c:pt idx="26">
                  <c:v>P.S. I-1 PUERTO PERU</c:v>
                </c:pt>
                <c:pt idx="27">
                  <c:v>MODELO</c:v>
                </c:pt>
                <c:pt idx="28">
                  <c:v>I-3 PUCACURO DE TROMPETERO</c:v>
                </c:pt>
                <c:pt idx="29">
                  <c:v>P.S. I-1 BETHEL </c:v>
                </c:pt>
                <c:pt idx="30">
                  <c:v>IPRESS I-2 MASUSA</c:v>
                </c:pt>
                <c:pt idx="31">
                  <c:v>P.S. PADRE COCHA</c:v>
                </c:pt>
                <c:pt idx="32">
                  <c:v>INDIANA</c:v>
                </c:pt>
                <c:pt idx="33">
                  <c:v>P.S. I-1 CHIRAPA</c:v>
                </c:pt>
                <c:pt idx="34">
                  <c:v>BELEN DEL RIO TIGRE</c:v>
                </c:pt>
                <c:pt idx="35">
                  <c:v>P.S. I-1 PUESTO DE SALUD ROCA FUERTE</c:v>
                </c:pt>
                <c:pt idx="36">
                  <c:v>SANTA ROSA DE RAMON CASTILLA</c:v>
                </c:pt>
                <c:pt idx="37">
                  <c:v>P.S. I-1 NUEVO MUNDO</c:v>
                </c:pt>
                <c:pt idx="38">
                  <c:v>BAGAZAN DE SAPUENA</c:v>
                </c:pt>
                <c:pt idx="39">
                  <c:v>P.S. I-1 SEIS DE JULIO</c:v>
                </c:pt>
                <c:pt idx="40">
                  <c:v>P.S. I-1 ACHUAL LIMON</c:v>
                </c:pt>
                <c:pt idx="41">
                  <c:v>ANGAMOS</c:v>
                </c:pt>
                <c:pt idx="42">
                  <c:v>CENTRO DE SALUD I-3 JUANCITO DE SARAYACU</c:v>
                </c:pt>
                <c:pt idx="43">
                  <c:v>P.S. NUEVO HORIZONTE DE YURIMAGUAS</c:v>
                </c:pt>
                <c:pt idx="44">
                  <c:v>PAHOYAN</c:v>
                </c:pt>
                <c:pt idx="45">
                  <c:v>INTUTO</c:v>
                </c:pt>
                <c:pt idx="46">
                  <c:v>P.S. 1 DIAMANTE AZUL</c:v>
                </c:pt>
                <c:pt idx="47">
                  <c:v>C.S. I-3 GRAU KM.40</c:v>
                </c:pt>
                <c:pt idx="48">
                  <c:v>P.S. I-1 TUPAC AMARU DE YURIMAGUAS</c:v>
                </c:pt>
                <c:pt idx="49">
                  <c:v>P.S. I-1 HUANCAYO</c:v>
                </c:pt>
                <c:pt idx="50">
                  <c:v>P.S. I-1 SAN FRANCISCO DE ALGODONAL DE JEBEROS</c:v>
                </c:pt>
                <c:pt idx="51">
                  <c:v>P.S. I-1 SAN JUAN DE ZAPOTE</c:v>
                </c:pt>
                <c:pt idx="52">
                  <c:v>MANACAMIRI</c:v>
                </c:pt>
                <c:pt idx="53">
                  <c:v>P.S. I-1 ZAPOTE</c:v>
                </c:pt>
                <c:pt idx="54">
                  <c:v>P.S. I-2 PORVENIR DE IQUITOS</c:v>
                </c:pt>
                <c:pt idx="55">
                  <c:v>QUISTOCOCHA</c:v>
                </c:pt>
                <c:pt idx="56">
                  <c:v>MANITI I ZONA</c:v>
                </c:pt>
                <c:pt idx="57">
                  <c:v>SAN ROQUE DE MAQUIA</c:v>
                </c:pt>
                <c:pt idx="58">
                  <c:v>HOSPITAL II-1 SANTA CLOTILDE</c:v>
                </c:pt>
                <c:pt idx="59">
                  <c:v>P.S. I-1 ROCA FUERTE</c:v>
                </c:pt>
                <c:pt idx="60">
                  <c:v>C.S. I-3 SAN GABRIEL DE VARADERO</c:v>
                </c:pt>
                <c:pt idx="61">
                  <c:v>PUESTO DE SALUD I-1 SAN JUAN DE PURITANIA</c:v>
                </c:pt>
                <c:pt idx="62">
                  <c:v>P.S. I-1 TAMARATE</c:v>
                </c:pt>
                <c:pt idx="63">
                  <c:v>P.S. I-1 VARGAS GUERRA</c:v>
                </c:pt>
                <c:pt idx="64">
                  <c:v>P.S. I-1 AA.HH. 30 DE AGOSTO KM. 17</c:v>
                </c:pt>
                <c:pt idx="65">
                  <c:v>P.S. I-1 SANTA LUCIA</c:v>
                </c:pt>
                <c:pt idx="66">
                  <c:v>CENTRO DE SALUD I-4 ORELLANA</c:v>
                </c:pt>
                <c:pt idx="67">
                  <c:v>C.S. I-3 SHUCUSHYACU</c:v>
                </c:pt>
                <c:pt idx="68">
                  <c:v>C.S. I-3 MUNICHIS DE YURIMAGUAS</c:v>
                </c:pt>
                <c:pt idx="69">
                  <c:v>P.S. I-1 SAN ANTONIO DE CAHUAPANAS</c:v>
                </c:pt>
                <c:pt idx="70">
                  <c:v>C.S. I-4 SAN LORENZO</c:v>
                </c:pt>
                <c:pt idx="71">
                  <c:v>MONTE BELLO</c:v>
                </c:pt>
                <c:pt idx="72">
                  <c:v>ROHABOYA</c:v>
                </c:pt>
                <c:pt idx="73">
                  <c:v>P.S. I-1 PUERTO ARTURO</c:v>
                </c:pt>
                <c:pt idx="74">
                  <c:v>P.S. I-1 NUEVO ARICA DE LAGUNAS</c:v>
                </c:pt>
                <c:pt idx="75">
                  <c:v>P.S. I-1 INDEPENDENCIA DEL SHANUSI</c:v>
                </c:pt>
                <c:pt idx="76">
                  <c:v>P.S. I-1 BAGAZAN-RIO MARAÑON</c:v>
                </c:pt>
                <c:pt idx="77">
                  <c:v>P.S. I-1 NUEVO PAPAPLAYA</c:v>
                </c:pt>
                <c:pt idx="78">
                  <c:v>PROGRESO DE SAN JUAN BAUTISTA</c:v>
                </c:pt>
                <c:pt idx="79">
                  <c:v>PUESTO DE SALUD I-1 DEL CENTRO POBLADO SAN CARLOS</c:v>
                </c:pt>
                <c:pt idx="80">
                  <c:v>SAN JOSE DE COCHIQUINAS</c:v>
                </c:pt>
                <c:pt idx="81">
                  <c:v>P.S. I-1 LIBERTAD DE BARRANCA</c:v>
                </c:pt>
                <c:pt idx="82">
                  <c:v>C.S. I-3 EL ESTRECHO</c:v>
                </c:pt>
                <c:pt idx="83">
                  <c:v>P.S. I-1 PROVIDENCIA DE YURIMAGUAS</c:v>
                </c:pt>
                <c:pt idx="84">
                  <c:v>P.S. I-1 SAN JUAN DE PAMPLONA</c:v>
                </c:pt>
                <c:pt idx="85">
                  <c:v>PUESTO SALUD I-1 SANTA ROSA CHIA TIPISHCA</c:v>
                </c:pt>
                <c:pt idx="86">
                  <c:v>PANGUANA II ZONA</c:v>
                </c:pt>
                <c:pt idx="87">
                  <c:v>P.S. I-1 UNION CAMPESINA</c:v>
                </c:pt>
                <c:pt idx="88">
                  <c:v>SAN FELIPE</c:v>
                </c:pt>
                <c:pt idx="89">
                  <c:v>NAUTA - NUCLEO BASE</c:v>
                </c:pt>
                <c:pt idx="90">
                  <c:v>P.S. I-1 SAN ANTONIO DE PINTUYACU</c:v>
                </c:pt>
                <c:pt idx="91">
                  <c:v>AUCAYO</c:v>
                </c:pt>
                <c:pt idx="92">
                  <c:v>P.S. I-1 NUEVO TRIUNFO</c:v>
                </c:pt>
                <c:pt idx="93">
                  <c:v>P.S. I-1 JEBERILLOS</c:v>
                </c:pt>
                <c:pt idx="94">
                  <c:v>ORAN</c:v>
                </c:pt>
                <c:pt idx="95">
                  <c:v>BORJA</c:v>
                </c:pt>
                <c:pt idx="96">
                  <c:v>P.S. I-1 LIBERTAD DE CUIPARILLO</c:v>
                </c:pt>
                <c:pt idx="97">
                  <c:v>PUESTO DE SALUD I-1 PUERTO ENRIQUE</c:v>
                </c:pt>
                <c:pt idx="98">
                  <c:v>P.S. I-2 SAN RAFAEL</c:v>
                </c:pt>
                <c:pt idx="99">
                  <c:v>PUESTO DE SALUD I-1 BOLIVAR DE SARAYACU</c:v>
                </c:pt>
                <c:pt idx="100">
                  <c:v>SAN ISIDRO</c:v>
                </c:pt>
                <c:pt idx="101">
                  <c:v>VILLA TROMPETEROS</c:v>
                </c:pt>
                <c:pt idx="102">
                  <c:v>P.S. I-1 TRES UNIDOS DE BALSAPUERTO</c:v>
                </c:pt>
                <c:pt idx="103">
                  <c:v>SAN PABLO</c:v>
                </c:pt>
                <c:pt idx="104">
                  <c:v>P.S. I-1 VISTA ALEGRE DE YURIMAGUAS</c:v>
                </c:pt>
                <c:pt idx="105">
                  <c:v>P.S. I-1 PORVENIR DE BARRANCA</c:v>
                </c:pt>
                <c:pt idx="106">
                  <c:v>P.S. I-1 SAN ROQUE DE YURIMAGUAS</c:v>
                </c:pt>
                <c:pt idx="107">
                  <c:v>P.S. 1-2 NUEVO ARICA DE BALSAPUERTO</c:v>
                </c:pt>
                <c:pt idx="108">
                  <c:v>P.S. I-1 ACHUAL TIPISCHA</c:v>
                </c:pt>
                <c:pt idx="109">
                  <c:v>P.S. I-1 DOS DE MAYO DE YURIMAGUAS</c:v>
                </c:pt>
                <c:pt idx="110">
                  <c:v>C.S. I-3 ULLPAYACU</c:v>
                </c:pt>
                <c:pt idx="111">
                  <c:v>COTOYACU</c:v>
                </c:pt>
                <c:pt idx="112">
                  <c:v>C.S. I-3 INDEPENDENCIA</c:v>
                </c:pt>
                <c:pt idx="113">
                  <c:v>SINCHICUY</c:v>
                </c:pt>
                <c:pt idx="114">
                  <c:v>C.S.  I-4 BALSAPUERTO</c:v>
                </c:pt>
                <c:pt idx="115">
                  <c:v>MIGUEL GRAU</c:v>
                </c:pt>
                <c:pt idx="116">
                  <c:v>C.S. I-3 JEBEROS</c:v>
                </c:pt>
                <c:pt idx="117">
                  <c:v>CABALLOCOCHA</c:v>
                </c:pt>
                <c:pt idx="118">
                  <c:v>MAYPUCO</c:v>
                </c:pt>
                <c:pt idx="119">
                  <c:v>P.S. I-1 SAN MIGUEL DE YANAYACU</c:v>
                </c:pt>
                <c:pt idx="120">
                  <c:v>P.S. I-1 LAS PALMERAS DE YURIMAGUAS</c:v>
                </c:pt>
                <c:pt idx="121">
                  <c:v>P.S. I-1 PARINARI</c:v>
                </c:pt>
                <c:pt idx="122">
                  <c:v>EL ALAMO</c:v>
                </c:pt>
                <c:pt idx="123">
                  <c:v>CENTRO DE SALUD I-3 BRETAÑA</c:v>
                </c:pt>
                <c:pt idx="124">
                  <c:v>PUESTO DE SALUD I-1 MAHUIZO</c:v>
                </c:pt>
                <c:pt idx="125">
                  <c:v>PEÑA NEGRA</c:v>
                </c:pt>
                <c:pt idx="126">
                  <c:v>BARRANQUITA DE CAHUAPANAS</c:v>
                </c:pt>
                <c:pt idx="127">
                  <c:v>PUESTO DE SALUD I-1 SANTA ROSA DEL PISQUI</c:v>
                </c:pt>
                <c:pt idx="128">
                  <c:v>BELLAVISTA NANAY</c:v>
                </c:pt>
                <c:pt idx="129">
                  <c:v>LEONCIO PRADO</c:v>
                </c:pt>
                <c:pt idx="130">
                  <c:v>FRANCISCO DE ORELLANA</c:v>
                </c:pt>
                <c:pt idx="131">
                  <c:v>PUESTO DE SALUD I.1 JOSE OLAYA DE INAHUAYA</c:v>
                </c:pt>
                <c:pt idx="132">
                  <c:v>NEGRO URCO</c:v>
                </c:pt>
                <c:pt idx="133">
                  <c:v>FERNANDO LORES</c:v>
                </c:pt>
                <c:pt idx="134">
                  <c:v>PUESTO DE SALUD CANAAN DE TIPISHCA</c:v>
                </c:pt>
                <c:pt idx="135">
                  <c:v>CARDOZO</c:v>
                </c:pt>
                <c:pt idx="136">
                  <c:v>PUESTO DE SALUD I-2 INAHUAYA</c:v>
                </c:pt>
                <c:pt idx="137">
                  <c:v>ESPERANZA TAHUAYO</c:v>
                </c:pt>
                <c:pt idx="138">
                  <c:v>SANTA CECILIA</c:v>
                </c:pt>
                <c:pt idx="139">
                  <c:v>C.S. I-3 LOMA</c:v>
                </c:pt>
                <c:pt idx="140">
                  <c:v>LIBERTAD - RIO MAZAN</c:v>
                </c:pt>
                <c:pt idx="141">
                  <c:v>PUESTO DE SALUD I-1 CASERIO DE SARAYACU</c:v>
                </c:pt>
                <c:pt idx="142">
                  <c:v>BOLIVAR DEL MAQUIA</c:v>
                </c:pt>
                <c:pt idx="143">
                  <c:v>NUEVO JERUSALEN</c:v>
                </c:pt>
                <c:pt idx="144">
                  <c:v>ISLANDIA DEL YAVARI</c:v>
                </c:pt>
                <c:pt idx="145">
                  <c:v>PUINAHUA BAJO NAPO</c:v>
                </c:pt>
                <c:pt idx="146">
                  <c:v>IPRESS SAN FRANCISCO DE ROMPEO</c:v>
                </c:pt>
                <c:pt idx="147">
                  <c:v>REMANSO</c:v>
                </c:pt>
                <c:pt idx="148">
                  <c:v>SAN FRANCISCO DE BUEN PASO</c:v>
                </c:pt>
                <c:pt idx="149">
                  <c:v>SAN CARLOS DEL PUINAHUA</c:v>
                </c:pt>
                <c:pt idx="150">
                  <c:v>CANAAN DEL CHIRIYACU</c:v>
                </c:pt>
                <c:pt idx="151">
                  <c:v>P.S. I-1 GLORIA</c:v>
                </c:pt>
                <c:pt idx="152">
                  <c:v>HUAMAN URCO</c:v>
                </c:pt>
                <c:pt idx="153">
                  <c:v>P.S. I-1 CHARUPA</c:v>
                </c:pt>
                <c:pt idx="154">
                  <c:v>P.S. I-1 HUAPAPA</c:v>
                </c:pt>
                <c:pt idx="155">
                  <c:v>C.S. I-3 CARRETERA KM 1.5</c:v>
                </c:pt>
                <c:pt idx="156">
                  <c:v>P.S. I-1 SAN JUAN DE BALSAPUERTO</c:v>
                </c:pt>
                <c:pt idx="157">
                  <c:v>IPRESS LIBERTADOR</c:v>
                </c:pt>
                <c:pt idx="158">
                  <c:v>C.S. I-3 SANTA CRUZ</c:v>
                </c:pt>
                <c:pt idx="159">
                  <c:v>GALICIA</c:v>
                </c:pt>
                <c:pt idx="160">
                  <c:v>CANTA GALLO</c:v>
                </c:pt>
                <c:pt idx="161">
                  <c:v>C.S. I-4 PAMPA HERMOZA DE YURIMAGUAS</c:v>
                </c:pt>
                <c:pt idx="162">
                  <c:v>CENTRO DE SALUD I-3 TIRUNTAN</c:v>
                </c:pt>
                <c:pt idx="163">
                  <c:v>CENTRO DE ALUD I-3 TIERRA BLANCA</c:v>
                </c:pt>
                <c:pt idx="164">
                  <c:v>IPRESS ACLAS I-3 8 DE MAYO</c:v>
                </c:pt>
                <c:pt idx="165">
                  <c:v>P.S. LA UNION DE ZAPOTE DE YURIMAGUAS</c:v>
                </c:pt>
                <c:pt idx="166">
                  <c:v>PIURA</c:v>
                </c:pt>
                <c:pt idx="167">
                  <c:v>P.S. I-1 SANTA ISABEL</c:v>
                </c:pt>
                <c:pt idx="168">
                  <c:v>SANTA RITA DE CASTILLA</c:v>
                </c:pt>
                <c:pt idx="169">
                  <c:v>P.S. I-1 CUIPARI</c:v>
                </c:pt>
                <c:pt idx="170">
                  <c:v>GENARO HERRERA</c:v>
                </c:pt>
                <c:pt idx="171">
                  <c:v>PUESTO DE SALUD I-1 MARISCAL CASTILLA DE PADRE MARQUEZ</c:v>
                </c:pt>
                <c:pt idx="172">
                  <c:v>PUESTO DE SALUD I-1 CANAAN</c:v>
                </c:pt>
                <c:pt idx="173">
                  <c:v>IPRESS I-2 SAN REGIS</c:v>
                </c:pt>
                <c:pt idx="174">
                  <c:v>SAN ANTONIO DE IQUITOS</c:v>
                </c:pt>
                <c:pt idx="175">
                  <c:v>SAN JOAQUIN DE OMAGUAS</c:v>
                </c:pt>
                <c:pt idx="176">
                  <c:v>P.S. I-2 MIRAFLORES DENAUTA</c:v>
                </c:pt>
                <c:pt idx="177">
                  <c:v>C.S. I-3 LA NATIVIDAD</c:v>
                </c:pt>
                <c:pt idx="178">
                  <c:v>PUESTO DE SALUD I-1 PUCAPANGA</c:v>
                </c:pt>
                <c:pt idx="179">
                  <c:v>SAN JUAN DE MIRAFLORES</c:v>
                </c:pt>
                <c:pt idx="180">
                  <c:v>TORRES CAUSANA</c:v>
                </c:pt>
                <c:pt idx="181">
                  <c:v>P.S. I-1 PUERTO PORVENIR</c:v>
                </c:pt>
                <c:pt idx="182">
                  <c:v>SAN JOSÉ DE NUEVA ESPERANZA</c:v>
                </c:pt>
                <c:pt idx="183">
                  <c:v>6 DE OCTUBRE</c:v>
                </c:pt>
                <c:pt idx="184">
                  <c:v>BARRIO FLORIDO</c:v>
                </c:pt>
                <c:pt idx="185">
                  <c:v>P.S. I-2 SANTA MARIA DE CAHUAPANAS</c:v>
                </c:pt>
                <c:pt idx="186">
                  <c:v>P.S. I-1 SAN PEDRO DE ZAPOTE</c:v>
                </c:pt>
                <c:pt idx="187">
                  <c:v>P.S. I-2 MCABO PANTOJA DE TORRES CAUSANA</c:v>
                </c:pt>
                <c:pt idx="188">
                  <c:v>PUESTO DE SALUD I-1 SAMAN</c:v>
                </c:pt>
                <c:pt idx="189">
                  <c:v>CENTRO DE SALUD I-3 CONCORDIA</c:v>
                </c:pt>
                <c:pt idx="190">
                  <c:v>CENTRO DE SALUD I-3 PAMPA HERMOZA DE PAMPA HERMOZA</c:v>
                </c:pt>
                <c:pt idx="191">
                  <c:v>VICTORIA</c:v>
                </c:pt>
                <c:pt idx="192">
                  <c:v>PUESTO DE SALUD I-1 BUEN JESUS DE PAZ</c:v>
                </c:pt>
                <c:pt idx="193">
                  <c:v>P.S I - 1 OBRERO</c:v>
                </c:pt>
                <c:pt idx="194">
                  <c:v>SANTO TOMAS DE SAN JUAN DE BAUTISTA</c:v>
                </c:pt>
                <c:pt idx="195">
                  <c:v>PUESTO DE SALUD I-1 NUEVO EDEN</c:v>
                </c:pt>
                <c:pt idx="196">
                  <c:v>P.S. I-1 SAN JUAN DE PAVAYACU</c:v>
                </c:pt>
                <c:pt idx="197">
                  <c:v>P.S. I-1 VARADERILLO</c:v>
                </c:pt>
                <c:pt idx="198">
                  <c:v>NUEVO PEVAS</c:v>
                </c:pt>
                <c:pt idx="199">
                  <c:v>P.S. I-1 SAN FRANCISCO PAMPAYACU</c:v>
                </c:pt>
                <c:pt idx="200">
                  <c:v>CENTRO DE SALUD I-3 TAMANCO VIEJO</c:v>
                </c:pt>
                <c:pt idx="201">
                  <c:v>LOS DELFINES</c:v>
                </c:pt>
                <c:pt idx="202">
                  <c:v>BUENAS LOMAS</c:v>
                </c:pt>
                <c:pt idx="203">
                  <c:v>1RO. DE ENERO</c:v>
                </c:pt>
                <c:pt idx="204">
                  <c:v>NUEVO PORVENIR</c:v>
                </c:pt>
                <c:pt idx="205">
                  <c:v>P.S. I-1 NUEVO LIBERTAD</c:v>
                </c:pt>
                <c:pt idx="206">
                  <c:v>NEW YORK</c:v>
                </c:pt>
                <c:pt idx="207">
                  <c:v>NUEVO PROGRESO - HUITOYACU</c:v>
                </c:pt>
                <c:pt idx="208">
                  <c:v>P.S. I-2 ALIANZA CRISTIANA</c:v>
                </c:pt>
                <c:pt idx="209">
                  <c:v>P.S. I-1 PALESTINA</c:v>
                </c:pt>
                <c:pt idx="210">
                  <c:v>AMERICA DE SAN JUAN BAUTISTA</c:v>
                </c:pt>
                <c:pt idx="211">
                  <c:v>SAN ANTONIO DE CACAO</c:v>
                </c:pt>
                <c:pt idx="212">
                  <c:v>YANAYACU BOMBONAJE</c:v>
                </c:pt>
                <c:pt idx="213">
                  <c:v>TAMANCO</c:v>
                </c:pt>
                <c:pt idx="214">
                  <c:v>ZUNGAROCOCHA</c:v>
                </c:pt>
                <c:pt idx="215">
                  <c:v>CUSHILLOCOCHA</c:v>
                </c:pt>
                <c:pt idx="216">
                  <c:v>SAN PEDRO</c:v>
                </c:pt>
                <c:pt idx="217">
                  <c:v>SAN FRANCISCO DE PEVAS</c:v>
                </c:pt>
                <c:pt idx="218">
                  <c:v>P.S. I-1 NUEVA LIBERTAD O TUTAPISHCO</c:v>
                </c:pt>
                <c:pt idx="219">
                  <c:v>P.S. I-2 PROGRESO DE SANTA CRUZ</c:v>
                </c:pt>
                <c:pt idx="220">
                  <c:v>P.S. I-1 ALTO MOHENA</c:v>
                </c:pt>
                <c:pt idx="221">
                  <c:v>P.S. I-1 VISTA ALEGRE DE EL ALTO TIGRE</c:v>
                </c:pt>
                <c:pt idx="222">
                  <c:v>DOS DE MAYO DE FERNANDO LORES</c:v>
                </c:pt>
                <c:pt idx="223">
                  <c:v>CAMPO SERIO</c:v>
                </c:pt>
                <c:pt idx="224">
                  <c:v>HUANTA</c:v>
                </c:pt>
                <c:pt idx="225">
                  <c:v>SANTA ELENA DE IMAZA</c:v>
                </c:pt>
                <c:pt idx="226">
                  <c:v>P.S. I-1 NUEVA ERA</c:v>
                </c:pt>
                <c:pt idx="227">
                  <c:v>P.S. I-1 BUENA VISTA DEL NAPO</c:v>
                </c:pt>
                <c:pt idx="228">
                  <c:v>SAN JOSE DE SARAMURO</c:v>
                </c:pt>
                <c:pt idx="229">
                  <c:v>DOMINGO COCHA - RIMACHI</c:v>
                </c:pt>
                <c:pt idx="230">
                  <c:v>P.S. I-1 PICURO YACU</c:v>
                </c:pt>
                <c:pt idx="231">
                  <c:v>C.S. I-3 SARAMIRIZA</c:v>
                </c:pt>
                <c:pt idx="232">
                  <c:v>GRAU</c:v>
                </c:pt>
                <c:pt idx="233">
                  <c:v>P.S. I-1 PROGRESO DE BALSAPUERTO</c:v>
                </c:pt>
                <c:pt idx="234">
                  <c:v>PUCAURQUILLO</c:v>
                </c:pt>
                <c:pt idx="235">
                  <c:v>PUESTO DE SALUD I-2 SANGAMAYO - ALTO PAUYA</c:v>
                </c:pt>
                <c:pt idx="236">
                  <c:v>IPRESS TRES UNIDOS</c:v>
                </c:pt>
                <c:pt idx="237">
                  <c:v>TACSHA CURARAY</c:v>
                </c:pt>
                <c:pt idx="238">
                  <c:v>LA PEDRERA</c:v>
                </c:pt>
                <c:pt idx="239">
                  <c:v>C.S. I-3 9 DE OCTUBRE</c:v>
                </c:pt>
                <c:pt idx="240">
                  <c:v>CHIMBOTE</c:v>
                </c:pt>
                <c:pt idx="241">
                  <c:v>P.S. I-1 PORVENIR DE PAPAYACU</c:v>
                </c:pt>
                <c:pt idx="242">
                  <c:v>BRILLO NUEVO</c:v>
                </c:pt>
                <c:pt idx="243">
                  <c:v>ANGUSILLA</c:v>
                </c:pt>
                <c:pt idx="244">
                  <c:v>ACLAS BELEN DE VILLA BELEN</c:v>
                </c:pt>
                <c:pt idx="245">
                  <c:v>SACHA PAPA</c:v>
                </c:pt>
                <c:pt idx="246">
                  <c:v>SANTA CLARA DEL OJEAL</c:v>
                </c:pt>
                <c:pt idx="247">
                  <c:v>YACAPANA I ZONA</c:v>
                </c:pt>
                <c:pt idx="248">
                  <c:v>NUEVO VALENTIN</c:v>
                </c:pt>
                <c:pt idx="249">
                  <c:v>VAINILLA</c:v>
                </c:pt>
                <c:pt idx="250">
                  <c:v>C.S. I-3 TUPAC AMARU DE IQUITOS "Lic. Enf. JENNY ESTHER CARRASCO MONTAÑEZ"</c:v>
                </c:pt>
                <c:pt idx="251">
                  <c:v>SHINGUITO</c:v>
                </c:pt>
                <c:pt idx="252">
                  <c:v>P.S. I-1 LAGO SANANGO</c:v>
                </c:pt>
                <c:pt idx="253">
                  <c:v>SERAFIN FILOMENO</c:v>
                </c:pt>
                <c:pt idx="254">
                  <c:v>P.S I-2 MAYNAS</c:v>
                </c:pt>
                <c:pt idx="255">
                  <c:v>P.S. I-1 TIGRE PLAYA</c:v>
                </c:pt>
                <c:pt idx="256">
                  <c:v>PUESTO DE SALUD TRES UNIDOS</c:v>
                </c:pt>
                <c:pt idx="257">
                  <c:v>P.S. I-2 PUERTO AMERICA</c:v>
                </c:pt>
                <c:pt idx="258">
                  <c:v>IPRESS VENCEDOR</c:v>
                </c:pt>
                <c:pt idx="259">
                  <c:v>PUESTO DE SALUD I-1 SUCRE DEL RIO MARAÑÓN</c:v>
                </c:pt>
                <c:pt idx="260">
                  <c:v>SANTA CLARA DE NANAY</c:v>
                </c:pt>
                <c:pt idx="261">
                  <c:v>PUESTO DE SALUD NUEVO SUCRE</c:v>
                </c:pt>
                <c:pt idx="262">
                  <c:v>PUESTO DE SALUD I -1 TUMBES</c:v>
                </c:pt>
                <c:pt idx="263">
                  <c:v>SAPUENA</c:v>
                </c:pt>
                <c:pt idx="264">
                  <c:v>CARACHAMA</c:v>
                </c:pt>
                <c:pt idx="265">
                  <c:v>P.S. I-1 FRAY MARTIN</c:v>
                </c:pt>
                <c:pt idx="266">
                  <c:v>NUEVO SAN MARTIN</c:v>
                </c:pt>
                <c:pt idx="267">
                  <c:v>I-4 CENTRO DE SALUD MORONA COCHA "JORGE AREVALO MELHO"</c:v>
                </c:pt>
                <c:pt idx="268">
                  <c:v>RUMOCOCHA</c:v>
                </c:pt>
                <c:pt idx="269">
                  <c:v>SANTA FE</c:v>
                </c:pt>
                <c:pt idx="270">
                  <c:v>IPRESS FERNANDO BELAUNDE TERRY</c:v>
                </c:pt>
                <c:pt idx="271">
                  <c:v>PUERTO ALEGRIA DE RAMON CASTILLA</c:v>
                </c:pt>
                <c:pt idx="272">
                  <c:v>SAN JOSE DE LUPUNA</c:v>
                </c:pt>
                <c:pt idx="273">
                  <c:v>P.S. I-1 SONAPI</c:v>
                </c:pt>
                <c:pt idx="274">
                  <c:v>PUESTO DE SALUD I-2 SANTA ROSA DE SARAMIRIZA</c:v>
                </c:pt>
                <c:pt idx="275">
                  <c:v>P.S. I-1 NUEVA ESPERANZA DE BALSAPUERTO</c:v>
                </c:pt>
                <c:pt idx="276">
                  <c:v>ATAHUALPA</c:v>
                </c:pt>
                <c:pt idx="277">
                  <c:v>NUEVO ANDOAS</c:v>
                </c:pt>
                <c:pt idx="278">
                  <c:v>SANTA ROSA DE LAGARTO</c:v>
                </c:pt>
                <c:pt idx="279">
                  <c:v>P.S. I-1 LIBERTAD DE BALSAPUERTO</c:v>
                </c:pt>
                <c:pt idx="280">
                  <c:v>SINCHI ROCA</c:v>
                </c:pt>
                <c:pt idx="281">
                  <c:v>CENTRO FUERTE</c:v>
                </c:pt>
                <c:pt idx="282">
                  <c:v>C.S. 1-3 CENTRO ESPEC.MATERNO INFAN.AGUAMIRO</c:v>
                </c:pt>
                <c:pt idx="283">
                  <c:v>P.S I-2 SOPLIN VARGAS</c:v>
                </c:pt>
                <c:pt idx="284">
                  <c:v>YANKUNTICH</c:v>
                </c:pt>
                <c:pt idx="285">
                  <c:v>SAN SALVADOR DE OMAGUAS</c:v>
                </c:pt>
                <c:pt idx="286">
                  <c:v>TRUENO COCHA</c:v>
                </c:pt>
                <c:pt idx="287">
                  <c:v>BELLAVISTA DE TENIENTE MANUEL CLAVERO</c:v>
                </c:pt>
                <c:pt idx="288">
                  <c:v>P.S. I-1 PANAM</c:v>
                </c:pt>
                <c:pt idx="289">
                  <c:v>HUACRACHIRO</c:v>
                </c:pt>
                <c:pt idx="290">
                  <c:v>P.S. I-1 GALLITO</c:v>
                </c:pt>
                <c:pt idx="291">
                  <c:v>IPRESS MANCO CAPAC</c:v>
                </c:pt>
                <c:pt idx="292">
                  <c:v>MANGUA DEL MAZAN</c:v>
                </c:pt>
                <c:pt idx="293">
                  <c:v>SAN JUAN DEL MORONA</c:v>
                </c:pt>
                <c:pt idx="294">
                  <c:v>SAN LUIS DE TACSHA CURARAY</c:v>
                </c:pt>
                <c:pt idx="295">
                  <c:v>CURINGA</c:v>
                </c:pt>
                <c:pt idx="296">
                  <c:v>NUEVA ESPERANZA DE TENIENTE MANUEL CLAVERO</c:v>
                </c:pt>
                <c:pt idx="297">
                  <c:v>WASHIENTZA</c:v>
                </c:pt>
                <c:pt idx="298">
                  <c:v>PALIZADA</c:v>
                </c:pt>
                <c:pt idx="299">
                  <c:v>UWIJINT</c:v>
                </c:pt>
                <c:pt idx="300">
                  <c:v>P.S I-1 CONSTANCIA</c:v>
                </c:pt>
                <c:pt idx="301">
                  <c:v>PUESTO DE SALUD I-1 ALFONSO UGARTE</c:v>
                </c:pt>
                <c:pt idx="302">
                  <c:v>NUEVO DOS DE MAYO</c:v>
                </c:pt>
                <c:pt idx="303">
                  <c:v>SANTA MARIA DEL OJEAL</c:v>
                </c:pt>
                <c:pt idx="304">
                  <c:v>C.S. I-4 REQUENA</c:v>
                </c:pt>
                <c:pt idx="305">
                  <c:v>P.S. I-1 INDUSTRIAL</c:v>
                </c:pt>
                <c:pt idx="306">
                  <c:v>P.S. I-1 BARRANCA</c:v>
                </c:pt>
                <c:pt idx="307">
                  <c:v>SANTA ELENA</c:v>
                </c:pt>
                <c:pt idx="308">
                  <c:v>SANTA RITA DE NANAY</c:v>
                </c:pt>
                <c:pt idx="309">
                  <c:v>SAN JUAN DEL MARAÑON</c:v>
                </c:pt>
                <c:pt idx="310">
                  <c:v>SAN ANTONIO - RIO ITAYA</c:v>
                </c:pt>
                <c:pt idx="311">
                  <c:v>P.S. I-1 JORGE CHAVEZ</c:v>
                </c:pt>
                <c:pt idx="312">
                  <c:v>P.S. I-1 BELLAVISTA DE JEBEROS</c:v>
                </c:pt>
                <c:pt idx="313">
                  <c:v>P.S. I-1 NUEVA VIDA</c:v>
                </c:pt>
                <c:pt idx="314">
                  <c:v>PUESTO DE SALUD I-1 NUEVO OLAYA</c:v>
                </c:pt>
                <c:pt idx="315">
                  <c:v>P.S. I-1 SAN ANTONIO DE YANAYACU</c:v>
                </c:pt>
                <c:pt idx="316">
                  <c:v>PUESTO DE SALUD I-1 CHARASMANA</c:v>
                </c:pt>
                <c:pt idx="317">
                  <c:v>P.S. I-1  PUCALPILLO</c:v>
                </c:pt>
                <c:pt idx="318">
                  <c:v>P.S. NUEVO PIJUAYAL DE YURIMAGUAS</c:v>
                </c:pt>
                <c:pt idx="319">
                  <c:v>P.S. I-1 VILLA HERMOSA DE YURIMAGUAS</c:v>
                </c:pt>
                <c:pt idx="320">
                  <c:v>ANGOTEROS</c:v>
                </c:pt>
                <c:pt idx="321">
                  <c:v>SAN PABLO DE CUYANA</c:v>
                </c:pt>
                <c:pt idx="322">
                  <c:v>TEMPESTAD</c:v>
                </c:pt>
                <c:pt idx="323">
                  <c:v>PALMICHE</c:v>
                </c:pt>
                <c:pt idx="324">
                  <c:v>IPRESS SHETEVO</c:v>
                </c:pt>
                <c:pt idx="325">
                  <c:v>P.S. I-1 LAGO NARANJAL</c:v>
                </c:pt>
                <c:pt idx="326">
                  <c:v>ASOCIACION DE COMUNIDAD LOCAL DE ADMINISTRACION DE SALUD "EL PAUJIL"</c:v>
                </c:pt>
                <c:pt idx="327">
                  <c:v>CENTRO ESPECIALIZADO DE REFERENCIA DE INFECCIONES DE TRANSMISIÓN SEXUAL VIH/SIDA (CERITSS)</c:v>
                </c:pt>
                <c:pt idx="328">
                  <c:v>MANGUA DE FERNANDO LORES</c:v>
                </c:pt>
                <c:pt idx="329">
                  <c:v>CABO PANTOJA - RÍO AMAZONAS</c:v>
                </c:pt>
                <c:pt idx="330">
                  <c:v>NUEVO SAN JOSE</c:v>
                </c:pt>
                <c:pt idx="331">
                  <c:v>SANTA ANA DE MUYUY</c:v>
                </c:pt>
                <c:pt idx="332">
                  <c:v>PUESTO DE SALUD I-1 NUEVA GALILEA</c:v>
                </c:pt>
                <c:pt idx="333">
                  <c:v>YANASHI</c:v>
                </c:pt>
                <c:pt idx="334">
                  <c:v>SAMITO</c:v>
                </c:pt>
                <c:pt idx="335">
                  <c:v>P.S. I-2 MUSAKARUSHA</c:v>
                </c:pt>
                <c:pt idx="336">
                  <c:v>SAN PEDRO DE MANATI</c:v>
                </c:pt>
                <c:pt idx="337">
                  <c:v>ISLA DEL TIGRE</c:v>
                </c:pt>
                <c:pt idx="338">
                  <c:v>VISTA ALEGRE DE BALSAPUERTO</c:v>
                </c:pt>
                <c:pt idx="339">
                  <c:v>NUEVO PROGRESO</c:v>
                </c:pt>
                <c:pt idx="340">
                  <c:v>P.S. I-1 SOLEDAD DE BALSAPUERTO</c:v>
                </c:pt>
                <c:pt idx="341">
                  <c:v>SAN ANTONIO - BAJO AMAZONAS</c:v>
                </c:pt>
                <c:pt idx="342">
                  <c:v>P.S. I-2 DOS DE MAYO DE SARAYACU</c:v>
                </c:pt>
                <c:pt idx="343">
                  <c:v>NUEVA YARINA</c:v>
                </c:pt>
                <c:pt idx="344">
                  <c:v>MUNICHS - RIO ITAYA</c:v>
                </c:pt>
                <c:pt idx="345">
                  <c:v>SANTA TERESA</c:v>
                </c:pt>
                <c:pt idx="346">
                  <c:v>SABALOYACU</c:v>
                </c:pt>
                <c:pt idx="347">
                  <c:v>CABALLITO</c:v>
                </c:pt>
                <c:pt idx="348">
                  <c:v>P.S. I-1 ANTIOQUIA DE BALSAPUERTO</c:v>
                </c:pt>
                <c:pt idx="349">
                  <c:v>SAN MIGUEL</c:v>
                </c:pt>
                <c:pt idx="350">
                  <c:v>BOCA DEL COPAL DEL RIO CORRIENTES</c:v>
                </c:pt>
                <c:pt idx="351">
                  <c:v>SANTA ISABEL DE YUMBATURO</c:v>
                </c:pt>
                <c:pt idx="352">
                  <c:v>VALENCIA</c:v>
                </c:pt>
                <c:pt idx="353">
                  <c:v>LUPUNA</c:v>
                </c:pt>
                <c:pt idx="354">
                  <c:v>RUMI TUMI</c:v>
                </c:pt>
                <c:pt idx="355">
                  <c:v>BUEN SUCESO</c:v>
                </c:pt>
                <c:pt idx="356">
                  <c:v>LIBERTAD DEL TIGRE</c:v>
                </c:pt>
                <c:pt idx="357">
                  <c:v>PUNTO ALEGRE</c:v>
                </c:pt>
                <c:pt idx="358">
                  <c:v>FLOR DE AGOSTO</c:v>
                </c:pt>
                <c:pt idx="359">
                  <c:v>P-S I.1 NUEVA VIDA DEL NAPO</c:v>
                </c:pt>
                <c:pt idx="360">
                  <c:v>YUCURUCHI</c:v>
                </c:pt>
                <c:pt idx="361">
                  <c:v>NUEVO JUNIN</c:v>
                </c:pt>
                <c:pt idx="362">
                  <c:v>P.S. I-2 LOBOYACU</c:v>
                </c:pt>
                <c:pt idx="363">
                  <c:v>PANINTZA</c:v>
                </c:pt>
                <c:pt idx="364">
                  <c:v>HUARMI ISLA</c:v>
                </c:pt>
                <c:pt idx="365">
                  <c:v>PUESTO DE SALUD I-1 PUERTO PIRUMBA</c:v>
                </c:pt>
                <c:pt idx="366">
                  <c:v>REFORMA</c:v>
                </c:pt>
                <c:pt idx="367">
                  <c:v>SOLEDAD DE VILLA BELEN</c:v>
                </c:pt>
                <c:pt idx="368">
                  <c:v>SHOROYA NUEVO</c:v>
                </c:pt>
                <c:pt idx="369">
                  <c:v>FELIX FLORES</c:v>
                </c:pt>
                <c:pt idx="370">
                  <c:v>P.S. I-1 VARILLAL</c:v>
                </c:pt>
                <c:pt idx="371">
                  <c:v>SAN RAMON DE SINAR</c:v>
                </c:pt>
                <c:pt idx="372">
                  <c:v>MORALILLO</c:v>
                </c:pt>
                <c:pt idx="373">
                  <c:v>P.S. I-1 NUEVO PROGRESO DEL CHAMBIRA</c:v>
                </c:pt>
                <c:pt idx="374">
                  <c:v>PUESTO DE SALUD I-2 SARAMURILLO</c:v>
                </c:pt>
                <c:pt idx="375">
                  <c:v>VILLA BUEN PASTOR</c:v>
                </c:pt>
                <c:pt idx="376">
                  <c:v>CENTRO DE SALUD MENTAL COMUNITARIO-CONTAMANA</c:v>
                </c:pt>
                <c:pt idx="377">
                  <c:v>PUESTO DE SALUD I-1 PUERTO REQUENA</c:v>
                </c:pt>
                <c:pt idx="378">
                  <c:v>CENTRO  DE SALUD MENTAL COMUNITARIO IQUITOS</c:v>
                </c:pt>
                <c:pt idx="379">
                  <c:v>TRES FRONTERAS</c:v>
                </c:pt>
                <c:pt idx="380">
                  <c:v>PUESTO DE SALUD I-1 URBINA</c:v>
                </c:pt>
                <c:pt idx="381">
                  <c:v>ANGORA</c:v>
                </c:pt>
                <c:pt idx="382">
                  <c:v>DIAMANTE AZUL - RIO NAPO</c:v>
                </c:pt>
                <c:pt idx="383">
                  <c:v>P.S. NUEVO PROGRESO</c:v>
                </c:pt>
                <c:pt idx="384">
                  <c:v>PUESTO DE SALUD I-1 URCO MIRAÑO</c:v>
                </c:pt>
                <c:pt idx="385">
                  <c:v>BARRIO VIRGEN DE GUADALUPE DE VILLA LAGUNAS</c:v>
                </c:pt>
                <c:pt idx="386">
                  <c:v>PUESTO DE SALUD I-1 HUATAPI</c:v>
                </c:pt>
                <c:pt idx="387">
                  <c:v>CENTRO DE SALUD 12 DE OCTUBRE</c:v>
                </c:pt>
                <c:pt idx="388">
                  <c:v>INCA ROCA</c:v>
                </c:pt>
                <c:pt idx="389">
                  <c:v>PROVIDENCIA</c:v>
                </c:pt>
                <c:pt idx="390">
                  <c:v>BELEN DE TROMPETEROS</c:v>
                </c:pt>
                <c:pt idx="391">
                  <c:v>PUERTO ALEGRIA DE MORONA</c:v>
                </c:pt>
                <c:pt idx="392">
                  <c:v>HOSPITAL REGIONAL DE LORETO "FELIPE SANTIAGO ARRIOLA IGLESIAS"</c:v>
                </c:pt>
                <c:pt idx="393">
                  <c:v>NUEVO LIBERAL</c:v>
                </c:pt>
                <c:pt idx="394">
                  <c:v>PUESTO DE SALUD I-1 LAGO SAN MARCOS</c:v>
                </c:pt>
                <c:pt idx="395">
                  <c:v>IPRESS I-1 SAN FRANCISCO DE ERE</c:v>
                </c:pt>
                <c:pt idx="396">
                  <c:v>HOGARES PROTEGIDOS BELEN</c:v>
                </c:pt>
                <c:pt idx="397">
                  <c:v>CENTRO DE SALUD MENTAL COMUNITARIO - NAUTA</c:v>
                </c:pt>
                <c:pt idx="398">
                  <c:v>BELLAVISTA CALLARU</c:v>
                </c:pt>
                <c:pt idx="399">
                  <c:v>IPRESS I-1 SAN JOSE DE SAMIRIA</c:v>
                </c:pt>
                <c:pt idx="400">
                  <c:v>CENTRO DE SALUD MENTAL COMUNITARIO - YURIMAGUAS</c:v>
                </c:pt>
                <c:pt idx="401">
                  <c:v>LA FLORIDA</c:v>
                </c:pt>
                <c:pt idx="402">
                  <c:v>SAN ANTONIO DE FORTALEZA</c:v>
                </c:pt>
                <c:pt idx="403">
                  <c:v>IPRESS PACASHANAYA</c:v>
                </c:pt>
                <c:pt idx="404">
                  <c:v>CENTRO DE SALUD I-3 FLOR DE PUNGA</c:v>
                </c:pt>
                <c:pt idx="405">
                  <c:v>PIURI ISLA</c:v>
                </c:pt>
                <c:pt idx="406">
                  <c:v>PUESTO DE SALUD I-1 MARSELLA</c:v>
                </c:pt>
                <c:pt idx="407">
                  <c:v>TUCUNARE</c:v>
                </c:pt>
                <c:pt idx="408">
                  <c:v>IPRESS SANTA ANA</c:v>
                </c:pt>
                <c:pt idx="409">
                  <c:v>JOSE OLAYA DEL RIO CORRIENTES</c:v>
                </c:pt>
                <c:pt idx="410">
                  <c:v>EL SOL</c:v>
                </c:pt>
                <c:pt idx="411">
                  <c:v>P.S. I-1 SELVA  ALEGRE DE SANTA CRUZ</c:v>
                </c:pt>
                <c:pt idx="412">
                  <c:v>P.S. I-2  PIJUAYAL DEL CHAMBIRA</c:v>
                </c:pt>
                <c:pt idx="413">
                  <c:v>HOGAR PROTEGIDO DE PUNCHANA</c:v>
                </c:pt>
                <c:pt idx="414">
                  <c:v>PUESTO DE SALUD ALTO PERILLO I-1</c:v>
                </c:pt>
                <c:pt idx="415">
                  <c:v>HOSPITAL IQUITOS "CESAR GARAYAR GARCIA"</c:v>
                </c:pt>
                <c:pt idx="416">
                  <c:v>IPRESS I-1 PLAYA HERMOSA</c:v>
                </c:pt>
                <c:pt idx="417">
                  <c:v>IPRESS I-2 NUEVA ALIANZA</c:v>
                </c:pt>
                <c:pt idx="418">
                  <c:v>SANTA ISABEL DE COPAL</c:v>
                </c:pt>
                <c:pt idx="419">
                  <c:v>CENTRO  DE SALUD MENTAL COMUNITARIO INTERCULTURAL DATEM DEL MARAÑÓN</c:v>
                </c:pt>
                <c:pt idx="420">
                  <c:v>SANTA MARIA DE MARUPA</c:v>
                </c:pt>
                <c:pt idx="421">
                  <c:v>P.S. I-2 CHUINTAR</c:v>
                </c:pt>
                <c:pt idx="422">
                  <c:v>SANTA MERCEDES</c:v>
                </c:pt>
                <c:pt idx="423">
                  <c:v>P.S. I-1 BUENA VISTA DE BARRANCA</c:v>
                </c:pt>
                <c:pt idx="424">
                  <c:v>ANDOAS VIEJO</c:v>
                </c:pt>
                <c:pt idx="425">
                  <c:v>PUESTO DE SALUD I-2 IBERIA</c:v>
                </c:pt>
                <c:pt idx="426">
                  <c:v>CENTRO DE SALUD MENTAL COMUNITARIO - PUNCHANA</c:v>
                </c:pt>
                <c:pt idx="427">
                  <c:v>P.S. I-1 NUEVA JERUSALEN</c:v>
                </c:pt>
                <c:pt idx="428">
                  <c:v>PAICHE PLAYA</c:v>
                </c:pt>
                <c:pt idx="429">
                  <c:v>HOSPITAL II-2 SANTA GEMA DE YURIMAGUAS</c:v>
                </c:pt>
                <c:pt idx="430">
                  <c:v>SARGENTO LORES</c:v>
                </c:pt>
                <c:pt idx="431">
                  <c:v>CAROCURAHUAYTE</c:v>
                </c:pt>
                <c:pt idx="432">
                  <c:v>NINA RUMI - RIO NANAY</c:v>
                </c:pt>
                <c:pt idx="433">
                  <c:v>KAUPAN</c:v>
                </c:pt>
                <c:pt idx="434">
                  <c:v>PUESTO DE SALUD ROABOYA NATIVA</c:v>
                </c:pt>
                <c:pt idx="435">
                  <c:v>PUESTO DE SALUD I-1 NUEVO LIMON COCHA</c:v>
                </c:pt>
                <c:pt idx="436">
                  <c:v>SINTICO</c:v>
                </c:pt>
                <c:pt idx="437">
                  <c:v>P.S. I-1 CENTRO AMERICA</c:v>
                </c:pt>
                <c:pt idx="438">
                  <c:v>PIJUAYAL</c:v>
                </c:pt>
                <c:pt idx="439">
                  <c:v>BETANIA</c:v>
                </c:pt>
                <c:pt idx="440">
                  <c:v>NUEVA ESPERANZA DE URARINAS</c:v>
                </c:pt>
                <c:pt idx="441">
                  <c:v>HOSPITAL II-I  CONTAMANA</c:v>
                </c:pt>
                <c:pt idx="442">
                  <c:v>P.S. I-1 HUATAPI DEL RIO HUALLAGA</c:v>
                </c:pt>
                <c:pt idx="443">
                  <c:v>HOGARES PROTEGIDOS SAN JUAN</c:v>
                </c:pt>
                <c:pt idx="444">
                  <c:v>NUEVA ESPERANZA DEL YAVARI</c:v>
                </c:pt>
                <c:pt idx="445">
                  <c:v>SAN PEDRO DE TIPISHCA</c:v>
                </c:pt>
                <c:pt idx="446">
                  <c:v>TZEKUNZA</c:v>
                </c:pt>
                <c:pt idx="447">
                  <c:v>SAN PEDRO DE TOTOYA</c:v>
                </c:pt>
                <c:pt idx="448">
                  <c:v>P.S I-2 PAMPA HERMOSA DE TROMPETEROS</c:v>
                </c:pt>
                <c:pt idx="449">
                  <c:v>PUESTO DE SALUD I-1 UNANCHAY</c:v>
                </c:pt>
                <c:pt idx="450">
                  <c:v>HOGAR PROTEGIDO DE IQUITOS</c:v>
                </c:pt>
                <c:pt idx="451">
                  <c:v>BARRANQUILLO - CHAPURI</c:v>
                </c:pt>
                <c:pt idx="452">
                  <c:v>PS I-1 MANCO CAPAC</c:v>
                </c:pt>
                <c:pt idx="453">
                  <c:v>P.S. I-1 MONTE CRISTO</c:v>
                </c:pt>
                <c:pt idx="454">
                  <c:v>P.S. I-1 SAN ANTONIO DEL SHISHINAHUA</c:v>
                </c:pt>
                <c:pt idx="455">
                  <c:v>PUESTO DE SALUD I-1 PIJUAYAL DEL HUITUYACU</c:v>
                </c:pt>
                <c:pt idx="456">
                  <c:v>CENTRO DE SALUD MENTAL COMUNITARIO CARDOZO</c:v>
                </c:pt>
                <c:pt idx="457">
                  <c:v>P.S. I-1 SANTA GEMA  DE SANTA CRUZ</c:v>
                </c:pt>
                <c:pt idx="458">
                  <c:v>CENTRO DE SALUD COMUNITARIO UKA YAKI TSA WA</c:v>
                </c:pt>
                <c:pt idx="459">
                  <c:v>IPRESS I-1 HUACACHINA</c:v>
                </c:pt>
                <c:pt idx="460">
                  <c:v>CAPANAHUA</c:v>
                </c:pt>
                <c:pt idx="461">
                  <c:v>FATIMA</c:v>
                </c:pt>
                <c:pt idx="462">
                  <c:v>PUESTO DE SALUD I-1 KUYUNTZA DEL MANCHARI</c:v>
                </c:pt>
              </c:strCache>
            </c:strRef>
          </c:cat>
          <c:val>
            <c:numRef>
              <c:f>'Red - Micro Red'!$D$59:$D$522</c:f>
              <c:numCache>
                <c:formatCode>0.00</c:formatCode>
                <c:ptCount val="463"/>
                <c:pt idx="0">
                  <c:v>160.0153469519193</c:v>
                </c:pt>
                <c:pt idx="1">
                  <c:v>141.30253985093577</c:v>
                </c:pt>
                <c:pt idx="2">
                  <c:v>137.58362225989987</c:v>
                </c:pt>
                <c:pt idx="3">
                  <c:v>74.6867066738711</c:v>
                </c:pt>
                <c:pt idx="4">
                  <c:v>71.130548461004295</c:v>
                </c:pt>
                <c:pt idx="5">
                  <c:v>68.247421486725628</c:v>
                </c:pt>
                <c:pt idx="6">
                  <c:v>66.856283678459533</c:v>
                </c:pt>
                <c:pt idx="7">
                  <c:v>66.58079431412456</c:v>
                </c:pt>
                <c:pt idx="8">
                  <c:v>62.166120364364616</c:v>
                </c:pt>
                <c:pt idx="9">
                  <c:v>61.441538424068753</c:v>
                </c:pt>
                <c:pt idx="10">
                  <c:v>58.902056883327802</c:v>
                </c:pt>
                <c:pt idx="11">
                  <c:v>57.088724578717475</c:v>
                </c:pt>
                <c:pt idx="12">
                  <c:v>57.053082105540312</c:v>
                </c:pt>
                <c:pt idx="13">
                  <c:v>56.604174394977193</c:v>
                </c:pt>
                <c:pt idx="14">
                  <c:v>51.328951447587116</c:v>
                </c:pt>
                <c:pt idx="15">
                  <c:v>50.16894096426303</c:v>
                </c:pt>
                <c:pt idx="16">
                  <c:v>46.871874814722744</c:v>
                </c:pt>
                <c:pt idx="17">
                  <c:v>43.374959116794521</c:v>
                </c:pt>
                <c:pt idx="18">
                  <c:v>43.058220871911502</c:v>
                </c:pt>
                <c:pt idx="19">
                  <c:v>42.647950688062124</c:v>
                </c:pt>
                <c:pt idx="20">
                  <c:v>42.000837513365965</c:v>
                </c:pt>
                <c:pt idx="21">
                  <c:v>41.412093379208116</c:v>
                </c:pt>
                <c:pt idx="22">
                  <c:v>40.149343803723241</c:v>
                </c:pt>
                <c:pt idx="23">
                  <c:v>37.928177686560772</c:v>
                </c:pt>
                <c:pt idx="24">
                  <c:v>37.848885047600824</c:v>
                </c:pt>
                <c:pt idx="25">
                  <c:v>37.268838393521072</c:v>
                </c:pt>
                <c:pt idx="26">
                  <c:v>36.204482615509981</c:v>
                </c:pt>
                <c:pt idx="27">
                  <c:v>35.695373961025275</c:v>
                </c:pt>
                <c:pt idx="28">
                  <c:v>35.68831847683839</c:v>
                </c:pt>
                <c:pt idx="29">
                  <c:v>34.163702290440469</c:v>
                </c:pt>
                <c:pt idx="30">
                  <c:v>32.047897430434375</c:v>
                </c:pt>
                <c:pt idx="31">
                  <c:v>31.92616222681211</c:v>
                </c:pt>
                <c:pt idx="32">
                  <c:v>31.751763154907074</c:v>
                </c:pt>
                <c:pt idx="33">
                  <c:v>31.625453319123626</c:v>
                </c:pt>
                <c:pt idx="34">
                  <c:v>31.56149891402934</c:v>
                </c:pt>
                <c:pt idx="35">
                  <c:v>31.224020055247024</c:v>
                </c:pt>
                <c:pt idx="36">
                  <c:v>30.278234965693372</c:v>
                </c:pt>
                <c:pt idx="37">
                  <c:v>28.79668257460537</c:v>
                </c:pt>
                <c:pt idx="38">
                  <c:v>27.229528474848841</c:v>
                </c:pt>
                <c:pt idx="39">
                  <c:v>27.132386629302808</c:v>
                </c:pt>
                <c:pt idx="40">
                  <c:v>26.158611043978269</c:v>
                </c:pt>
                <c:pt idx="41">
                  <c:v>25.223502400715596</c:v>
                </c:pt>
                <c:pt idx="42">
                  <c:v>25.01103951019406</c:v>
                </c:pt>
                <c:pt idx="43">
                  <c:v>24.424408601026574</c:v>
                </c:pt>
                <c:pt idx="44">
                  <c:v>23.597346412138474</c:v>
                </c:pt>
                <c:pt idx="45">
                  <c:v>23.477259036130111</c:v>
                </c:pt>
                <c:pt idx="46">
                  <c:v>22.119472728418891</c:v>
                </c:pt>
                <c:pt idx="47">
                  <c:v>21.214365409695407</c:v>
                </c:pt>
                <c:pt idx="48">
                  <c:v>21.130821356962571</c:v>
                </c:pt>
                <c:pt idx="49">
                  <c:v>21.118055215208752</c:v>
                </c:pt>
                <c:pt idx="50">
                  <c:v>21.032158520021234</c:v>
                </c:pt>
                <c:pt idx="51">
                  <c:v>20.883608915711307</c:v>
                </c:pt>
                <c:pt idx="52">
                  <c:v>20.417736087920389</c:v>
                </c:pt>
                <c:pt idx="53">
                  <c:v>20.350225611393483</c:v>
                </c:pt>
                <c:pt idx="54">
                  <c:v>20.280743284688345</c:v>
                </c:pt>
                <c:pt idx="55">
                  <c:v>20.236533605810774</c:v>
                </c:pt>
                <c:pt idx="56">
                  <c:v>20.162584304128185</c:v>
                </c:pt>
                <c:pt idx="57">
                  <c:v>19.850125549109706</c:v>
                </c:pt>
                <c:pt idx="58">
                  <c:v>19.755142740550959</c:v>
                </c:pt>
                <c:pt idx="59">
                  <c:v>19.144523163529843</c:v>
                </c:pt>
                <c:pt idx="60">
                  <c:v>19.095505150059246</c:v>
                </c:pt>
                <c:pt idx="61">
                  <c:v>18.921368290582706</c:v>
                </c:pt>
                <c:pt idx="62">
                  <c:v>18.375203334850696</c:v>
                </c:pt>
                <c:pt idx="63">
                  <c:v>18.342298307829701</c:v>
                </c:pt>
                <c:pt idx="64">
                  <c:v>18.16706596220768</c:v>
                </c:pt>
                <c:pt idx="65">
                  <c:v>17.766047692697498</c:v>
                </c:pt>
                <c:pt idx="66">
                  <c:v>17.697907751144562</c:v>
                </c:pt>
                <c:pt idx="67">
                  <c:v>17.587246319565857</c:v>
                </c:pt>
                <c:pt idx="68">
                  <c:v>17.581877607159839</c:v>
                </c:pt>
                <c:pt idx="69">
                  <c:v>17.548959204733144</c:v>
                </c:pt>
                <c:pt idx="70">
                  <c:v>17.461648257854929</c:v>
                </c:pt>
                <c:pt idx="71">
                  <c:v>17.323810355933293</c:v>
                </c:pt>
                <c:pt idx="72">
                  <c:v>17.234101016414645</c:v>
                </c:pt>
                <c:pt idx="73">
                  <c:v>16.987044610762936</c:v>
                </c:pt>
                <c:pt idx="74">
                  <c:v>16.830453525438685</c:v>
                </c:pt>
                <c:pt idx="75">
                  <c:v>16.795668245622679</c:v>
                </c:pt>
                <c:pt idx="76">
                  <c:v>16.778462774333615</c:v>
                </c:pt>
                <c:pt idx="77">
                  <c:v>16.742158406685427</c:v>
                </c:pt>
                <c:pt idx="78">
                  <c:v>16.676071603048793</c:v>
                </c:pt>
                <c:pt idx="79">
                  <c:v>16.53554985121151</c:v>
                </c:pt>
                <c:pt idx="80">
                  <c:v>16.491183541598229</c:v>
                </c:pt>
                <c:pt idx="81">
                  <c:v>16.301496775485859</c:v>
                </c:pt>
                <c:pt idx="82">
                  <c:v>15.861226047970364</c:v>
                </c:pt>
                <c:pt idx="83">
                  <c:v>15.807687760586045</c:v>
                </c:pt>
                <c:pt idx="84">
                  <c:v>15.739820031096485</c:v>
                </c:pt>
                <c:pt idx="85">
                  <c:v>15.564359225118437</c:v>
                </c:pt>
                <c:pt idx="86">
                  <c:v>15.439065328233434</c:v>
                </c:pt>
                <c:pt idx="87">
                  <c:v>15.171142213252132</c:v>
                </c:pt>
                <c:pt idx="88">
                  <c:v>15.108910549194746</c:v>
                </c:pt>
                <c:pt idx="89">
                  <c:v>14.669128599945378</c:v>
                </c:pt>
                <c:pt idx="90">
                  <c:v>14.550881166892719</c:v>
                </c:pt>
                <c:pt idx="91">
                  <c:v>14.526586895125979</c:v>
                </c:pt>
                <c:pt idx="92">
                  <c:v>14.432967537661797</c:v>
                </c:pt>
                <c:pt idx="93">
                  <c:v>14.432673758153902</c:v>
                </c:pt>
                <c:pt idx="94">
                  <c:v>14.369245835822985</c:v>
                </c:pt>
                <c:pt idx="95">
                  <c:v>14.353802829916912</c:v>
                </c:pt>
                <c:pt idx="96">
                  <c:v>14.24478954126128</c:v>
                </c:pt>
                <c:pt idx="97">
                  <c:v>14.165186305589526</c:v>
                </c:pt>
                <c:pt idx="98">
                  <c:v>14.056224895999661</c:v>
                </c:pt>
                <c:pt idx="99">
                  <c:v>13.726551808127848</c:v>
                </c:pt>
                <c:pt idx="100">
                  <c:v>13.721884730937489</c:v>
                </c:pt>
                <c:pt idx="101">
                  <c:v>13.573327904803762</c:v>
                </c:pt>
                <c:pt idx="102">
                  <c:v>13.547353472937173</c:v>
                </c:pt>
                <c:pt idx="103">
                  <c:v>13.242365353661656</c:v>
                </c:pt>
                <c:pt idx="104">
                  <c:v>13.14592351059248</c:v>
                </c:pt>
                <c:pt idx="105">
                  <c:v>13.081371958858657</c:v>
                </c:pt>
                <c:pt idx="106">
                  <c:v>13.028939047497515</c:v>
                </c:pt>
                <c:pt idx="107">
                  <c:v>12.646054119917299</c:v>
                </c:pt>
                <c:pt idx="108">
                  <c:v>12.528711365937564</c:v>
                </c:pt>
                <c:pt idx="109">
                  <c:v>12.51307002840206</c:v>
                </c:pt>
                <c:pt idx="110">
                  <c:v>12.394764639042629</c:v>
                </c:pt>
                <c:pt idx="111">
                  <c:v>12.330379205987393</c:v>
                </c:pt>
                <c:pt idx="112">
                  <c:v>12.315711877503963</c:v>
                </c:pt>
                <c:pt idx="113">
                  <c:v>12.111126274326157</c:v>
                </c:pt>
                <c:pt idx="114">
                  <c:v>11.993582525970245</c:v>
                </c:pt>
                <c:pt idx="115">
                  <c:v>11.944857070286401</c:v>
                </c:pt>
                <c:pt idx="116">
                  <c:v>11.925108925424473</c:v>
                </c:pt>
                <c:pt idx="117">
                  <c:v>11.704665795559933</c:v>
                </c:pt>
                <c:pt idx="118">
                  <c:v>11.679699564510489</c:v>
                </c:pt>
                <c:pt idx="119">
                  <c:v>11.517610618106866</c:v>
                </c:pt>
                <c:pt idx="120">
                  <c:v>11.503086518966755</c:v>
                </c:pt>
                <c:pt idx="121">
                  <c:v>11.402049307557299</c:v>
                </c:pt>
                <c:pt idx="122">
                  <c:v>11.186503256550456</c:v>
                </c:pt>
                <c:pt idx="123">
                  <c:v>11.164923239060233</c:v>
                </c:pt>
                <c:pt idx="124">
                  <c:v>11.026041459885978</c:v>
                </c:pt>
                <c:pt idx="125">
                  <c:v>10.999664937129115</c:v>
                </c:pt>
                <c:pt idx="126">
                  <c:v>10.953107298194608</c:v>
                </c:pt>
                <c:pt idx="127">
                  <c:v>10.752756787118386</c:v>
                </c:pt>
                <c:pt idx="128">
                  <c:v>10.731953522829924</c:v>
                </c:pt>
                <c:pt idx="129">
                  <c:v>10.606517804479996</c:v>
                </c:pt>
                <c:pt idx="130">
                  <c:v>10.560887933833719</c:v>
                </c:pt>
                <c:pt idx="131">
                  <c:v>10.51297559035163</c:v>
                </c:pt>
                <c:pt idx="132">
                  <c:v>10.374220023958509</c:v>
                </c:pt>
                <c:pt idx="133">
                  <c:v>10.320164956706918</c:v>
                </c:pt>
                <c:pt idx="134">
                  <c:v>10.29395526555264</c:v>
                </c:pt>
                <c:pt idx="135">
                  <c:v>10.223062869888491</c:v>
                </c:pt>
                <c:pt idx="136">
                  <c:v>10.207878619178164</c:v>
                </c:pt>
                <c:pt idx="137">
                  <c:v>10.199445963896697</c:v>
                </c:pt>
                <c:pt idx="138">
                  <c:v>9.9677682056976789</c:v>
                </c:pt>
                <c:pt idx="139">
                  <c:v>9.8597279685111179</c:v>
                </c:pt>
                <c:pt idx="140">
                  <c:v>9.8254160484808999</c:v>
                </c:pt>
                <c:pt idx="141">
                  <c:v>9.7690353781519406</c:v>
                </c:pt>
                <c:pt idx="142">
                  <c:v>9.6585259281728479</c:v>
                </c:pt>
                <c:pt idx="143">
                  <c:v>9.5742861531602053</c:v>
                </c:pt>
                <c:pt idx="144">
                  <c:v>9.5176240867223214</c:v>
                </c:pt>
                <c:pt idx="145">
                  <c:v>9.4116162427909842</c:v>
                </c:pt>
                <c:pt idx="146">
                  <c:v>9.3938512289667173</c:v>
                </c:pt>
                <c:pt idx="147">
                  <c:v>9.3739481605559796</c:v>
                </c:pt>
                <c:pt idx="148">
                  <c:v>9.2954234496701034</c:v>
                </c:pt>
                <c:pt idx="149">
                  <c:v>9.1993223270263815</c:v>
                </c:pt>
                <c:pt idx="150">
                  <c:v>9.1890083897061903</c:v>
                </c:pt>
                <c:pt idx="151">
                  <c:v>9.146583566446683</c:v>
                </c:pt>
                <c:pt idx="152">
                  <c:v>9.0846111181771807</c:v>
                </c:pt>
                <c:pt idx="153">
                  <c:v>9.0765728662112508</c:v>
                </c:pt>
                <c:pt idx="154">
                  <c:v>8.9345215922492027</c:v>
                </c:pt>
                <c:pt idx="155">
                  <c:v>8.8897776289994699</c:v>
                </c:pt>
                <c:pt idx="156">
                  <c:v>8.7628247342022902</c:v>
                </c:pt>
                <c:pt idx="157">
                  <c:v>8.7187104399116073</c:v>
                </c:pt>
                <c:pt idx="158">
                  <c:v>8.6996744729650111</c:v>
                </c:pt>
                <c:pt idx="159">
                  <c:v>8.6694443953400864</c:v>
                </c:pt>
                <c:pt idx="160">
                  <c:v>8.5772941328504153</c:v>
                </c:pt>
                <c:pt idx="161">
                  <c:v>8.5332334112130166</c:v>
                </c:pt>
                <c:pt idx="162">
                  <c:v>8.4897713045219021</c:v>
                </c:pt>
                <c:pt idx="163">
                  <c:v>8.4190076030326999</c:v>
                </c:pt>
                <c:pt idx="164">
                  <c:v>8.4181564924496488</c:v>
                </c:pt>
                <c:pt idx="165">
                  <c:v>8.1334955184613449</c:v>
                </c:pt>
                <c:pt idx="166">
                  <c:v>8.0023576378194843</c:v>
                </c:pt>
                <c:pt idx="167">
                  <c:v>7.9682838907425975</c:v>
                </c:pt>
                <c:pt idx="168">
                  <c:v>7.968079572627679</c:v>
                </c:pt>
                <c:pt idx="169">
                  <c:v>7.9553132712785537</c:v>
                </c:pt>
                <c:pt idx="170">
                  <c:v>7.9527122200840488</c:v>
                </c:pt>
                <c:pt idx="171">
                  <c:v>7.8583020610697911</c:v>
                </c:pt>
                <c:pt idx="172">
                  <c:v>7.8536577705534416</c:v>
                </c:pt>
                <c:pt idx="173">
                  <c:v>7.7939568061157081</c:v>
                </c:pt>
                <c:pt idx="174">
                  <c:v>7.6750074750237012</c:v>
                </c:pt>
                <c:pt idx="175">
                  <c:v>7.66833574131857</c:v>
                </c:pt>
                <c:pt idx="176">
                  <c:v>7.5754870979119646</c:v>
                </c:pt>
                <c:pt idx="177">
                  <c:v>7.5630271824162305</c:v>
                </c:pt>
                <c:pt idx="178">
                  <c:v>7.5388877021495855</c:v>
                </c:pt>
                <c:pt idx="179">
                  <c:v>7.3611444935546571</c:v>
                </c:pt>
                <c:pt idx="180">
                  <c:v>7.1065390136051132</c:v>
                </c:pt>
                <c:pt idx="181">
                  <c:v>7.0837662531099257</c:v>
                </c:pt>
                <c:pt idx="182">
                  <c:v>7.0819503608129901</c:v>
                </c:pt>
                <c:pt idx="183">
                  <c:v>7.0596826263855608</c:v>
                </c:pt>
                <c:pt idx="184">
                  <c:v>7.021542982143278</c:v>
                </c:pt>
                <c:pt idx="185">
                  <c:v>6.985139286449078</c:v>
                </c:pt>
                <c:pt idx="186">
                  <c:v>6.9816421068873353</c:v>
                </c:pt>
                <c:pt idx="187">
                  <c:v>6.9719682520564445</c:v>
                </c:pt>
                <c:pt idx="188">
                  <c:v>6.9213423153874274</c:v>
                </c:pt>
                <c:pt idx="189">
                  <c:v>6.8728037130998318</c:v>
                </c:pt>
                <c:pt idx="190">
                  <c:v>6.8707460210413451</c:v>
                </c:pt>
                <c:pt idx="191">
                  <c:v>6.8517953952914867</c:v>
                </c:pt>
                <c:pt idx="192">
                  <c:v>6.8456920613716292</c:v>
                </c:pt>
                <c:pt idx="193">
                  <c:v>6.7962316156512577</c:v>
                </c:pt>
                <c:pt idx="194">
                  <c:v>6.77952958171098</c:v>
                </c:pt>
                <c:pt idx="195">
                  <c:v>6.7601347997703289</c:v>
                </c:pt>
                <c:pt idx="196">
                  <c:v>6.7555066083088002</c:v>
                </c:pt>
                <c:pt idx="197">
                  <c:v>6.742239706092958</c:v>
                </c:pt>
                <c:pt idx="198">
                  <c:v>6.7162487665145587</c:v>
                </c:pt>
                <c:pt idx="199">
                  <c:v>6.7035745321512046</c:v>
                </c:pt>
                <c:pt idx="200">
                  <c:v>6.6470403688454347</c:v>
                </c:pt>
                <c:pt idx="201">
                  <c:v>6.5762286935852066</c:v>
                </c:pt>
                <c:pt idx="202">
                  <c:v>6.5478369884860816</c:v>
                </c:pt>
                <c:pt idx="203">
                  <c:v>6.4505625137337486</c:v>
                </c:pt>
                <c:pt idx="204">
                  <c:v>6.3845717553386434</c:v>
                </c:pt>
                <c:pt idx="205">
                  <c:v>6.2750202312884422</c:v>
                </c:pt>
                <c:pt idx="206">
                  <c:v>6.2604823549040001</c:v>
                </c:pt>
                <c:pt idx="207">
                  <c:v>6.2413281582637401</c:v>
                </c:pt>
                <c:pt idx="208">
                  <c:v>6.1782945439370485</c:v>
                </c:pt>
                <c:pt idx="209">
                  <c:v>6.1599267529523445</c:v>
                </c:pt>
                <c:pt idx="210">
                  <c:v>6.1033973604897769</c:v>
                </c:pt>
                <c:pt idx="211">
                  <c:v>6.0750954987892021</c:v>
                </c:pt>
                <c:pt idx="212">
                  <c:v>6.0517439703347113</c:v>
                </c:pt>
                <c:pt idx="213">
                  <c:v>6.0305195989569746</c:v>
                </c:pt>
                <c:pt idx="214">
                  <c:v>6.0148745996871895</c:v>
                </c:pt>
                <c:pt idx="215">
                  <c:v>6.0066843270912553</c:v>
                </c:pt>
                <c:pt idx="216">
                  <c:v>5.977813435560873</c:v>
                </c:pt>
                <c:pt idx="217">
                  <c:v>5.8903799237045833</c:v>
                </c:pt>
                <c:pt idx="218">
                  <c:v>5.8626473171391069</c:v>
                </c:pt>
                <c:pt idx="219">
                  <c:v>5.8547144464786403</c:v>
                </c:pt>
                <c:pt idx="220">
                  <c:v>5.8511370821584165</c:v>
                </c:pt>
                <c:pt idx="221">
                  <c:v>5.7585148270706306</c:v>
                </c:pt>
                <c:pt idx="222">
                  <c:v>5.6394745932788277</c:v>
                </c:pt>
                <c:pt idx="223">
                  <c:v>5.6353504663625014</c:v>
                </c:pt>
                <c:pt idx="224">
                  <c:v>5.6160238093904926</c:v>
                </c:pt>
                <c:pt idx="225">
                  <c:v>5.5576491020581704</c:v>
                </c:pt>
                <c:pt idx="226">
                  <c:v>5.4733640430116317</c:v>
                </c:pt>
                <c:pt idx="227">
                  <c:v>5.4537764620654556</c:v>
                </c:pt>
                <c:pt idx="228">
                  <c:v>5.4512494408176444</c:v>
                </c:pt>
                <c:pt idx="229">
                  <c:v>5.3940890417573506</c:v>
                </c:pt>
                <c:pt idx="230">
                  <c:v>5.3517612763725664</c:v>
                </c:pt>
                <c:pt idx="231">
                  <c:v>5.3044535989965276</c:v>
                </c:pt>
                <c:pt idx="232">
                  <c:v>5.2563406411825015</c:v>
                </c:pt>
                <c:pt idx="233">
                  <c:v>5.2238343240593972</c:v>
                </c:pt>
                <c:pt idx="234">
                  <c:v>5.2189929576793608</c:v>
                </c:pt>
                <c:pt idx="235">
                  <c:v>5.1893556958091773</c:v>
                </c:pt>
                <c:pt idx="236">
                  <c:v>5.1879539171494091</c:v>
                </c:pt>
                <c:pt idx="237">
                  <c:v>5.1700413642812135</c:v>
                </c:pt>
                <c:pt idx="238">
                  <c:v>5.1643075237957685</c:v>
                </c:pt>
                <c:pt idx="239">
                  <c:v>5.0830462057483867</c:v>
                </c:pt>
                <c:pt idx="240">
                  <c:v>5.0500251565404115</c:v>
                </c:pt>
                <c:pt idx="241">
                  <c:v>5.0462654990883831</c:v>
                </c:pt>
                <c:pt idx="242">
                  <c:v>5.0301896510566575</c:v>
                </c:pt>
                <c:pt idx="243">
                  <c:v>4.9128496420236294</c:v>
                </c:pt>
                <c:pt idx="244">
                  <c:v>4.8771570885696152</c:v>
                </c:pt>
                <c:pt idx="245">
                  <c:v>4.8769690435697042</c:v>
                </c:pt>
                <c:pt idx="246">
                  <c:v>4.7765967487360248</c:v>
                </c:pt>
                <c:pt idx="247">
                  <c:v>4.7513716259559962</c:v>
                </c:pt>
                <c:pt idx="248">
                  <c:v>4.6733896901656324</c:v>
                </c:pt>
                <c:pt idx="249">
                  <c:v>4.6388495626478656</c:v>
                </c:pt>
                <c:pt idx="250">
                  <c:v>4.63078412922337</c:v>
                </c:pt>
                <c:pt idx="251">
                  <c:v>4.6261145513925106</c:v>
                </c:pt>
                <c:pt idx="252">
                  <c:v>4.6130273089780749</c:v>
                </c:pt>
                <c:pt idx="253">
                  <c:v>4.6104211002928217</c:v>
                </c:pt>
                <c:pt idx="254">
                  <c:v>4.5480342379944618</c:v>
                </c:pt>
                <c:pt idx="255">
                  <c:v>4.517702310182611</c:v>
                </c:pt>
                <c:pt idx="256">
                  <c:v>4.4887687531131011</c:v>
                </c:pt>
                <c:pt idx="257">
                  <c:v>4.4144841618315551</c:v>
                </c:pt>
                <c:pt idx="258">
                  <c:v>4.3424594717208871</c:v>
                </c:pt>
                <c:pt idx="259">
                  <c:v>4.3209194941825881</c:v>
                </c:pt>
                <c:pt idx="260">
                  <c:v>4.3115163332838984</c:v>
                </c:pt>
                <c:pt idx="261">
                  <c:v>4.2907135778549685</c:v>
                </c:pt>
                <c:pt idx="262">
                  <c:v>4.2318948763567921</c:v>
                </c:pt>
                <c:pt idx="263">
                  <c:v>4.2108675921016516</c:v>
                </c:pt>
                <c:pt idx="264">
                  <c:v>4.1808656810458187</c:v>
                </c:pt>
                <c:pt idx="265">
                  <c:v>4.1726176389131222</c:v>
                </c:pt>
                <c:pt idx="266">
                  <c:v>4.1538923540713277</c:v>
                </c:pt>
                <c:pt idx="267">
                  <c:v>4.130884443411853</c:v>
                </c:pt>
                <c:pt idx="268">
                  <c:v>3.9964527287110037</c:v>
                </c:pt>
                <c:pt idx="269">
                  <c:v>3.7368961043965183</c:v>
                </c:pt>
                <c:pt idx="270">
                  <c:v>3.6660098413502769</c:v>
                </c:pt>
                <c:pt idx="271">
                  <c:v>3.6600729833076024</c:v>
                </c:pt>
                <c:pt idx="272">
                  <c:v>3.6091373197017962</c:v>
                </c:pt>
                <c:pt idx="273">
                  <c:v>3.5975076331655935</c:v>
                </c:pt>
                <c:pt idx="274">
                  <c:v>3.5708029105440047</c:v>
                </c:pt>
                <c:pt idx="275">
                  <c:v>3.5296301306530347</c:v>
                </c:pt>
                <c:pt idx="276">
                  <c:v>3.5002821863962397</c:v>
                </c:pt>
                <c:pt idx="277">
                  <c:v>3.4541287057568204</c:v>
                </c:pt>
                <c:pt idx="278">
                  <c:v>3.4512399902660293</c:v>
                </c:pt>
                <c:pt idx="279">
                  <c:v>3.4070309005110295</c:v>
                </c:pt>
                <c:pt idx="280">
                  <c:v>3.3925810183956404</c:v>
                </c:pt>
                <c:pt idx="281">
                  <c:v>3.379328748792533</c:v>
                </c:pt>
                <c:pt idx="282">
                  <c:v>3.354475116184974</c:v>
                </c:pt>
                <c:pt idx="283">
                  <c:v>3.3023415611608367</c:v>
                </c:pt>
                <c:pt idx="284">
                  <c:v>3.2533982073845378</c:v>
                </c:pt>
                <c:pt idx="285">
                  <c:v>3.2363647089165557</c:v>
                </c:pt>
                <c:pt idx="286">
                  <c:v>3.1664753545154847</c:v>
                </c:pt>
                <c:pt idx="287">
                  <c:v>3.1186015119943065</c:v>
                </c:pt>
                <c:pt idx="288">
                  <c:v>3.1095885764784086</c:v>
                </c:pt>
                <c:pt idx="289">
                  <c:v>3.1033037763705376</c:v>
                </c:pt>
                <c:pt idx="290">
                  <c:v>3.0976504208608087</c:v>
                </c:pt>
                <c:pt idx="291">
                  <c:v>3.0752679336331115</c:v>
                </c:pt>
                <c:pt idx="292">
                  <c:v>3.0661987073564583</c:v>
                </c:pt>
                <c:pt idx="293">
                  <c:v>3.0659347419032716</c:v>
                </c:pt>
                <c:pt idx="294">
                  <c:v>3.0500608194230039</c:v>
                </c:pt>
                <c:pt idx="295">
                  <c:v>3.0500608194230026</c:v>
                </c:pt>
                <c:pt idx="296">
                  <c:v>3.0333938204097621</c:v>
                </c:pt>
                <c:pt idx="297">
                  <c:v>2.9935034002548946</c:v>
                </c:pt>
                <c:pt idx="298">
                  <c:v>2.9677055332593718</c:v>
                </c:pt>
                <c:pt idx="299">
                  <c:v>2.9672196613646009</c:v>
                </c:pt>
                <c:pt idx="300">
                  <c:v>2.9576347339859415</c:v>
                </c:pt>
                <c:pt idx="301">
                  <c:v>2.908274208357934</c:v>
                </c:pt>
                <c:pt idx="302">
                  <c:v>2.8769220534359556</c:v>
                </c:pt>
                <c:pt idx="303">
                  <c:v>2.8439123154988675</c:v>
                </c:pt>
                <c:pt idx="304">
                  <c:v>2.8389602766089248</c:v>
                </c:pt>
                <c:pt idx="305">
                  <c:v>2.8353213349402622</c:v>
                </c:pt>
                <c:pt idx="306">
                  <c:v>2.7635133188086227</c:v>
                </c:pt>
                <c:pt idx="307">
                  <c:v>2.7574890381833876</c:v>
                </c:pt>
                <c:pt idx="308">
                  <c:v>2.7195329665637202</c:v>
                </c:pt>
                <c:pt idx="309">
                  <c:v>2.6481148199641575</c:v>
                </c:pt>
                <c:pt idx="310">
                  <c:v>2.6428606238928007</c:v>
                </c:pt>
                <c:pt idx="311">
                  <c:v>2.6107516479011714</c:v>
                </c:pt>
                <c:pt idx="312">
                  <c:v>2.5568752275308468</c:v>
                </c:pt>
                <c:pt idx="313">
                  <c:v>2.4807161331307093</c:v>
                </c:pt>
                <c:pt idx="314">
                  <c:v>2.3323994501470025</c:v>
                </c:pt>
                <c:pt idx="315">
                  <c:v>2.315886887668086</c:v>
                </c:pt>
                <c:pt idx="316">
                  <c:v>2.2622250843172904</c:v>
                </c:pt>
                <c:pt idx="317">
                  <c:v>2.2194917049927394</c:v>
                </c:pt>
                <c:pt idx="318">
                  <c:v>2.2028217029166139</c:v>
                </c:pt>
                <c:pt idx="319">
                  <c:v>2.2028217029166131</c:v>
                </c:pt>
                <c:pt idx="320">
                  <c:v>2.1178463849999489</c:v>
                </c:pt>
                <c:pt idx="321">
                  <c:v>2.0710112314262541</c:v>
                </c:pt>
                <c:pt idx="322">
                  <c:v>2.0622160623049144</c:v>
                </c:pt>
                <c:pt idx="323">
                  <c:v>2.0397281729891334</c:v>
                </c:pt>
                <c:pt idx="324">
                  <c:v>2.0138222076959571</c:v>
                </c:pt>
                <c:pt idx="325">
                  <c:v>1.9171810864944592</c:v>
                </c:pt>
                <c:pt idx="326">
                  <c:v>1.9112384845109309</c:v>
                </c:pt>
                <c:pt idx="327">
                  <c:v>1.8843307680204944</c:v>
                </c:pt>
                <c:pt idx="328">
                  <c:v>1.8744309078933825</c:v>
                </c:pt>
                <c:pt idx="329">
                  <c:v>1.8636959966061812</c:v>
                </c:pt>
                <c:pt idx="330">
                  <c:v>1.7976203863266011</c:v>
                </c:pt>
                <c:pt idx="331">
                  <c:v>1.7353794317406741</c:v>
                </c:pt>
                <c:pt idx="332">
                  <c:v>1.6399782800489395</c:v>
                </c:pt>
                <c:pt idx="333">
                  <c:v>1.6250895729168473</c:v>
                </c:pt>
                <c:pt idx="334">
                  <c:v>1.6132922429475518</c:v>
                </c:pt>
                <c:pt idx="335">
                  <c:v>1.5211499252084193</c:v>
                </c:pt>
                <c:pt idx="336">
                  <c:v>1.4874077432642299</c:v>
                </c:pt>
                <c:pt idx="337">
                  <c:v>1.4864024864665299</c:v>
                </c:pt>
                <c:pt idx="338">
                  <c:v>1.4653553067227909</c:v>
                </c:pt>
                <c:pt idx="339">
                  <c:v>1.4374908997884848</c:v>
                </c:pt>
                <c:pt idx="340">
                  <c:v>1.4037936825796249</c:v>
                </c:pt>
                <c:pt idx="341">
                  <c:v>1.2738885365007335</c:v>
                </c:pt>
                <c:pt idx="342">
                  <c:v>1.2411502901548153</c:v>
                </c:pt>
                <c:pt idx="343">
                  <c:v>1.2200243277692011</c:v>
                </c:pt>
                <c:pt idx="344">
                  <c:v>1.1060304657304263</c:v>
                </c:pt>
                <c:pt idx="345">
                  <c:v>1.096515692118492</c:v>
                </c:pt>
                <c:pt idx="346">
                  <c:v>1.0826154444368341</c:v>
                </c:pt>
                <c:pt idx="347">
                  <c:v>1.0809385307992303</c:v>
                </c:pt>
                <c:pt idx="348">
                  <c:v>1.0002001245675434</c:v>
                </c:pt>
                <c:pt idx="349">
                  <c:v>0.99750416735846692</c:v>
                </c:pt>
                <c:pt idx="350">
                  <c:v>0.8910290034269448</c:v>
                </c:pt>
                <c:pt idx="351">
                  <c:v>0.84363384367019245</c:v>
                </c:pt>
                <c:pt idx="352">
                  <c:v>0.81874788957962652</c:v>
                </c:pt>
                <c:pt idx="353">
                  <c:v>0.8176153711739983</c:v>
                </c:pt>
                <c:pt idx="354">
                  <c:v>0.77403356142456881</c:v>
                </c:pt>
                <c:pt idx="355">
                  <c:v>0.73416712855676614</c:v>
                </c:pt>
                <c:pt idx="356">
                  <c:v>0.70023471350991684</c:v>
                </c:pt>
                <c:pt idx="357">
                  <c:v>0.60942617717577774</c:v>
                </c:pt>
                <c:pt idx="358">
                  <c:v>0.6053555824809016</c:v>
                </c:pt>
                <c:pt idx="359">
                  <c:v>0.57257459425991397</c:v>
                </c:pt>
                <c:pt idx="360">
                  <c:v>0.56979158165045118</c:v>
                </c:pt>
                <c:pt idx="361">
                  <c:v>0.55533320241595296</c:v>
                </c:pt>
                <c:pt idx="362">
                  <c:v>0.54182717151426596</c:v>
                </c:pt>
                <c:pt idx="363">
                  <c:v>0.53946653948978307</c:v>
                </c:pt>
                <c:pt idx="364">
                  <c:v>0.53582149530404122</c:v>
                </c:pt>
                <c:pt idx="365">
                  <c:v>0.46924012606507742</c:v>
                </c:pt>
                <c:pt idx="366">
                  <c:v>0.44277823174203296</c:v>
                </c:pt>
                <c:pt idx="367">
                  <c:v>0.44109057605941371</c:v>
                </c:pt>
                <c:pt idx="368">
                  <c:v>0.39258208566830743</c:v>
                </c:pt>
                <c:pt idx="369">
                  <c:v>0.31896060856711139</c:v>
                </c:pt>
                <c:pt idx="370">
                  <c:v>0.29080278013272881</c:v>
                </c:pt>
                <c:pt idx="371">
                  <c:v>0.24475796699073479</c:v>
                </c:pt>
                <c:pt idx="372">
                  <c:v>4.1628126669290333E-2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250371</xdr:colOff>
      <xdr:row>0</xdr:row>
      <xdr:rowOff>90351</xdr:rowOff>
    </xdr:from>
    <xdr:to>
      <xdr:col>7</xdr:col>
      <xdr:colOff>446314</xdr:colOff>
      <xdr:row>13</xdr:row>
      <xdr:rowOff>151583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B7A42221-920A-443C-BD31-F3035ED135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0371" y="90351"/>
              <a:ext cx="1816925" cy="240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262345</xdr:colOff>
      <xdr:row>14</xdr:row>
      <xdr:rowOff>80554</xdr:rowOff>
    </xdr:from>
    <xdr:to>
      <xdr:col>7</xdr:col>
      <xdr:colOff>458288</xdr:colOff>
      <xdr:row>27</xdr:row>
      <xdr:rowOff>141786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red">
              <a:extLst>
                <a:ext uri="{FF2B5EF4-FFF2-40B4-BE49-F238E27FC236}">
                  <a16:creationId xmlns:a16="http://schemas.microsoft.com/office/drawing/2014/main" id="{E36BB016-D463-4FA6-A2EF-464DF6B6E7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2345" y="2602081"/>
              <a:ext cx="1816925" cy="240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274320</xdr:colOff>
      <xdr:row>28</xdr:row>
      <xdr:rowOff>56902</xdr:rowOff>
    </xdr:from>
    <xdr:to>
      <xdr:col>7</xdr:col>
      <xdr:colOff>470263</xdr:colOff>
      <xdr:row>53</xdr:row>
      <xdr:rowOff>124690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ADB7A51-A94F-422E-8F1C-FDCB4C301A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4320" y="5099957"/>
              <a:ext cx="1816925" cy="45705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14.454556944445" createdVersion="7" refreshedVersion="7" minRefreshableVersion="3" recordCount="463" xr:uid="{B44618F1-E84D-446B-80E3-84AA89C820C5}">
  <cacheSource type="worksheet">
    <worksheetSource ref="A4:K467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1714"/>
    </cacheField>
    <cacheField name="Unidad Ejecutora" numFmtId="0">
      <sharedItems/>
    </cacheField>
    <cacheField name="Red" numFmtId="0">
      <sharedItems count="10">
        <s v="LORETO"/>
        <s v="UCAYALI"/>
        <s v="HOSPITALES"/>
        <s v="DATEM DEL MARAÑON"/>
        <s v="ALTO AMAZONAS"/>
        <s v="REQUENA"/>
        <s v="RAMON CASTILLA"/>
        <s v="MAYNAS PERIFERIE"/>
        <s v="MAYNAS CIUDAD"/>
        <s v="NO PERTENECE A NINGUNA RED" u="1"/>
      </sharedItems>
    </cacheField>
    <cacheField name="Microrred" numFmtId="0">
      <sharedItems count="38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  <s v="NO PERTENECE A NINGUNA MICRORE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65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LABORATORIO DE REFERENCIA  DE SALUD PUBLICA  DE ALTO AMAZONAS" u="1"/>
        <s v="SAMU YURIMAGUAS" u="1"/>
      </sharedItems>
    </cacheField>
    <cacheField name="Pareja Protegida" numFmtId="165">
      <sharedItems containsSemiMixedTypes="0" containsString="0" containsNumber="1" minValue="0" maxValue="226.70179487179487"/>
    </cacheField>
    <cacheField name="Meta " numFmtId="0">
      <sharedItems containsSemiMixedTypes="0" containsString="0" containsNumber="1" minValue="0" maxValue="3504.0239316795642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74085575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3">
  <r>
    <s v="LORETO"/>
    <s v="NAUTA"/>
    <n v="1714"/>
    <s v="RED DE SALUD LORETO - NAUTA"/>
    <x v="0"/>
    <x v="0"/>
    <s v="I-4"/>
    <n v="91"/>
    <x v="0"/>
    <n v="125.73948717948717"/>
    <n v="857.17080140639973"/>
  </r>
  <r>
    <s v="LORETO"/>
    <s v="NAUTA"/>
    <n v="1714"/>
    <s v="RED DE SALUD LORETO - NAUTA"/>
    <x v="0"/>
    <x v="0"/>
    <s v="I-1"/>
    <n v="92"/>
    <x v="1"/>
    <n v="14.456410256410258"/>
    <n v="188.52083090880001"/>
  </r>
  <r>
    <s v="LORETO"/>
    <s v="NAUTA"/>
    <n v="1714"/>
    <s v="RED DE SALUD LORETO - NAUTA"/>
    <x v="0"/>
    <x v="0"/>
    <s v="I-2"/>
    <n v="93"/>
    <x v="2"/>
    <n v="17.648717948717948"/>
    <n v="232.97139471839998"/>
  </r>
  <r>
    <s v="LORETO"/>
    <s v="NAUTA"/>
    <n v="1714"/>
    <s v="RED DE SALUD LORETO - NAUTA"/>
    <x v="0"/>
    <x v="0"/>
    <s v="I-1"/>
    <n v="94"/>
    <x v="3"/>
    <n v="2.6102564102564103"/>
    <n v="87.955370942399995"/>
  </r>
  <r>
    <s v="LORETO"/>
    <s v="NAUTA"/>
    <n v="1714"/>
    <s v="RED DE SALUD LORETO - NAUTA"/>
    <x v="0"/>
    <x v="0"/>
    <s v="I-1"/>
    <n v="95"/>
    <x v="4"/>
    <n v="7.8576923076923073"/>
    <n v="210.27323447520004"/>
  </r>
  <r>
    <s v="LORETO"/>
    <s v="NAUTA"/>
    <n v="1714"/>
    <s v="RED DE SALUD LORETO - NAUTA"/>
    <x v="0"/>
    <x v="0"/>
    <s v="I-1"/>
    <n v="96"/>
    <x v="5"/>
    <n v="9.7435897435897427"/>
    <n v="185.36830865279995"/>
  </r>
  <r>
    <s v="LORETO"/>
    <s v="NAUTA"/>
    <n v="1714"/>
    <s v="RED DE SALUD LORETO - NAUTA"/>
    <x v="0"/>
    <x v="0"/>
    <s v="I-2"/>
    <n v="97"/>
    <x v="6"/>
    <n v="12.948717948717949"/>
    <n v="166.13792289119999"/>
  </r>
  <r>
    <s v="LORETO"/>
    <s v="PARINARI"/>
    <n v="1714"/>
    <s v="RED DE SALUD LORETO - NAUTA"/>
    <x v="0"/>
    <x v="0"/>
    <s v="I-3"/>
    <n v="98"/>
    <x v="7"/>
    <n v="15.624358974358973"/>
    <n v="196.08688432320008"/>
  </r>
  <r>
    <s v="LORETO"/>
    <s v="PARINARI"/>
    <n v="1714"/>
    <s v="RED DE SALUD LORETO - NAUTA"/>
    <x v="0"/>
    <x v="0"/>
    <s v="I-1"/>
    <n v="99"/>
    <x v="8"/>
    <n v="1"/>
    <n v="118.5348368256"/>
  </r>
  <r>
    <s v="LORETO"/>
    <s v="PARINARI"/>
    <n v="1714"/>
    <s v="RED DE SALUD LORETO - NAUTA"/>
    <x v="0"/>
    <x v="0"/>
    <s v="I-1"/>
    <n v="100"/>
    <x v="9"/>
    <n v="4.8307692307692305"/>
    <n v="139.9719881664"/>
  </r>
  <r>
    <s v="LORETO"/>
    <s v="TIGRE"/>
    <n v="1714"/>
    <s v="RED DE SALUD LORETO - NAUTA"/>
    <x v="0"/>
    <x v="1"/>
    <s v="I-3"/>
    <n v="101"/>
    <x v="10"/>
    <n v="47.664102564102564"/>
    <n v="203.02243328639997"/>
  </r>
  <r>
    <s v="LORETO"/>
    <s v="TIGRE"/>
    <n v="1714"/>
    <s v="RED DE SALUD LORETO - NAUTA"/>
    <x v="0"/>
    <x v="1"/>
    <s v="I-1"/>
    <n v="102"/>
    <x v="11"/>
    <n v="0.33333333333333331"/>
    <n v="47.603086065600003"/>
  </r>
  <r>
    <s v="LORETO"/>
    <s v="TIGRE"/>
    <n v="1714"/>
    <s v="RED DE SALUD LORETO - NAUTA"/>
    <x v="0"/>
    <x v="1"/>
    <s v="I-1"/>
    <n v="103"/>
    <x v="12"/>
    <n v="0"/>
    <n v="70.616498534399994"/>
  </r>
  <r>
    <s v="LORETO"/>
    <s v="TIGRE"/>
    <n v="1714"/>
    <s v="RED DE SALUD LORETO - NAUTA"/>
    <x v="0"/>
    <x v="1"/>
    <s v="I-3"/>
    <n v="104"/>
    <x v="13"/>
    <n v="0"/>
    <n v="48.216355164472283"/>
  </r>
  <r>
    <s v="LORETO"/>
    <s v="TROMPETEROS"/>
    <n v="1714"/>
    <s v="RED DE SALUD LORETO - NAUTA"/>
    <x v="0"/>
    <x v="2"/>
    <s v="I-4"/>
    <n v="105"/>
    <x v="14"/>
    <n v="35.130769230769225"/>
    <n v="258.82207721759988"/>
  </r>
  <r>
    <s v="LORETO"/>
    <s v="TROMPETEROS"/>
    <n v="1714"/>
    <s v="RED DE SALUD LORETO - NAUTA"/>
    <x v="0"/>
    <x v="2"/>
    <s v="I-2"/>
    <n v="106"/>
    <x v="15"/>
    <n v="0"/>
    <n v="29.318456980799994"/>
  </r>
  <r>
    <s v="LORETO"/>
    <s v="TROMPETEROS"/>
    <n v="1714"/>
    <s v="RED DE SALUD LORETO - NAUTA"/>
    <x v="0"/>
    <x v="2"/>
    <s v="I-1"/>
    <n v="107"/>
    <x v="16"/>
    <n v="0"/>
    <n v="21.121899115199998"/>
  </r>
  <r>
    <s v="LORETO"/>
    <s v="TROMPETEROS"/>
    <n v="1714"/>
    <s v="RED DE SALUD LORETO - NAUTA"/>
    <x v="0"/>
    <x v="2"/>
    <s v="I-1"/>
    <n v="108"/>
    <x v="17"/>
    <n v="0"/>
    <n v="25.220178047999998"/>
  </r>
  <r>
    <s v="LORETO"/>
    <s v="URARINAS"/>
    <n v="1714"/>
    <s v="RED DE SALUD LORETO - NAUTA"/>
    <x v="0"/>
    <x v="3"/>
    <s v="I-3"/>
    <n v="109"/>
    <x v="18"/>
    <n v="45.105128205128203"/>
    <n v="386.18397635999997"/>
  </r>
  <r>
    <s v="LORETO"/>
    <s v="URARINAS"/>
    <n v="1714"/>
    <s v="RED DE SALUD LORETO - NAUTA"/>
    <x v="0"/>
    <x v="3"/>
    <s v="I-1"/>
    <n v="110"/>
    <x v="19"/>
    <n v="0"/>
    <n v="77.552047497600014"/>
  </r>
  <r>
    <s v="LORETO"/>
    <s v="URARINAS"/>
    <n v="1714"/>
    <s v="RED DE SALUD LORETO - NAUTA"/>
    <x v="0"/>
    <x v="3"/>
    <s v="I-3"/>
    <n v="111"/>
    <x v="20"/>
    <n v="10.183333333333334"/>
    <n v="148.16854603200005"/>
  </r>
  <r>
    <s v="LORETO"/>
    <s v="URARINAS"/>
    <n v="1714"/>
    <s v="RED DE SALUD LORETO - NAUTA"/>
    <x v="0"/>
    <x v="3"/>
    <s v="I-1"/>
    <n v="112"/>
    <x v="21"/>
    <n v="0.83333333333333337"/>
    <n v="188.20557868319997"/>
  </r>
  <r>
    <s v="LORETO"/>
    <s v="URARINAS"/>
    <n v="1714"/>
    <s v="RED DE SALUD LORETO - NAUTA"/>
    <x v="0"/>
    <x v="3"/>
    <s v="I-2"/>
    <n v="288"/>
    <x v="22"/>
    <n v="3.8666666666666663"/>
    <n v="70.931750760000014"/>
  </r>
  <r>
    <s v="LORETO"/>
    <s v="TIGRE"/>
    <n v="1714"/>
    <s v="RED DE SALUD LORETO - NAUTA"/>
    <x v="0"/>
    <x v="1"/>
    <s v="I-1"/>
    <n v="289"/>
    <x v="23"/>
    <n v="6.9628205128205138"/>
    <n v="87.009614265600007"/>
  </r>
  <r>
    <s v="LORETO"/>
    <s v="PARINARI"/>
    <n v="1714"/>
    <s v="RED DE SALUD LORETO - NAUTA"/>
    <x v="0"/>
    <x v="0"/>
    <s v="I-1"/>
    <n v="6728"/>
    <x v="24"/>
    <n v="7.4230769230769234"/>
    <n v="69.985994083199998"/>
  </r>
  <r>
    <s v="LORETO"/>
    <s v="URARINAS"/>
    <n v="1714"/>
    <s v="RED DE SALUD LORETO - NAUTA"/>
    <x v="0"/>
    <x v="3"/>
    <s v="I-1"/>
    <n v="6924"/>
    <x v="25"/>
    <n v="0"/>
    <n v="64.94195847360001"/>
  </r>
  <r>
    <s v="LORETO"/>
    <s v="NAUTA"/>
    <n v="1714"/>
    <s v="RED DE SALUD LORETO - NAUTA"/>
    <x v="0"/>
    <x v="0"/>
    <s v="I-1"/>
    <n v="7041"/>
    <x v="26"/>
    <n v="6.2564102564102564"/>
    <n v="99.934955515199974"/>
  </r>
  <r>
    <s v="LORETO"/>
    <s v="TROMPETEROS"/>
    <n v="1714"/>
    <s v="RED DE SALUD LORETO - NAUTA"/>
    <x v="0"/>
    <x v="2"/>
    <s v="I-2"/>
    <n v="7448"/>
    <x v="27"/>
    <n v="0"/>
    <n v="36.884510395199982"/>
  </r>
  <r>
    <s v="LORETO"/>
    <s v="TROMPETEROS"/>
    <n v="1714"/>
    <s v="RED DE SALUD LORETO - NAUTA"/>
    <x v="0"/>
    <x v="2"/>
    <s v="I-2"/>
    <n v="7459"/>
    <x v="28"/>
    <n v="8.7756410256410255"/>
    <n v="24.589673596799997"/>
  </r>
  <r>
    <s v="LORETO"/>
    <s v="TIGRE"/>
    <n v="1714"/>
    <s v="RED DE SALUD LORETO - NAUTA"/>
    <x v="0"/>
    <x v="1"/>
    <s v="I-1"/>
    <n v="14717"/>
    <x v="29"/>
    <n v="5.1538461538461533"/>
    <n v="76.291038595199993"/>
  </r>
  <r>
    <s v="LORETO"/>
    <s v="TROMPETEROS"/>
    <n v="1714"/>
    <s v="RED DE SALUD LORETO - NAUTA"/>
    <x v="0"/>
    <x v="2"/>
    <s v="I-1"/>
    <n v="15291"/>
    <x v="30"/>
    <n v="3.6833333333333336"/>
    <n v="57.691157284800013"/>
  </r>
  <r>
    <s v="LORETO"/>
    <s v="NAUTA"/>
    <n v="1714"/>
    <s v="RED DE SALUD LORETO - NAUTA"/>
    <x v="0"/>
    <x v="0"/>
    <s v="I-1"/>
    <n v="15306"/>
    <x v="31"/>
    <n v="7.6766666666666667"/>
    <n v="83.541839784000032"/>
  </r>
  <r>
    <s v="LORETO"/>
    <s v="TROMPETEROS"/>
    <n v="1714"/>
    <s v="RED DE SALUD LORETO - NAUTA"/>
    <x v="0"/>
    <x v="2"/>
    <s v="I-1"/>
    <n v="18148"/>
    <x v="32"/>
    <n v="0"/>
    <n v="74.084273016000026"/>
  </r>
  <r>
    <s v="LORETO"/>
    <s v="TIGRE"/>
    <n v="1714"/>
    <s v="RED DE SALUD LORETO - NAUTA"/>
    <x v="0"/>
    <x v="1"/>
    <s v="I-1"/>
    <n v="18573"/>
    <x v="33"/>
    <n v="3.1769230769230767"/>
    <n v="55.169139479999991"/>
  </r>
  <r>
    <s v="LORETO"/>
    <s v="TROMPETEROS"/>
    <n v="1714"/>
    <s v="RED DE SALUD LORETO - NAUTA"/>
    <x v="0"/>
    <x v="2"/>
    <s v="I-1"/>
    <n v="18666"/>
    <x v="34"/>
    <n v="0.5"/>
    <n v="56.1148961568"/>
  </r>
  <r>
    <s v="LORETO"/>
    <s v="TROMPETEROS"/>
    <n v="1714"/>
    <s v="RED DE SALUD LORETO - NAUTA"/>
    <x v="0"/>
    <x v="2"/>
    <s v="I-1"/>
    <n v="18739"/>
    <x v="35"/>
    <n v="1.8333333333333333"/>
    <n v="44.135311584000007"/>
  </r>
  <r>
    <s v="LORETO"/>
    <s v="TROMPETEROS"/>
    <n v="1714"/>
    <s v="RED DE SALUD LORETO - NAUTA"/>
    <x v="0"/>
    <x v="2"/>
    <s v="I-1"/>
    <n v="18740"/>
    <x v="36"/>
    <n v="0.58333333333333337"/>
    <n v="71.247002985599991"/>
  </r>
  <r>
    <s v="LORETO"/>
    <s v="TROMPETEROS"/>
    <n v="1714"/>
    <s v="RED DE SALUD LORETO - NAUTA"/>
    <x v="0"/>
    <x v="2"/>
    <s v="I-1"/>
    <n v="18741"/>
    <x v="37"/>
    <n v="0"/>
    <n v="40.667537102400004"/>
  </r>
  <r>
    <s v="LORETO"/>
    <s v="PARINARI"/>
    <n v="1714"/>
    <s v="RED DE SALUD LORETO - NAUTA"/>
    <x v="0"/>
    <x v="0"/>
    <s v="I-1"/>
    <n v="25007"/>
    <x v="38"/>
    <n v="10.237179487179487"/>
    <n v="32.786231462400004"/>
  </r>
  <r>
    <s v="LORETO"/>
    <s v="URARINAS"/>
    <n v="1714"/>
    <s v="RED DE SALUD LORETO - NAUTA"/>
    <x v="0"/>
    <x v="3"/>
    <s v="I-2"/>
    <n v="25574"/>
    <x v="39"/>
    <n v="0"/>
    <n v="21.121899115199998"/>
  </r>
  <r>
    <s v="LORETO"/>
    <s v="NAUTA"/>
    <n v="1714"/>
    <s v="RED DE SALUD LORETO - NAUTA"/>
    <x v="0"/>
    <x v="0"/>
    <s v="I-1"/>
    <n v="25590"/>
    <x v="40"/>
    <n v="13.242307692307694"/>
    <n v="69.985994083199998"/>
  </r>
  <r>
    <s v="LORETO"/>
    <s v="TROMPETEROS"/>
    <n v="1714"/>
    <s v="RED DE SALUD LORETO - NAUTA"/>
    <x v="0"/>
    <x v="2"/>
    <s v="I-1"/>
    <n v="25605"/>
    <x v="41"/>
    <n v="0.75"/>
    <n v="10.590302978541379"/>
  </r>
  <r>
    <s v="LORETO"/>
    <s v="TIGRE"/>
    <n v="1714"/>
    <s v="RED DE SALUD LORETO - NAUTA"/>
    <x v="0"/>
    <x v="1"/>
    <s v="I-1"/>
    <n v="26116"/>
    <x v="42"/>
    <n v="6.5833333333333339"/>
    <n v="10.589905393399919"/>
  </r>
  <r>
    <s v="LORETO"/>
    <s v="NAUTA"/>
    <n v="1714"/>
    <s v="RED DE SALUD LORETO - NAUTA"/>
    <x v="0"/>
    <x v="0"/>
    <s v="I-1"/>
    <n v="26374"/>
    <x v="43"/>
    <n v="5.5010256410256408"/>
    <n v="32.786231462400004"/>
  </r>
  <r>
    <s v="LORETO"/>
    <s v="NAUTA"/>
    <n v="1714"/>
    <s v="RED DE SALUD LORETO - NAUTA"/>
    <x v="0"/>
    <x v="0"/>
    <s v="I-1"/>
    <n v="26611"/>
    <x v="44"/>
    <n v="1.4166666666666667"/>
    <n v="32.786231462400004"/>
  </r>
  <r>
    <s v="LORETO"/>
    <s v="TIGRE"/>
    <n v="1714"/>
    <s v="RED DE SALUD LORETO - NAUTA"/>
    <x v="0"/>
    <x v="1"/>
    <s v="I-1"/>
    <n v="26631"/>
    <x v="45"/>
    <n v="2.2884615384615383"/>
    <n v="7.2508011887999997"/>
  </r>
  <r>
    <s v="LORETO"/>
    <s v="TIGRE"/>
    <n v="1714"/>
    <s v="RED DE SALUD LORETO - NAUTA"/>
    <x v="0"/>
    <x v="1"/>
    <s v="I-1"/>
    <n v="26839"/>
    <x v="46"/>
    <n v="0"/>
    <n v="10.718575670399995"/>
  </r>
  <r>
    <s v="LORETO"/>
    <s v="NAUTA"/>
    <n v="1714"/>
    <s v="RED DE SALUD LORETO - NAUTA"/>
    <x v="0"/>
    <x v="0"/>
    <s v="I-3"/>
    <n v="30800"/>
    <x v="47"/>
    <n v="0"/>
    <n v="11.664332347199998"/>
  </r>
  <r>
    <s v="LORETO"/>
    <s v="NAUTA"/>
    <n v="1714"/>
    <s v="RED DE SALUD LORETO - NAUTA"/>
    <x v="0"/>
    <x v="3"/>
    <s v="I-1"/>
    <n v="30842"/>
    <x v="48"/>
    <n v="0.01"/>
    <n v="0"/>
  </r>
  <r>
    <s v="LORETO"/>
    <s v="URARINAS"/>
    <n v="1714"/>
    <s v="RED DE SALUD LORETO - NAUTA"/>
    <x v="0"/>
    <x v="3"/>
    <s v="I-2"/>
    <n v="31394"/>
    <x v="49"/>
    <n v="0"/>
    <n v="0"/>
  </r>
  <r>
    <s v="LORETO"/>
    <s v="URARINAS"/>
    <n v="1714"/>
    <s v="RED DE SALUD LORETO - NAUTA"/>
    <x v="0"/>
    <x v="3"/>
    <s v="I-2"/>
    <n v="31794"/>
    <x v="50"/>
    <n v="0"/>
    <n v="0"/>
  </r>
  <r>
    <s v="LORETO"/>
    <s v="NAUTA"/>
    <n v="1714"/>
    <s v="RED DE SALUD LORETO - NAUTA"/>
    <x v="0"/>
    <x v="1"/>
    <s v="I-1"/>
    <n v="31817"/>
    <x v="51"/>
    <n v="0"/>
    <n v="16.708367956799993"/>
  </r>
  <r>
    <s v="LORETO"/>
    <s v="PARINARI"/>
    <n v="1714"/>
    <s v="RED DE SALUD LORETO - NAUTA"/>
    <x v="0"/>
    <x v="4"/>
    <s v="I-1"/>
    <n v="32054"/>
    <x v="52"/>
    <n v="0"/>
    <n v="22.067655792000004"/>
  </r>
  <r>
    <s v="LORETO"/>
    <s v="URARINAS"/>
    <n v="1714"/>
    <s v="RED DE SALUD LORETO - NAUTA"/>
    <x v="0"/>
    <x v="3"/>
    <s v="I-2"/>
    <n v="21486"/>
    <x v="53"/>
    <n v="0"/>
    <n v="74.70258111541898"/>
  </r>
  <r>
    <s v="UCAYALI"/>
    <s v="SARAYACU"/>
    <n v="1672"/>
    <s v="SALUD UCAYALI-CONTAMANA"/>
    <x v="1"/>
    <x v="5"/>
    <s v="I-4"/>
    <n v="161"/>
    <x v="54"/>
    <n v="59.293589743589749"/>
    <n v="237.06967365119999"/>
  </r>
  <r>
    <s v="UCAYALI"/>
    <s v="CONTAMANA"/>
    <n v="1672"/>
    <s v="SALUD UCAYALI-CONTAMANA"/>
    <x v="1"/>
    <x v="6"/>
    <s v="I-1"/>
    <n v="163"/>
    <x v="55"/>
    <n v="9.3717948717948723"/>
    <n v="60.213175089599986"/>
  </r>
  <r>
    <s v="UCAYALI"/>
    <s v="CONTAMANA"/>
    <n v="1672"/>
    <s v="SALUD UCAYALI-CONTAMANA"/>
    <x v="1"/>
    <x v="6"/>
    <s v="I-1"/>
    <n v="164"/>
    <x v="56"/>
    <n v="10.621538461538462"/>
    <n v="135.2432047824"/>
  </r>
  <r>
    <s v="UCAYALI"/>
    <s v="CONTAMANA"/>
    <n v="1672"/>
    <s v="SALUD UCAYALI-CONTAMANA"/>
    <x v="1"/>
    <x v="6"/>
    <s v="I-1"/>
    <n v="165"/>
    <x v="57"/>
    <n v="16.153846153846153"/>
    <n v="38.460771523199988"/>
  </r>
  <r>
    <s v="UCAYALI"/>
    <s v="CONTAMANA"/>
    <n v="1672"/>
    <s v="SALUD UCAYALI-CONTAMANA"/>
    <x v="1"/>
    <x v="6"/>
    <s v="I-1"/>
    <n v="166"/>
    <x v="58"/>
    <n v="10.438461538461539"/>
    <n v="18.284629084799995"/>
  </r>
  <r>
    <s v="UCAYALI"/>
    <s v="CONTAMANA"/>
    <n v="1672"/>
    <s v="SALUD UCAYALI-CONTAMANA"/>
    <x v="1"/>
    <x v="6"/>
    <s v="I-1"/>
    <n v="167"/>
    <x v="59"/>
    <n v="2.6282051282051282"/>
    <n v="62.104688443199969"/>
  </r>
  <r>
    <s v="UCAYALI"/>
    <s v="CONTAMANA"/>
    <n v="1672"/>
    <s v="SALUD UCAYALI-CONTAMANA"/>
    <x v="1"/>
    <x v="6"/>
    <s v="I-1"/>
    <n v="168"/>
    <x v="60"/>
    <n v="6.5"/>
    <n v="96.151928808000008"/>
  </r>
  <r>
    <s v="UCAYALI"/>
    <s v="CONTAMANA"/>
    <n v="1672"/>
    <s v="SALUD UCAYALI-CONTAMANA"/>
    <x v="1"/>
    <x v="6"/>
    <s v="I-1"/>
    <n v="169"/>
    <x v="61"/>
    <n v="1.8756410256410256"/>
    <n v="82.911335332799979"/>
  </r>
  <r>
    <s v="UCAYALI"/>
    <s v="INAHUAYA"/>
    <n v="1672"/>
    <s v="SALUD UCAYALI-CONTAMANA"/>
    <x v="1"/>
    <x v="6"/>
    <s v="I-2"/>
    <n v="170"/>
    <x v="62"/>
    <n v="15.317948717948719"/>
    <n v="150.0600593856"/>
  </r>
  <r>
    <s v="UCAYALI"/>
    <s v="PADRE MARQUEZ"/>
    <n v="1672"/>
    <s v="SALUD UCAYALI-CONTAMANA"/>
    <x v="1"/>
    <x v="7"/>
    <s v="I-3"/>
    <n v="171"/>
    <x v="63"/>
    <n v="10.625384615384615"/>
    <n v="125.15513356320001"/>
  </r>
  <r>
    <s v="UCAYALI"/>
    <s v="PADRE MARQUEZ"/>
    <n v="1672"/>
    <s v="SALUD UCAYALI-CONTAMANA"/>
    <x v="1"/>
    <x v="7"/>
    <s v="I-1"/>
    <n v="172"/>
    <x v="64"/>
    <n v="15.375641025641025"/>
    <n v="89.216379844799988"/>
  </r>
  <r>
    <s v="UCAYALI"/>
    <s v="PADRE MARQUEZ"/>
    <n v="1672"/>
    <s v="SALUD UCAYALI-CONTAMANA"/>
    <x v="1"/>
    <x v="7"/>
    <s v="I-1"/>
    <n v="173"/>
    <x v="65"/>
    <n v="17.77948717948718"/>
    <n v="75.345281918400005"/>
  </r>
  <r>
    <s v="UCAYALI"/>
    <s v="PADRE MARQUEZ"/>
    <n v="1672"/>
    <s v="SALUD UCAYALI-CONTAMANA"/>
    <x v="1"/>
    <x v="7"/>
    <s v="I-1"/>
    <n v="174"/>
    <x v="66"/>
    <n v="3.2948717948717952"/>
    <n v="41.928546004800012"/>
  </r>
  <r>
    <s v="UCAYALI"/>
    <s v="PADRE MARQUEZ"/>
    <n v="1672"/>
    <s v="SALUD UCAYALI-CONTAMANA"/>
    <x v="1"/>
    <x v="7"/>
    <s v="I-1"/>
    <n v="175"/>
    <x v="67"/>
    <n v="1.6961538461538463"/>
    <n v="58.32166173600001"/>
  </r>
  <r>
    <s v="UCAYALI"/>
    <s v="PAMPA HERMOSA"/>
    <n v="1672"/>
    <s v="SALUD UCAYALI-CONTAMANA"/>
    <x v="1"/>
    <x v="6"/>
    <s v="I-3"/>
    <n v="176"/>
    <x v="68"/>
    <n v="23.544615384615387"/>
    <n v="342.67916922720008"/>
  </r>
  <r>
    <s v="UCAYALI"/>
    <s v="SARAYACU"/>
    <n v="1672"/>
    <s v="SALUD UCAYALI-CONTAMANA"/>
    <x v="1"/>
    <x v="5"/>
    <s v="I-1"/>
    <n v="177"/>
    <x v="69"/>
    <n v="2.8653846153846154"/>
    <n v="55.48439170559999"/>
  </r>
  <r>
    <s v="UCAYALI"/>
    <s v="SARAYACU"/>
    <n v="1672"/>
    <s v="SALUD UCAYALI-CONTAMANA"/>
    <x v="1"/>
    <x v="5"/>
    <s v="I-1"/>
    <n v="178"/>
    <x v="70"/>
    <n v="8.3012820512820511"/>
    <n v="47.918338291199987"/>
  </r>
  <r>
    <s v="UCAYALI"/>
    <s v="SARAYACU"/>
    <n v="1672"/>
    <s v="SALUD UCAYALI-CONTAMANA"/>
    <x v="1"/>
    <x v="5"/>
    <s v="I-1"/>
    <n v="179"/>
    <x v="71"/>
    <n v="4.9358974358974361"/>
    <n v="44.76581603519999"/>
  </r>
  <r>
    <s v="UCAYALI"/>
    <s v="SARAYACU"/>
    <n v="1672"/>
    <s v="SALUD UCAYALI-CONTAMANA"/>
    <x v="1"/>
    <x v="5"/>
    <s v="I-1"/>
    <n v="180"/>
    <x v="72"/>
    <n v="1.832051282051282"/>
    <n v="63.680949571199989"/>
  </r>
  <r>
    <s v="UCAYALI"/>
    <s v="SARAYACU"/>
    <n v="1672"/>
    <s v="SALUD UCAYALI-CONTAMANA"/>
    <x v="1"/>
    <x v="5"/>
    <s v="I-2"/>
    <n v="181"/>
    <x v="73"/>
    <n v="0.90384615384615385"/>
    <n v="72.823264113600004"/>
  </r>
  <r>
    <s v="UCAYALI"/>
    <s v="SARAYACU"/>
    <n v="1672"/>
    <s v="SALUD UCAYALI-CONTAMANA"/>
    <x v="1"/>
    <x v="5"/>
    <s v="I-3"/>
    <n v="182"/>
    <x v="74"/>
    <n v="17.994871794871795"/>
    <n v="213.74100895680002"/>
  </r>
  <r>
    <s v="UCAYALI"/>
    <s v="SARAYACU"/>
    <n v="1672"/>
    <s v="SALUD UCAYALI-CONTAMANA"/>
    <x v="1"/>
    <x v="5"/>
    <s v="I-1"/>
    <n v="183"/>
    <x v="75"/>
    <n v="17.087179487179487"/>
    <n v="42.559050456000008"/>
  </r>
  <r>
    <s v="UCAYALI"/>
    <s v="SARAYACU"/>
    <n v="1672"/>
    <s v="SALUD UCAYALI-CONTAMANA"/>
    <x v="1"/>
    <x v="5"/>
    <s v="I-1"/>
    <n v="184"/>
    <x v="76"/>
    <n v="9.2884615384615383"/>
    <n v="65.572462924800007"/>
  </r>
  <r>
    <s v="UCAYALI"/>
    <s v="VARGAS GUERRA"/>
    <n v="1672"/>
    <s v="SALUD UCAYALI-CONTAMANA"/>
    <x v="1"/>
    <x v="6"/>
    <s v="I-4"/>
    <n v="185"/>
    <x v="77"/>
    <n v="105.11410256410255"/>
    <n v="593.93519303039989"/>
  </r>
  <r>
    <s v="UCAYALI"/>
    <s v="CONTAMANA"/>
    <n v="1672"/>
    <s v="SALUD UCAYALI-CONTAMANA"/>
    <x v="1"/>
    <x v="6"/>
    <s v="I-1"/>
    <n v="294"/>
    <x v="78"/>
    <n v="9.2692307692307701"/>
    <n v="22.382908017599995"/>
  </r>
  <r>
    <s v="UCAYALI"/>
    <s v="CONTAMANA"/>
    <n v="1672"/>
    <s v="SALUD UCAYALI-CONTAMANA"/>
    <x v="1"/>
    <x v="6"/>
    <s v="I-1"/>
    <n v="295"/>
    <x v="79"/>
    <n v="2"/>
    <n v="18.599881310399997"/>
  </r>
  <r>
    <s v="UCAYALI"/>
    <s v="SARAYACU"/>
    <n v="1672"/>
    <s v="SALUD UCAYALI-CONTAMANA"/>
    <x v="1"/>
    <x v="5"/>
    <s v="I-1"/>
    <n v="296"/>
    <x v="80"/>
    <n v="11.033333333333333"/>
    <n v="92.3689021008"/>
  </r>
  <r>
    <s v="UCAYALI"/>
    <s v="SARAYACU"/>
    <n v="1672"/>
    <s v="SALUD UCAYALI-CONTAMANA"/>
    <x v="1"/>
    <x v="5"/>
    <s v="I-1"/>
    <n v="297"/>
    <x v="81"/>
    <n v="6.7641025641025641"/>
    <n v="97.728189935999993"/>
  </r>
  <r>
    <s v="UCAYALI"/>
    <s v="PAMPA HERMOSA"/>
    <n v="1672"/>
    <s v="SALUD UCAYALI-CONTAMANA"/>
    <x v="1"/>
    <x v="6"/>
    <s v="I-1"/>
    <n v="298"/>
    <x v="82"/>
    <n v="0"/>
    <n v="173.15134990099588"/>
  </r>
  <r>
    <s v="UCAYALI"/>
    <s v="CONTAMANA"/>
    <n v="1672"/>
    <s v="SALUD UCAYALI-CONTAMANA"/>
    <x v="1"/>
    <x v="6"/>
    <s v="I-1"/>
    <n v="6763"/>
    <x v="83"/>
    <n v="1.75"/>
    <n v="75.030029692799999"/>
  </r>
  <r>
    <s v="UCAYALI"/>
    <s v="SARAYACU"/>
    <n v="1672"/>
    <s v="SALUD UCAYALI-CONTAMANA"/>
    <x v="1"/>
    <x v="5"/>
    <s v="I-1"/>
    <n v="6764"/>
    <x v="84"/>
    <n v="7.5728205128205133"/>
    <n v="55.169139479999991"/>
  </r>
  <r>
    <s v="UCAYALI"/>
    <s v="SARAYACU"/>
    <n v="1672"/>
    <s v="SALUD UCAYALI-CONTAMANA"/>
    <x v="1"/>
    <x v="5"/>
    <s v="I-1"/>
    <n v="6964"/>
    <x v="85"/>
    <n v="6.2743589743589743"/>
    <n v="83.226587558399999"/>
  </r>
  <r>
    <s v="UCAYALI"/>
    <s v="PADRE MARQUEZ"/>
    <n v="1672"/>
    <s v="SALUD UCAYALI-CONTAMANA"/>
    <x v="1"/>
    <x v="7"/>
    <s v="I-1"/>
    <n v="7035"/>
    <x v="86"/>
    <n v="1.2666666666666666"/>
    <n v="77.236795272000023"/>
  </r>
  <r>
    <s v="UCAYALI"/>
    <s v="PAMPA HERMOSA"/>
    <n v="1672"/>
    <s v="SALUD UCAYALI-CONTAMANA"/>
    <x v="1"/>
    <x v="6"/>
    <s v="I-2"/>
    <n v="14253"/>
    <x v="87"/>
    <n v="4.3025641025641024"/>
    <n v="82.911335332799979"/>
  </r>
  <r>
    <s v="UCAYALI"/>
    <s v="INAHUAYA"/>
    <n v="1672"/>
    <s v="SALUD UCAYALI-CONTAMANA"/>
    <x v="1"/>
    <x v="6"/>
    <s v="I-1"/>
    <n v="17455"/>
    <x v="88"/>
    <n v="3.1153846153846154"/>
    <n v="29.633709206399999"/>
  </r>
  <r>
    <s v="UCAYALI"/>
    <s v="CONTAMANA"/>
    <n v="1672"/>
    <s v="SALUD UCAYALI-CONTAMANA"/>
    <x v="1"/>
    <x v="6"/>
    <s v="I-3"/>
    <n v="26060"/>
    <x v="89"/>
    <n v="94.927948717948723"/>
    <n v="1127.6572109712001"/>
  </r>
  <r>
    <s v="UCAYALI"/>
    <s v="PAMPA HERMOSA"/>
    <n v="1672"/>
    <s v="SALUD UCAYALI-CONTAMANA"/>
    <x v="1"/>
    <x v="6"/>
    <s v="I-1"/>
    <n v="26297"/>
    <x v="90"/>
    <n v="1.5833333333333333"/>
    <n v="43.189554907199991"/>
  </r>
  <r>
    <s v="UCAYALI"/>
    <s v="PADRE MARQUEZ"/>
    <n v="1672"/>
    <s v="SALUD UCAYALI-CONTAMANA"/>
    <x v="1"/>
    <x v="7"/>
    <s v="I-1"/>
    <n v="26298"/>
    <x v="91"/>
    <n v="0"/>
    <n v="43.189554907199991"/>
  </r>
  <r>
    <s v="UCAYALI"/>
    <s v="CONTAMANA"/>
    <n v="1672"/>
    <s v="SALUD UCAYALI-CONTAMANA"/>
    <x v="1"/>
    <x v="6"/>
    <s v="I-1"/>
    <n v="26486"/>
    <x v="92"/>
    <n v="3.3807692307692307"/>
    <n v="38.776023748800007"/>
  </r>
  <r>
    <s v="UCAYALI"/>
    <s v="CONTAMANA"/>
    <n v="1672"/>
    <s v="SALUD UCAYALI-CONTAMANA"/>
    <x v="1"/>
    <x v="6"/>
    <s v="I-1"/>
    <n v="26487"/>
    <x v="93"/>
    <n v="3.5833333333333335"/>
    <n v="38.145519297599996"/>
  </r>
  <r>
    <s v="UCAYALI"/>
    <s v="SARAYACU"/>
    <n v="1672"/>
    <s v="SALUD UCAYALI-CONTAMANA"/>
    <x v="1"/>
    <x v="5"/>
    <s v="I-1"/>
    <n v="26488"/>
    <x v="94"/>
    <n v="1.75"/>
    <n v="33.731988139199991"/>
  </r>
  <r>
    <s v="UCAYALI"/>
    <s v="CONTAMANA"/>
    <n v="1672"/>
    <s v="SALUD UCAYALI-CONTAMANA"/>
    <x v="1"/>
    <x v="6"/>
    <s v="I-1"/>
    <n v="26489"/>
    <x v="95"/>
    <n v="1.1730769230769231"/>
    <n v="38.145519297599996"/>
  </r>
  <r>
    <s v="UCAYALI"/>
    <s v="VARGAS GUERRA"/>
    <n v="1672"/>
    <s v="SALUD UCAYALI-CONTAMANA"/>
    <x v="1"/>
    <x v="6"/>
    <s v="I-1"/>
    <n v="26490"/>
    <x v="96"/>
    <n v="0.66025641025641024"/>
    <n v="32.786231462400004"/>
  </r>
  <r>
    <s v="UCAYALI"/>
    <s v="CONTAMANA"/>
    <n v="1672"/>
    <s v="SALUD UCAYALI-CONTAMANA"/>
    <x v="1"/>
    <x v="6"/>
    <s v="I-1"/>
    <n v="26496"/>
    <x v="97"/>
    <n v="1.6153846153846154"/>
    <n v="37.199762620799994"/>
  </r>
  <r>
    <s v="UCAYALI"/>
    <s v="CONTAMANA"/>
    <n v="1672"/>
    <s v="SALUD UCAYALI-CONTAMANA"/>
    <x v="1"/>
    <x v="6"/>
    <s v="I-1"/>
    <n v="31146"/>
    <x v="98"/>
    <n v="2.7628205128205128"/>
    <n v="16.708367956799993"/>
  </r>
  <r>
    <s v="UCAYALI"/>
    <s v="PAMPA HERMOSA"/>
    <n v="1672"/>
    <s v="SALUD UCAYALI-CONTAMANA"/>
    <x v="1"/>
    <x v="6"/>
    <s v="I-1"/>
    <n v="31156"/>
    <x v="99"/>
    <n v="0.66666666666666663"/>
    <n v="0"/>
  </r>
  <r>
    <s v="UCAYALI"/>
    <s v="CONTAMANA"/>
    <n v="1672"/>
    <s v="SALUD UCAYALI-CONTAMANA"/>
    <x v="1"/>
    <x v="6"/>
    <s v="I-1"/>
    <n v="31320"/>
    <x v="100"/>
    <n v="0.75"/>
    <n v="16.708367956799993"/>
  </r>
  <r>
    <s v="UCAYALI"/>
    <s v="CONTAMANA"/>
    <n v="1672"/>
    <s v="SALUD UCAYALI-CONTAMANA"/>
    <x v="1"/>
    <x v="6"/>
    <s v="I-1"/>
    <n v="31356"/>
    <x v="101"/>
    <n v="0.93333333333333324"/>
    <n v="21.752403566400002"/>
  </r>
  <r>
    <s v="UCAYALI"/>
    <s v="PAMPA HERMOSA"/>
    <n v="1672"/>
    <s v="SALUD UCAYALI-CONTAMANA"/>
    <x v="1"/>
    <x v="6"/>
    <s v="I-1"/>
    <n v="31540"/>
    <x v="102"/>
    <n v="0"/>
    <n v="19.860890212799994"/>
  </r>
  <r>
    <s v="UCAYALI"/>
    <s v="PADRE MARQUEZ"/>
    <n v="1672"/>
    <s v="SALUD UCAYALI-CONTAMANA"/>
    <x v="1"/>
    <x v="7"/>
    <s v="I-1"/>
    <n v="31639"/>
    <x v="103"/>
    <n v="0"/>
    <n v="21.121899115199998"/>
  </r>
  <r>
    <s v="UCAYALI"/>
    <s v="CONTAMANA"/>
    <n v="1672"/>
    <s v="SALUD UCAYALI-CONTAMANA"/>
    <x v="1"/>
    <x v="6"/>
    <s v="I-1"/>
    <n v="31703"/>
    <x v="104"/>
    <n v="1.5576923076923077"/>
    <n v="15.132106828799996"/>
  </r>
  <r>
    <s v="UCAYALI"/>
    <s v="CONTAMANA"/>
    <n v="1672"/>
    <s v="SALUD UCAYALI-CONTAMANA"/>
    <x v="1"/>
    <x v="6"/>
    <s v="I-3"/>
    <n v="31810"/>
    <x v="105"/>
    <n v="0"/>
    <n v="152.89732941600005"/>
  </r>
  <r>
    <s v="UCAYALI"/>
    <s v="SARAYACU"/>
    <n v="1672"/>
    <s v="SALUD UCAYALI-CONTAMANA"/>
    <x v="1"/>
    <x v="5"/>
    <s v="I-1"/>
    <n v="31825"/>
    <x v="106"/>
    <n v="2.8333333333333335"/>
    <n v="29.003204755199999"/>
  </r>
  <r>
    <s v="UCAYALI"/>
    <s v="CONTAMANA"/>
    <n v="1672"/>
    <s v="SALUD UCAYALI-CONTAMANA"/>
    <x v="2"/>
    <x v="8"/>
    <s v="II-1"/>
    <n v="162"/>
    <x v="107"/>
    <n v="40.092307692307692"/>
    <n v="0"/>
  </r>
  <r>
    <s v="ALTO AMAZONAS"/>
    <s v="YURIMAGUAS"/>
    <n v="1407"/>
    <s v="HOSPITAL SANTA GEMA DE YURIMAGUAS"/>
    <x v="2"/>
    <x v="8"/>
    <s v="II-2"/>
    <n v="210"/>
    <x v="108"/>
    <n v="226.70179487179487"/>
    <n v="0"/>
  </r>
  <r>
    <s v="ALTO AMAZONAS"/>
    <s v="LAGUNAS"/>
    <n v="1391"/>
    <s v="GOB. REG.LORETO – RED DE SALUD DATEM DEL MARAÑON"/>
    <x v="3"/>
    <x v="9"/>
    <s v="I-1"/>
    <n v="198"/>
    <x v="109"/>
    <n v="7.9833333333333334"/>
    <n v="87.955370942399995"/>
  </r>
  <r>
    <s v="DATEM DEL MARAÑON"/>
    <s v="BARRANCA"/>
    <n v="1391"/>
    <s v="GOB. REG.LORETO – RED DE SALUD DATEM DEL MARAÑON"/>
    <x v="3"/>
    <x v="9"/>
    <s v="I-4"/>
    <n v="235"/>
    <x v="110"/>
    <n v="83.838461538461544"/>
    <n v="480.12913958879994"/>
  </r>
  <r>
    <s v="DATEM DEL MARAÑON"/>
    <s v="BARRANCA"/>
    <n v="1391"/>
    <s v="GOB. REG.LORETO – RED DE SALUD DATEM DEL MARAÑON"/>
    <x v="3"/>
    <x v="9"/>
    <s v="I-1"/>
    <n v="236"/>
    <x v="111"/>
    <n v="8.4794871794871796"/>
    <n v="52.016617223999994"/>
  </r>
  <r>
    <s v="DATEM DEL MARAÑON"/>
    <s v="BARRANCA"/>
    <n v="1391"/>
    <s v="GOB. REG.LORETO – RED DE SALUD DATEM DEL MARAÑON"/>
    <x v="3"/>
    <x v="9"/>
    <s v="I-1"/>
    <n v="237"/>
    <x v="112"/>
    <n v="2.8692307692307693"/>
    <n v="101.1959644176"/>
  </r>
  <r>
    <s v="DATEM DEL MARAÑON"/>
    <s v="BARRANCA"/>
    <n v="1391"/>
    <s v="GOB. REG.LORETO – RED DE SALUD DATEM DEL MARAÑON"/>
    <x v="3"/>
    <x v="9"/>
    <s v="I-1"/>
    <n v="238"/>
    <x v="113"/>
    <n v="4.9705128205128215"/>
    <n v="110.02302673440002"/>
  </r>
  <r>
    <s v="DATEM DEL MARAÑON"/>
    <s v="BARRANCA"/>
    <n v="1391"/>
    <s v="GOB. REG.LORETO – RED DE SALUD DATEM DEL MARAÑON"/>
    <x v="3"/>
    <x v="9"/>
    <s v="I-1"/>
    <n v="239"/>
    <x v="114"/>
    <n v="0"/>
    <n v="55.169139479999991"/>
  </r>
  <r>
    <s v="DATEM DEL MARAÑON"/>
    <s v="CAHUAPANAS"/>
    <n v="1391"/>
    <s v="GOB. REG.LORETO – RED DE SALUD DATEM DEL MARAÑON"/>
    <x v="3"/>
    <x v="10"/>
    <s v="I-2"/>
    <n v="240"/>
    <x v="115"/>
    <n v="10.746153846153847"/>
    <n v="153.84308609279995"/>
  </r>
  <r>
    <s v="DATEM DEL MARAÑON"/>
    <s v="CAHUAPANAS"/>
    <n v="1391"/>
    <s v="GOB. REG.LORETO – RED DE SALUD DATEM DEL MARAÑON"/>
    <x v="3"/>
    <x v="10"/>
    <s v="I-1"/>
    <n v="241"/>
    <x v="116"/>
    <n v="11.912820512820513"/>
    <n v="108.76201783200001"/>
  </r>
  <r>
    <s v="DATEM DEL MARAÑON"/>
    <s v="CAHUAPANAS"/>
    <n v="1391"/>
    <s v="GOB. REG.LORETO – RED DE SALUD DATEM DEL MARAÑON"/>
    <x v="3"/>
    <x v="10"/>
    <s v="I-1"/>
    <n v="242"/>
    <x v="117"/>
    <n v="0.66666666666666663"/>
    <n v="66.833471827199972"/>
  </r>
  <r>
    <s v="DATEM DEL MARAÑON"/>
    <s v="CAHUAPANAS"/>
    <n v="1391"/>
    <s v="GOB. REG.LORETO – RED DE SALUD DATEM DEL MARAÑON"/>
    <x v="3"/>
    <x v="10"/>
    <s v="I-1"/>
    <n v="243"/>
    <x v="118"/>
    <n v="2.0576923076923075"/>
    <n v="100.88071219199999"/>
  </r>
  <r>
    <s v="DATEM DEL MARAÑON"/>
    <s v="CAHUAPANAS"/>
    <n v="1391"/>
    <s v="GOB. REG.LORETO – RED DE SALUD DATEM DEL MARAÑON"/>
    <x v="3"/>
    <x v="10"/>
    <s v="I-1"/>
    <n v="244"/>
    <x v="119"/>
    <n v="0"/>
    <n v="135.55845700800003"/>
  </r>
  <r>
    <s v="DATEM DEL MARAÑON"/>
    <s v="CAHUAPANAS"/>
    <n v="1391"/>
    <s v="GOB. REG.LORETO – RED DE SALUD DATEM DEL MARAÑON"/>
    <x v="3"/>
    <x v="9"/>
    <s v="I-1"/>
    <n v="245"/>
    <x v="120"/>
    <n v="8.3538461538461526"/>
    <n v="47.603086065600003"/>
  </r>
  <r>
    <s v="DATEM DEL MARAÑON"/>
    <s v="MANSERICHE"/>
    <n v="1391"/>
    <s v="GOB. REG.LORETO – RED DE SALUD DATEM DEL MARAÑON"/>
    <x v="3"/>
    <x v="11"/>
    <s v="I-3"/>
    <n v="246"/>
    <x v="121"/>
    <n v="10.384615384615385"/>
    <n v="195.77163209760002"/>
  </r>
  <r>
    <s v="DATEM DEL MARAÑON"/>
    <s v="MANSERICHE"/>
    <n v="1391"/>
    <s v="GOB. REG.LORETO – RED DE SALUD DATEM DEL MARAÑON"/>
    <x v="3"/>
    <x v="11"/>
    <s v="I-1"/>
    <n v="247"/>
    <x v="122"/>
    <n v="13.167948717948716"/>
    <n v="91.738397649600017"/>
  </r>
  <r>
    <s v="DATEM DEL MARAÑON"/>
    <s v="MANSERICHE"/>
    <n v="1391"/>
    <s v="GOB. REG.LORETO – RED DE SALUD DATEM DEL MARAÑON"/>
    <x v="3"/>
    <x v="11"/>
    <s v="I-1"/>
    <n v="248"/>
    <x v="123"/>
    <n v="0.30769230769230771"/>
    <n v="96.467181033600028"/>
  </r>
  <r>
    <s v="DATEM DEL MARAÑON"/>
    <s v="MANSERICHE"/>
    <n v="1391"/>
    <s v="GOB. REG.LORETO – RED DE SALUD DATEM DEL MARAÑON"/>
    <x v="3"/>
    <x v="11"/>
    <s v="I-2"/>
    <n v="249"/>
    <x v="124"/>
    <n v="3.9974358974358974"/>
    <n v="81.965578656000019"/>
  </r>
  <r>
    <s v="DATEM DEL MARAÑON"/>
    <s v="MANSERICHE"/>
    <n v="1391"/>
    <s v="GOB. REG.LORETO – RED DE SALUD DATEM DEL MARAÑON"/>
    <x v="3"/>
    <x v="11"/>
    <s v="I-2"/>
    <n v="250"/>
    <x v="125"/>
    <n v="2.4938461538461536"/>
    <n v="71.247002985599991"/>
  </r>
  <r>
    <s v="DATEM DEL MARAÑON"/>
    <s v="MORONA"/>
    <n v="1391"/>
    <s v="GOB. REG.LORETO – RED DE SALUD DATEM DEL MARAÑON"/>
    <x v="3"/>
    <x v="12"/>
    <s v="I-2"/>
    <n v="251"/>
    <x v="126"/>
    <n v="5.7615384615384615"/>
    <n v="130.5144213984"/>
  </r>
  <r>
    <s v="DATEM DEL MARAÑON"/>
    <s v="MORONA"/>
    <n v="1391"/>
    <s v="GOB. REG.LORETO – RED DE SALUD DATEM DEL MARAÑON"/>
    <x v="3"/>
    <x v="12"/>
    <s v="I-1"/>
    <n v="252"/>
    <x v="127"/>
    <n v="0"/>
    <n v="110.96878341119998"/>
  </r>
  <r>
    <s v="DATEM DEL MARAÑON"/>
    <s v="MORONA"/>
    <n v="1391"/>
    <s v="GOB. REG.LORETO – RED DE SALUD DATEM DEL MARAÑON"/>
    <x v="3"/>
    <x v="12"/>
    <s v="I-1"/>
    <n v="253"/>
    <x v="128"/>
    <n v="0"/>
    <n v="80.704569753599998"/>
  </r>
  <r>
    <s v="DATEM DEL MARAÑON"/>
    <s v="MORONA"/>
    <n v="1391"/>
    <s v="GOB. REG.LORETO – RED DE SALUD DATEM DEL MARAÑON"/>
    <x v="3"/>
    <x v="12"/>
    <s v="I-1"/>
    <n v="254"/>
    <x v="129"/>
    <n v="0.91666666666666663"/>
    <n v="84.802848686400012"/>
  </r>
  <r>
    <s v="DATEM DEL MARAÑON"/>
    <s v="MORONA"/>
    <n v="1391"/>
    <s v="GOB. REG.LORETO – RED DE SALUD DATEM DEL MARAÑON"/>
    <x v="3"/>
    <x v="12"/>
    <s v="I-1"/>
    <n v="255"/>
    <x v="130"/>
    <n v="2.6"/>
    <n v="84.802848686400012"/>
  </r>
  <r>
    <s v="DATEM DEL MARAÑON"/>
    <s v="MORONA"/>
    <n v="1391"/>
    <s v="GOB. REG.LORETO – RED DE SALUD DATEM DEL MARAÑON"/>
    <x v="3"/>
    <x v="12"/>
    <s v="I-1"/>
    <n v="256"/>
    <x v="131"/>
    <n v="0.5"/>
    <n v="92.684154326399977"/>
  </r>
  <r>
    <s v="DATEM DEL MARAÑON"/>
    <s v="MORONA"/>
    <n v="1391"/>
    <s v="GOB. REG.LORETO – RED DE SALUD DATEM DEL MARAÑON"/>
    <x v="3"/>
    <x v="12"/>
    <s v="I-1"/>
    <n v="257"/>
    <x v="132"/>
    <n v="3.9230769230769234"/>
    <n v="84.802848686400012"/>
  </r>
  <r>
    <s v="DATEM DEL MARAÑON"/>
    <s v="ANDOAS"/>
    <n v="1391"/>
    <s v="GOB. REG.LORETO – RED DE SALUD DATEM DEL MARAÑON"/>
    <x v="3"/>
    <x v="13"/>
    <s v="I-4"/>
    <n v="258"/>
    <x v="133"/>
    <n v="3.3974358974358974"/>
    <n v="98.358694387199989"/>
  </r>
  <r>
    <s v="DATEM DEL MARAÑON"/>
    <s v="ANDOAS"/>
    <n v="1391"/>
    <s v="GOB. REG.LORETO – RED DE SALUD DATEM DEL MARAÑON"/>
    <x v="3"/>
    <x v="13"/>
    <s v="I-1"/>
    <n v="259"/>
    <x v="134"/>
    <n v="0"/>
    <n v="191.35810093919994"/>
  </r>
  <r>
    <s v="DATEM DEL MARAÑON"/>
    <s v="ANDOAS"/>
    <n v="1391"/>
    <s v="GOB. REG.LORETO – RED DE SALUD DATEM DEL MARAÑON"/>
    <x v="3"/>
    <x v="13"/>
    <s v="I-2"/>
    <n v="260"/>
    <x v="135"/>
    <n v="9.0179487179487179"/>
    <n v="145.96178045280004"/>
  </r>
  <r>
    <s v="DATEM DEL MARAÑON"/>
    <s v="PASTAZA"/>
    <n v="1391"/>
    <s v="GOB. REG.LORETO – RED DE SALUD DATEM DEL MARAÑON"/>
    <x v="3"/>
    <x v="14"/>
    <s v="I-2"/>
    <n v="261"/>
    <x v="136"/>
    <n v="0.62820512820512819"/>
    <n v="41.298041553599994"/>
  </r>
  <r>
    <s v="DATEM DEL MARAÑON"/>
    <s v="PASTAZA"/>
    <n v="1391"/>
    <s v="GOB. REG.LORETO – RED DE SALUD DATEM DEL MARAÑON"/>
    <x v="3"/>
    <x v="14"/>
    <s v="I-2"/>
    <n v="262"/>
    <x v="137"/>
    <n v="0"/>
    <n v="60.528427315199984"/>
  </r>
  <r>
    <s v="DATEM DEL MARAÑON"/>
    <s v="ANDOAS"/>
    <n v="1391"/>
    <s v="GOB. REG.LORETO – RED DE SALUD DATEM DEL MARAÑON"/>
    <x v="3"/>
    <x v="13"/>
    <s v="I-1"/>
    <n v="263"/>
    <x v="138"/>
    <n v="1"/>
    <n v="92.3689021008"/>
  </r>
  <r>
    <s v="DATEM DEL MARAÑON"/>
    <s v="ANDOAS"/>
    <n v="1391"/>
    <s v="GOB. REG.LORETO – RED DE SALUD DATEM DEL MARAÑON"/>
    <x v="3"/>
    <x v="13"/>
    <s v="I-2"/>
    <n v="264"/>
    <x v="139"/>
    <n v="0.57051282051282048"/>
    <n v="105.29424335040001"/>
  </r>
  <r>
    <s v="DATEM DEL MARAÑON"/>
    <s v="ANDOAS"/>
    <n v="1391"/>
    <s v="GOB. REG.LORETO – RED DE SALUD DATEM DEL MARAÑON"/>
    <x v="3"/>
    <x v="13"/>
    <s v="I-1"/>
    <n v="265"/>
    <x v="140"/>
    <n v="2.85"/>
    <n v="95.206172131200006"/>
  </r>
  <r>
    <s v="DATEM DEL MARAÑON"/>
    <s v="PASTAZA"/>
    <n v="1391"/>
    <s v="GOB. REG.LORETO – RED DE SALUD DATEM DEL MARAÑON"/>
    <x v="3"/>
    <x v="14"/>
    <s v="I-1"/>
    <n v="266"/>
    <x v="141"/>
    <n v="1.4166666666666667"/>
    <n v="22.698160243199997"/>
  </r>
  <r>
    <s v="DATEM DEL MARAÑON"/>
    <s v="PASTAZA"/>
    <n v="1391"/>
    <s v="GOB. REG.LORETO – RED DE SALUD DATEM DEL MARAÑON"/>
    <x v="3"/>
    <x v="14"/>
    <s v="I-2"/>
    <n v="267"/>
    <x v="142"/>
    <n v="0.25"/>
    <n v="20.491394664000005"/>
  </r>
  <r>
    <s v="DATEM DEL MARAÑON"/>
    <s v="PASTAZA"/>
    <n v="1391"/>
    <s v="GOB. REG.LORETO – RED DE SALUD DATEM DEL MARAÑON"/>
    <x v="3"/>
    <x v="14"/>
    <s v="I-3"/>
    <n v="268"/>
    <x v="143"/>
    <n v="27.938461538461539"/>
    <n v="225.40534130399999"/>
  </r>
  <r>
    <s v="DATEM DEL MARAÑON"/>
    <s v="PASTAZA"/>
    <n v="1391"/>
    <s v="GOB. REG.LORETO – RED DE SALUD DATEM DEL MARAÑON"/>
    <x v="3"/>
    <x v="14"/>
    <s v="I-1"/>
    <n v="269"/>
    <x v="144"/>
    <n v="1.0102564102564104"/>
    <n v="34.047240364800004"/>
  </r>
  <r>
    <s v="DATEM DEL MARAÑON"/>
    <s v="MANSERICHE"/>
    <n v="1391"/>
    <s v="GOB. REG.LORETO – RED DE SALUD DATEM DEL MARAÑON"/>
    <x v="3"/>
    <x v="11"/>
    <s v="I-1"/>
    <n v="305"/>
    <x v="145"/>
    <n v="2.1538461538461537"/>
    <n v="81.335074204800009"/>
  </r>
  <r>
    <s v="DATEM DEL MARAÑON"/>
    <s v="ANDOAS"/>
    <n v="1391"/>
    <s v="GOB. REG.LORETO – RED DE SALUD DATEM DEL MARAÑON"/>
    <x v="3"/>
    <x v="13"/>
    <s v="I-1"/>
    <n v="307"/>
    <x v="146"/>
    <n v="0"/>
    <n v="107.81626115519998"/>
  </r>
  <r>
    <s v="DATEM DEL MARAÑON"/>
    <s v="BARRANCA"/>
    <n v="1391"/>
    <s v="GOB. REG.LORETO – RED DE SALUD DATEM DEL MARAÑON"/>
    <x v="3"/>
    <x v="9"/>
    <s v="I-1"/>
    <n v="6687"/>
    <x v="147"/>
    <n v="3.023076923076923"/>
    <n v="109.39252228320002"/>
  </r>
  <r>
    <s v="DATEM DEL MARAÑON"/>
    <s v="MANSERICHE"/>
    <n v="1391"/>
    <s v="GOB. REG.LORETO – RED DE SALUD DATEM DEL MARAÑON"/>
    <x v="3"/>
    <x v="11"/>
    <s v="I-1"/>
    <n v="6688"/>
    <x v="148"/>
    <n v="2"/>
    <n v="58.952166187199992"/>
  </r>
  <r>
    <s v="ALTO AMAZONAS"/>
    <s v="JEBEROS"/>
    <n v="1391"/>
    <s v="GOB. REG.LORETO – RED DE SALUD DATEM DEL MARAÑON"/>
    <x v="3"/>
    <x v="9"/>
    <s v="I-1"/>
    <n v="6729"/>
    <x v="149"/>
    <n v="1.4794871794871796"/>
    <n v="29.318456980799994"/>
  </r>
  <r>
    <s v="DATEM DEL MARAÑON"/>
    <s v="MANSERICHE"/>
    <n v="1391"/>
    <s v="GOB. REG.LORETO – RED DE SALUD DATEM DEL MARAÑON"/>
    <x v="3"/>
    <x v="11"/>
    <s v="I-1"/>
    <n v="6730"/>
    <x v="150"/>
    <n v="3.1692307692307691"/>
    <n v="33.101483688000009"/>
  </r>
  <r>
    <s v="DATEM DEL MARAÑON"/>
    <s v="MANSERICHE"/>
    <n v="1391"/>
    <s v="GOB. REG.LORETO – RED DE SALUD DATEM DEL MARAÑON"/>
    <x v="3"/>
    <x v="11"/>
    <s v="I-3"/>
    <n v="6731"/>
    <x v="151"/>
    <n v="32.668717948717948"/>
    <n v="48.864094967999996"/>
  </r>
  <r>
    <s v="DATEM DEL MARAÑON"/>
    <s v="PASTAZA"/>
    <n v="1391"/>
    <s v="GOB. REG.LORETO – RED DE SALUD DATEM DEL MARAÑON"/>
    <x v="3"/>
    <x v="14"/>
    <s v="I-1"/>
    <n v="6740"/>
    <x v="152"/>
    <n v="1.2243589743589745"/>
    <n v="22.698160243199997"/>
  </r>
  <r>
    <s v="DATEM DEL MARAÑON"/>
    <s v="BARRANCA"/>
    <n v="1391"/>
    <s v="GOB. REG.LORETO – RED DE SALUD DATEM DEL MARAÑON"/>
    <x v="3"/>
    <x v="9"/>
    <s v="I-1"/>
    <n v="6765"/>
    <x v="153"/>
    <n v="3.7115384615384617"/>
    <n v="28.372700304000006"/>
  </r>
  <r>
    <s v="DATEM DEL MARAÑON"/>
    <s v="MORONA"/>
    <n v="1391"/>
    <s v="GOB. REG.LORETO – RED DE SALUD DATEM DEL MARAÑON"/>
    <x v="3"/>
    <x v="12"/>
    <s v="I-1"/>
    <n v="6826"/>
    <x v="154"/>
    <n v="0.25"/>
    <n v="63.680949571199989"/>
  </r>
  <r>
    <s v="DATEM DEL MARAÑON"/>
    <s v="CAHUAPANAS"/>
    <n v="1391"/>
    <s v="GOB. REG.LORETO – RED DE SALUD DATEM DEL MARAÑON"/>
    <x v="3"/>
    <x v="10"/>
    <s v="I-1"/>
    <n v="6847"/>
    <x v="155"/>
    <n v="8.3333333333333329E-2"/>
    <n v="34.047240364800004"/>
  </r>
  <r>
    <s v="DATEM DEL MARAÑON"/>
    <s v="MORONA"/>
    <n v="1391"/>
    <s v="GOB. REG.LORETO – RED DE SALUD DATEM DEL MARAÑON"/>
    <x v="3"/>
    <x v="12"/>
    <s v="I-1"/>
    <n v="7014"/>
    <x v="156"/>
    <n v="1.6"/>
    <n v="49.179347193599995"/>
  </r>
  <r>
    <s v="DATEM DEL MARAÑON"/>
    <s v="PASTAZA"/>
    <n v="1391"/>
    <s v="GOB. REG.LORETO – RED DE SALUD DATEM DEL MARAÑON"/>
    <x v="3"/>
    <x v="14"/>
    <s v="I-1"/>
    <n v="11690"/>
    <x v="157"/>
    <n v="1.3076923076923077"/>
    <n v="41.298041553599994"/>
  </r>
  <r>
    <s v="DATEM DEL MARAÑON"/>
    <s v="MORONA"/>
    <n v="1391"/>
    <s v="GOB. REG.LORETO – RED DE SALUD DATEM DEL MARAÑON"/>
    <x v="3"/>
    <x v="12"/>
    <s v="I-1"/>
    <n v="11691"/>
    <x v="158"/>
    <n v="0"/>
    <n v="93.945163228799984"/>
  </r>
  <r>
    <s v="DATEM DEL MARAÑON"/>
    <s v="PASTAZA"/>
    <n v="1391"/>
    <s v="GOB. REG.LORETO – RED DE SALUD DATEM DEL MARAÑON"/>
    <x v="3"/>
    <x v="14"/>
    <s v="I-1"/>
    <n v="15140"/>
    <x v="159"/>
    <n v="0"/>
    <n v="30.579465883200005"/>
  </r>
  <r>
    <s v="DATEM DEL MARAÑON"/>
    <s v="MORONA"/>
    <n v="1391"/>
    <s v="GOB. REG.LORETO – RED DE SALUD DATEM DEL MARAÑON"/>
    <x v="3"/>
    <x v="12"/>
    <s v="I-1"/>
    <n v="24414"/>
    <x v="160"/>
    <n v="5"/>
    <n v="0"/>
  </r>
  <r>
    <s v="DATEM DEL MARAÑON"/>
    <s v="MANSERICHE"/>
    <n v="1391"/>
    <s v="GOB. REG.LORETO – RED DE SALUD DATEM DEL MARAÑON"/>
    <x v="3"/>
    <x v="11"/>
    <s v="I-2"/>
    <n v="25127"/>
    <x v="161"/>
    <n v="0.46153846153846156"/>
    <n v="12.925341249599997"/>
  </r>
  <r>
    <s v="DATEM DEL MARAÑON"/>
    <s v="MANSERICHE"/>
    <n v="1391"/>
    <s v="GOB. REG.LORETO – RED DE SALUD DATEM DEL MARAÑON"/>
    <x v="3"/>
    <x v="11"/>
    <s v="I-1"/>
    <n v="26287"/>
    <x v="162"/>
    <n v="0.66025641025641035"/>
    <n v="10.718575670399995"/>
  </r>
  <r>
    <s v="DATEM DEL MARAÑON"/>
    <s v="MANSERICHE"/>
    <n v="1391"/>
    <s v="GOB. REG.LORETO – RED DE SALUD DATEM DEL MARAÑON"/>
    <x v="3"/>
    <x v="11"/>
    <s v="I-1"/>
    <n v="26740"/>
    <x v="163"/>
    <n v="5.7628205128205128"/>
    <n v="12.294836798399999"/>
  </r>
  <r>
    <s v="DATEM DEL MARAÑON"/>
    <s v="MANSERICHE"/>
    <n v="1391"/>
    <s v="GOB. REG.LORETO – RED DE SALUD DATEM DEL MARAÑON"/>
    <x v="3"/>
    <x v="11"/>
    <s v="I-1"/>
    <n v="26741"/>
    <x v="164"/>
    <n v="19.084358974358974"/>
    <n v="13.871097926399997"/>
  </r>
  <r>
    <s v="DATEM DEL MARAÑON"/>
    <s v="BARRANCA"/>
    <n v="1391"/>
    <s v="GOB. REG.LORETO – RED DE SALUD DATEM DEL MARAÑON"/>
    <x v="3"/>
    <x v="9"/>
    <s v="I-3"/>
    <n v="27082"/>
    <x v="165"/>
    <n v="0"/>
    <n v="65.572462924800007"/>
  </r>
  <r>
    <s v="DATEM DEL MARAÑON"/>
    <s v="PASTAZA"/>
    <n v="1391"/>
    <s v="GOB. REG.LORETO – RED DE SALUD DATEM DEL MARAÑON"/>
    <x v="3"/>
    <x v="14"/>
    <s v="I-1"/>
    <n v="29012"/>
    <x v="166"/>
    <n v="7.6923076923076927E-2"/>
    <n v="16.393115731200002"/>
  </r>
  <r>
    <s v="DATEM DEL MARAÑON"/>
    <s v="PASTAZA"/>
    <n v="1391"/>
    <s v="GOB. REG.LORETO – RED DE SALUD DATEM DEL MARAÑON"/>
    <x v="3"/>
    <x v="14"/>
    <s v="I-1"/>
    <n v="29013"/>
    <x v="167"/>
    <n v="0"/>
    <n v="18.915133535999999"/>
  </r>
  <r>
    <s v="DATEM DEL MARAÑON"/>
    <s v="PASTAZA"/>
    <n v="1391"/>
    <s v="GOB. REG.LORETO – RED DE SALUD DATEM DEL MARAÑON"/>
    <x v="3"/>
    <x v="14"/>
    <s v="I-1"/>
    <n v="29014"/>
    <x v="168"/>
    <n v="0"/>
    <n v="18.915133535999999"/>
  </r>
  <r>
    <s v="DATEM DEL MARAÑON"/>
    <s v="MORONA"/>
    <n v="1391"/>
    <s v="GOB. REG.LORETO – RED DE SALUD DATEM DEL MARAÑON"/>
    <x v="3"/>
    <x v="12"/>
    <s v="I-1"/>
    <n v="30202"/>
    <x v="169"/>
    <n v="0"/>
    <n v="0"/>
  </r>
  <r>
    <s v="DATEM DEL MARAÑON"/>
    <s v="ANDOAS"/>
    <n v="1391"/>
    <s v="GOB. REG.LORETO – RED DE SALUD DATEM DEL MARAÑON"/>
    <x v="3"/>
    <x v="13"/>
    <s v="I-1"/>
    <n v="30205"/>
    <x v="170"/>
    <n v="0"/>
    <n v="0"/>
  </r>
  <r>
    <s v="DATEM DEL MARAÑON"/>
    <s v="ANDOAS"/>
    <n v="1391"/>
    <s v="GOB. REG.LORETO – RED DE SALUD DATEM DEL MARAÑON"/>
    <x v="3"/>
    <x v="13"/>
    <s v="I-1"/>
    <n v="30509"/>
    <x v="171"/>
    <n v="0"/>
    <n v="23.643916920000002"/>
  </r>
  <r>
    <s v="MAYNAS"/>
    <s v="PUNCHANA"/>
    <n v="874"/>
    <s v="HOSPITAL REGIONAL LORETO"/>
    <x v="2"/>
    <x v="8"/>
    <s v="III-1"/>
    <n v="3"/>
    <x v="172"/>
    <n v="213.87769230769231"/>
    <n v="0"/>
  </r>
  <r>
    <s v="MAYNAS"/>
    <s v="IQUITOS"/>
    <n v="872"/>
    <s v="HOSPITAL DE APOYO IQUITOS"/>
    <x v="2"/>
    <x v="8"/>
    <s v="II-2"/>
    <n v="1"/>
    <x v="173"/>
    <n v="146.45179487179487"/>
    <n v="0"/>
  </r>
  <r>
    <s v="ALTO AMAZONAS"/>
    <s v="BALSAPUERTO"/>
    <n v="871"/>
    <s v="SALUD YURIMAGUAS"/>
    <x v="4"/>
    <x v="15"/>
    <s v="I-3"/>
    <n v="186"/>
    <x v="174"/>
    <n v="28.233333333333334"/>
    <n v="147.85329380639996"/>
  </r>
  <r>
    <s v="ALTO AMAZONAS"/>
    <s v="BALSAPUERTO"/>
    <n v="871"/>
    <s v="SALUD YURIMAGUAS"/>
    <x v="4"/>
    <x v="15"/>
    <s v="I-4"/>
    <n v="187"/>
    <x v="175"/>
    <n v="35.163333333333327"/>
    <n v="293.18456980800005"/>
  </r>
  <r>
    <s v="ALTO AMAZONAS"/>
    <s v="BALSAPUERTO"/>
    <n v="871"/>
    <s v="SALUD YURIMAGUAS"/>
    <x v="4"/>
    <x v="15"/>
    <s v="I-1"/>
    <n v="188"/>
    <x v="176"/>
    <n v="0.85"/>
    <n v="58.006409510399997"/>
  </r>
  <r>
    <s v="ALTO AMAZONAS"/>
    <s v="BALSAPUERTO"/>
    <n v="871"/>
    <s v="SALUD YURIMAGUAS"/>
    <x v="4"/>
    <x v="15"/>
    <s v="I-1"/>
    <n v="189"/>
    <x v="177"/>
    <n v="3.05"/>
    <n v="122.948367984"/>
  </r>
  <r>
    <s v="ALTO AMAZONAS"/>
    <s v="BALSAPUERTO"/>
    <n v="871"/>
    <s v="SALUD YURIMAGUAS"/>
    <x v="4"/>
    <x v="15"/>
    <s v="I-1"/>
    <n v="190"/>
    <x v="178"/>
    <n v="2.7666666666666666"/>
    <n v="52.962373900800003"/>
  </r>
  <r>
    <s v="ALTO AMAZONAS"/>
    <s v="JEBEROS"/>
    <n v="871"/>
    <s v="SALUD YURIMAGUAS"/>
    <x v="4"/>
    <x v="16"/>
    <s v="I-3"/>
    <n v="191"/>
    <x v="179"/>
    <n v="29.173076923076923"/>
    <n v="244.63572706560004"/>
  </r>
  <r>
    <s v="ALTO AMAZONAS"/>
    <s v="JEBEROS"/>
    <n v="871"/>
    <s v="SALUD YURIMAGUAS"/>
    <x v="4"/>
    <x v="16"/>
    <s v="I-1"/>
    <n v="192"/>
    <x v="180"/>
    <n v="2.2166666666666663"/>
    <n v="86.694362040000016"/>
  </r>
  <r>
    <s v="ALTO AMAZONAS"/>
    <s v="LAGUNAS"/>
    <n v="871"/>
    <s v="SALUD YURIMAGUAS"/>
    <x v="4"/>
    <x v="17"/>
    <s v="I-4"/>
    <n v="193"/>
    <x v="181"/>
    <n v="50.320512820512818"/>
    <n v="116.01281902079999"/>
  </r>
  <r>
    <s v="ALTO AMAZONAS"/>
    <s v="LAGUNAS"/>
    <n v="871"/>
    <s v="SALUD YURIMAGUAS"/>
    <x v="4"/>
    <x v="17"/>
    <s v="I-1"/>
    <n v="194"/>
    <x v="182"/>
    <n v="4.1769230769230763"/>
    <n v="6.7982071804485171"/>
  </r>
  <r>
    <s v="ALTO AMAZONAS"/>
    <s v="LAGUNAS"/>
    <n v="871"/>
    <s v="SALUD YURIMAGUAS"/>
    <x v="4"/>
    <x v="17"/>
    <s v="I-1"/>
    <n v="195"/>
    <x v="183"/>
    <n v="6.9076923076923071"/>
    <n v="9.7112878462891263"/>
  </r>
  <r>
    <s v="ALTO AMAZONAS"/>
    <s v="LAGUNAS"/>
    <n v="871"/>
    <s v="SALUD YURIMAGUAS"/>
    <x v="4"/>
    <x v="17"/>
    <s v="I-1"/>
    <n v="196"/>
    <x v="184"/>
    <n v="12.626923076923077"/>
    <n v="21.437151340799989"/>
  </r>
  <r>
    <s v="ALTO AMAZONAS"/>
    <s v="LAGUNAS"/>
    <n v="871"/>
    <s v="SALUD YURIMAGUAS"/>
    <x v="4"/>
    <x v="17"/>
    <s v="I-1"/>
    <n v="197"/>
    <x v="185"/>
    <n v="11.833333333333334"/>
    <n v="17.338872408"/>
  </r>
  <r>
    <s v="ALTO AMAZONAS"/>
    <s v="LAGUNAS"/>
    <n v="871"/>
    <s v="SALUD YURIMAGUAS"/>
    <x v="4"/>
    <x v="17"/>
    <s v="I-1"/>
    <n v="199"/>
    <x v="186"/>
    <n v="4.1012820512820509"/>
    <n v="14.242203214403613"/>
  </r>
  <r>
    <s v="ALTO AMAZONAS"/>
    <s v="LAGUNAS"/>
    <n v="871"/>
    <s v="SALUD YURIMAGUAS"/>
    <x v="4"/>
    <x v="17"/>
    <s v="I-1"/>
    <n v="200"/>
    <x v="187"/>
    <n v="2.666666666666667"/>
    <n v="12.627425392591043"/>
  </r>
  <r>
    <s v="ALTO AMAZONAS"/>
    <s v="LAGUNAS"/>
    <n v="871"/>
    <s v="SALUD YURIMAGUAS"/>
    <x v="4"/>
    <x v="17"/>
    <s v="I-1"/>
    <n v="201"/>
    <x v="188"/>
    <n v="2.141025641025641"/>
    <n v="11.651711287270158"/>
  </r>
  <r>
    <s v="ALTO AMAZONAS"/>
    <s v="SANTA CRUZ"/>
    <n v="871"/>
    <s v="SALUD YURIMAGUAS"/>
    <x v="4"/>
    <x v="18"/>
    <s v="I-3"/>
    <n v="202"/>
    <x v="189"/>
    <n v="9.1602564102564088"/>
    <n v="105.29424335040001"/>
  </r>
  <r>
    <s v="ALTO AMAZONAS"/>
    <s v="SANTA CRUZ"/>
    <n v="871"/>
    <s v="SALUD YURIMAGUAS"/>
    <x v="4"/>
    <x v="18"/>
    <s v="I-1"/>
    <n v="204"/>
    <x v="190"/>
    <n v="4.1076923076923073"/>
    <n v="32.786231462400004"/>
  </r>
  <r>
    <s v="ALTO AMAZONAS"/>
    <s v="SANTA CRUZ"/>
    <n v="871"/>
    <s v="SALUD YURIMAGUAS"/>
    <x v="4"/>
    <x v="18"/>
    <s v="I-1"/>
    <n v="205"/>
    <x v="191"/>
    <n v="0.55000000000000004"/>
    <n v="28.6879525296"/>
  </r>
  <r>
    <s v="ALTO AMAZONAS"/>
    <s v="TENIENTE CESAR LOPEZ ROJAS"/>
    <n v="871"/>
    <s v="SALUD YURIMAGUAS"/>
    <x v="4"/>
    <x v="19"/>
    <s v="I-1"/>
    <n v="206"/>
    <x v="192"/>
    <n v="0.66666666666666663"/>
    <n v="25.535430273599999"/>
  </r>
  <r>
    <s v="ALTO AMAZONAS"/>
    <s v="TENIENTE CESAR LOPEZ ROJAS"/>
    <n v="871"/>
    <s v="SALUD YURIMAGUAS"/>
    <x v="4"/>
    <x v="19"/>
    <s v="I-1"/>
    <n v="207"/>
    <x v="193"/>
    <n v="4.865384615384615"/>
    <n v="61.158931766400009"/>
  </r>
  <r>
    <s v="ALTO AMAZONAS"/>
    <s v="TENIENTE CESAR LOPEZ ROJAS"/>
    <n v="871"/>
    <s v="SALUD YURIMAGUAS"/>
    <x v="4"/>
    <x v="19"/>
    <s v="I-1"/>
    <n v="208"/>
    <x v="194"/>
    <n v="1.9166666666666665"/>
    <n v="53.277626126400001"/>
  </r>
  <r>
    <s v="ALTO AMAZONAS"/>
    <s v="TENIENTE CESAR LOPEZ ROJAS"/>
    <n v="871"/>
    <s v="SALUD YURIMAGUAS"/>
    <x v="4"/>
    <x v="19"/>
    <s v="I-3"/>
    <n v="209"/>
    <x v="195"/>
    <n v="27.444871794871791"/>
    <n v="156.04985167199996"/>
  </r>
  <r>
    <s v="ALTO AMAZONAS"/>
    <s v="YURIMAGUAS"/>
    <n v="871"/>
    <s v="SALUD YURIMAGUAS"/>
    <x v="4"/>
    <x v="20"/>
    <s v="I-3"/>
    <n v="211"/>
    <x v="196"/>
    <n v="36.335897435897436"/>
    <n v="1083.2066471615999"/>
  </r>
  <r>
    <s v="ALTO AMAZONAS"/>
    <s v="YURIMAGUAS"/>
    <n v="871"/>
    <s v="SALUD YURIMAGUAS"/>
    <x v="4"/>
    <x v="20"/>
    <s v="I-4"/>
    <n v="212"/>
    <x v="197"/>
    <n v="25.233333333333334"/>
    <n v="295.70658761279992"/>
  </r>
  <r>
    <s v="ALTO AMAZONAS"/>
    <s v="YURIMAGUAS"/>
    <n v="871"/>
    <s v="SALUD YURIMAGUAS"/>
    <x v="4"/>
    <x v="20"/>
    <s v="I-1"/>
    <n v="213"/>
    <x v="198"/>
    <n v="9.3189743589743586"/>
    <n v="58.952166187199992"/>
  </r>
  <r>
    <s v="ALTO AMAZONAS"/>
    <s v="YURIMAGUAS"/>
    <n v="871"/>
    <s v="SALUD YURIMAGUAS"/>
    <x v="4"/>
    <x v="20"/>
    <s v="I-3"/>
    <n v="214"/>
    <x v="199"/>
    <n v="35.92307692307692"/>
    <n v="69.985994083199998"/>
  </r>
  <r>
    <s v="ALTO AMAZONAS"/>
    <s v="YURIMAGUAS"/>
    <n v="871"/>
    <s v="SALUD YURIMAGUAS"/>
    <x v="4"/>
    <x v="20"/>
    <s v="I-1"/>
    <n v="215"/>
    <x v="200"/>
    <n v="2.9333333333333331"/>
    <n v="53.592878352000007"/>
  </r>
  <r>
    <s v="ALTO AMAZONAS"/>
    <s v="YURIMAGUAS"/>
    <n v="871"/>
    <s v="SALUD YURIMAGUAS"/>
    <x v="4"/>
    <x v="20"/>
    <s v="I-1"/>
    <n v="216"/>
    <x v="201"/>
    <n v="4.7474358974358974"/>
    <n v="23.328664694399997"/>
  </r>
  <r>
    <s v="ALTO AMAZONAS"/>
    <s v="YURIMAGUAS"/>
    <n v="871"/>
    <s v="SALUD YURIMAGUAS"/>
    <x v="4"/>
    <x v="20"/>
    <s v="I-1"/>
    <n v="217"/>
    <x v="202"/>
    <n v="0.97435897435897434"/>
    <n v="21.121899115199998"/>
  </r>
  <r>
    <s v="ALTO AMAZONAS"/>
    <s v="YURIMAGUAS"/>
    <n v="871"/>
    <s v="SALUD YURIMAGUAS"/>
    <x v="4"/>
    <x v="20"/>
    <s v="I-1"/>
    <n v="218"/>
    <x v="203"/>
    <n v="1.8076923076923077"/>
    <n v="30.894718108799992"/>
  </r>
  <r>
    <s v="ALTO AMAZONAS"/>
    <s v="YURIMAGUAS"/>
    <n v="871"/>
    <s v="SALUD YURIMAGUAS"/>
    <x v="4"/>
    <x v="20"/>
    <s v="I-1"/>
    <n v="219"/>
    <x v="204"/>
    <n v="3.8076923076923075"/>
    <n v="54.538635028800009"/>
  </r>
  <r>
    <s v="ALTO AMAZONAS"/>
    <s v="YURIMAGUAS"/>
    <n v="871"/>
    <s v="SALUD YURIMAGUAS"/>
    <x v="4"/>
    <x v="20"/>
    <s v="I-1"/>
    <n v="220"/>
    <x v="205"/>
    <n v="8.6448717948717952"/>
    <n v="59.897922864000002"/>
  </r>
  <r>
    <s v="ALTO AMAZONAS"/>
    <s v="YURIMAGUAS"/>
    <n v="871"/>
    <s v="SALUD YURIMAGUAS"/>
    <x v="4"/>
    <x v="20"/>
    <s v="I-1"/>
    <n v="221"/>
    <x v="206"/>
    <n v="13.524358974358973"/>
    <n v="51.701364998399988"/>
  </r>
  <r>
    <s v="ALTO AMAZONAS"/>
    <s v="YURIMAGUAS"/>
    <n v="871"/>
    <s v="SALUD YURIMAGUAS"/>
    <x v="4"/>
    <x v="20"/>
    <s v="I-3"/>
    <n v="222"/>
    <x v="207"/>
    <n v="26.327948717948718"/>
    <n v="149.74480715999999"/>
  </r>
  <r>
    <s v="ALTO AMAZONAS"/>
    <s v="YURIMAGUAS"/>
    <n v="871"/>
    <s v="SALUD YURIMAGUAS"/>
    <x v="4"/>
    <x v="20"/>
    <s v="I-1"/>
    <n v="223"/>
    <x v="208"/>
    <n v="3.2307692307692308"/>
    <n v="47.918338291199987"/>
  </r>
  <r>
    <s v="ALTO AMAZONAS"/>
    <s v="YURIMAGUAS"/>
    <n v="871"/>
    <s v="SALUD YURIMAGUAS"/>
    <x v="4"/>
    <x v="20"/>
    <s v="I-3"/>
    <n v="224"/>
    <x v="209"/>
    <n v="72.516666666666652"/>
    <n v="735.48344232480008"/>
  </r>
  <r>
    <s v="ALTO AMAZONAS"/>
    <s v="YURIMAGUAS"/>
    <n v="871"/>
    <s v="SALUD YURIMAGUAS"/>
    <x v="4"/>
    <x v="20"/>
    <s v="I-1"/>
    <n v="225"/>
    <x v="210"/>
    <n v="9.9923076923076941"/>
    <n v="47.287833840000005"/>
  </r>
  <r>
    <s v="ALTO AMAZONAS"/>
    <s v="YURIMAGUAS"/>
    <n v="871"/>
    <s v="SALUD YURIMAGUAS"/>
    <x v="4"/>
    <x v="20"/>
    <s v="I-1"/>
    <n v="226"/>
    <x v="211"/>
    <n v="8.9025641025641029"/>
    <n v="24.589673596799997"/>
  </r>
  <r>
    <s v="ALTO AMAZONAS"/>
    <s v="YURIMAGUAS"/>
    <n v="871"/>
    <s v="SALUD YURIMAGUAS"/>
    <x v="4"/>
    <x v="20"/>
    <s v="I-1"/>
    <n v="227"/>
    <x v="212"/>
    <n v="2.9153846153846152"/>
    <n v="23.643916920000002"/>
  </r>
  <r>
    <s v="ALTO AMAZONAS"/>
    <s v="YURIMAGUAS"/>
    <n v="871"/>
    <s v="SALUD YURIMAGUAS"/>
    <x v="4"/>
    <x v="20"/>
    <s v="I-3"/>
    <n v="228"/>
    <x v="213"/>
    <n v="82.282051282051285"/>
    <n v="925.58053436160014"/>
  </r>
  <r>
    <s v="ALTO AMAZONAS"/>
    <s v="YURIMAGUAS"/>
    <n v="871"/>
    <s v="SALUD YURIMAGUAS"/>
    <x v="4"/>
    <x v="20"/>
    <s v="I-1"/>
    <n v="229"/>
    <x v="214"/>
    <n v="10.308974358974359"/>
    <n v="56.745400608000011"/>
  </r>
  <r>
    <s v="ALTO AMAZONAS"/>
    <s v="YURIMAGUAS"/>
    <n v="871"/>
    <s v="SALUD YURIMAGUAS"/>
    <x v="4"/>
    <x v="20"/>
    <s v="I-1"/>
    <n v="230"/>
    <x v="215"/>
    <n v="6.6987179487179489"/>
    <n v="42.559050456000008"/>
  </r>
  <r>
    <s v="ALTO AMAZONAS"/>
    <s v="YURIMAGUAS"/>
    <n v="871"/>
    <s v="SALUD YURIMAGUAS"/>
    <x v="4"/>
    <x v="20"/>
    <s v="I-1"/>
    <n v="231"/>
    <x v="216"/>
    <n v="16.537179487179486"/>
    <n v="38.776023748800007"/>
  </r>
  <r>
    <s v="ALTO AMAZONAS"/>
    <s v="YURIMAGUAS"/>
    <n v="871"/>
    <s v="SALUD YURIMAGUAS"/>
    <x v="4"/>
    <x v="20"/>
    <s v="I-3"/>
    <n v="232"/>
    <x v="217"/>
    <n v="16.251538461538463"/>
    <n v="76.606290820799998"/>
  </r>
  <r>
    <s v="ALTO AMAZONAS"/>
    <s v="YURIMAGUAS"/>
    <n v="871"/>
    <s v="SALUD YURIMAGUAS"/>
    <x v="4"/>
    <x v="20"/>
    <s v="I-1"/>
    <n v="234"/>
    <x v="218"/>
    <n v="1.9653846153846155"/>
    <n v="29.318456980799994"/>
  </r>
  <r>
    <s v="ALTO AMAZONAS"/>
    <s v="TENIENTE CESAR LOPEZ ROJAS"/>
    <n v="871"/>
    <s v="SALUD YURIMAGUAS"/>
    <x v="4"/>
    <x v="19"/>
    <s v="I-1"/>
    <n v="299"/>
    <x v="219"/>
    <n v="5.787179487179487"/>
    <n v="50.755608321599993"/>
  </r>
  <r>
    <s v="ALTO AMAZONAS"/>
    <s v="TENIENTE CESAR LOPEZ ROJAS"/>
    <n v="871"/>
    <s v="SALUD YURIMAGUAS"/>
    <x v="4"/>
    <x v="19"/>
    <s v="I-1"/>
    <n v="300"/>
    <x v="220"/>
    <n v="8.1730769230769234"/>
    <n v="57.375905059200001"/>
  </r>
  <r>
    <s v="ALTO AMAZONAS"/>
    <s v="TENIENTE CESAR LOPEZ ROJAS"/>
    <n v="871"/>
    <s v="SALUD YURIMAGUAS"/>
    <x v="4"/>
    <x v="19"/>
    <s v="I-1"/>
    <n v="301"/>
    <x v="221"/>
    <n v="6.5166666666666666"/>
    <n v="71.247002985599991"/>
  </r>
  <r>
    <s v="ALTO AMAZONAS"/>
    <s v="BALSAPUERTO"/>
    <n v="871"/>
    <s v="SALUD YURIMAGUAS"/>
    <x v="4"/>
    <x v="15"/>
    <s v="I-1"/>
    <n v="302"/>
    <x v="222"/>
    <n v="3.382051282051282"/>
    <n v="108.76201783200001"/>
  </r>
  <r>
    <s v="ALTO AMAZONAS"/>
    <s v="BALSAPUERTO"/>
    <n v="871"/>
    <s v="SALUD YURIMAGUAS"/>
    <x v="4"/>
    <x v="20"/>
    <s v="I-1"/>
    <n v="303"/>
    <x v="223"/>
    <n v="9.5282051282051281"/>
    <n v="75.345281918400005"/>
  </r>
  <r>
    <s v="ALTO AMAZONAS"/>
    <s v="BALSAPUERTO"/>
    <n v="871"/>
    <s v="SALUD YURIMAGUAS"/>
    <x v="4"/>
    <x v="15"/>
    <s v="I-1"/>
    <n v="304"/>
    <x v="224"/>
    <n v="0"/>
    <n v="84.802848686400012"/>
  </r>
  <r>
    <s v="ALTO AMAZONAS"/>
    <s v="YURIMAGUAS"/>
    <n v="871"/>
    <s v="SALUD YURIMAGUAS"/>
    <x v="4"/>
    <x v="20"/>
    <s v="I-1"/>
    <n v="6691"/>
    <x v="225"/>
    <n v="4.6858974358974361"/>
    <n v="14.816854603199999"/>
  </r>
  <r>
    <s v="ALTO AMAZONAS"/>
    <s v="SANTA CRUZ"/>
    <n v="871"/>
    <s v="SALUD YURIMAGUAS"/>
    <x v="4"/>
    <x v="18"/>
    <s v="I-1"/>
    <n v="6695"/>
    <x v="226"/>
    <n v="6.2653846153846153"/>
    <n v="41.298041553599994"/>
  </r>
  <r>
    <s v="ALTO AMAZONAS"/>
    <s v="TENIENTE CESAR LOPEZ ROJAS"/>
    <n v="871"/>
    <s v="SALUD YURIMAGUAS"/>
    <x v="4"/>
    <x v="19"/>
    <s v="I-1"/>
    <n v="6992"/>
    <x v="227"/>
    <n v="5.0141025641025641"/>
    <n v="29.948961432000001"/>
  </r>
  <r>
    <s v="ALTO AMAZONAS"/>
    <s v="YURIMAGUAS"/>
    <n v="871"/>
    <s v="SALUD YURIMAGUAS"/>
    <x v="4"/>
    <x v="20"/>
    <s v="I-1"/>
    <n v="7131"/>
    <x v="228"/>
    <n v="5.6410256410256405"/>
    <n v="45.081068260800016"/>
  </r>
  <r>
    <s v="ALTO AMAZONAS"/>
    <s v="YURIMAGUAS"/>
    <n v="871"/>
    <s v="SALUD YURIMAGUAS"/>
    <x v="4"/>
    <x v="20"/>
    <s v="I-1"/>
    <n v="7132"/>
    <x v="229"/>
    <n v="5.221794871794871"/>
    <n v="39.721780425599988"/>
  </r>
  <r>
    <s v="ALTO AMAZONAS"/>
    <s v="YURIMAGUAS"/>
    <n v="871"/>
    <s v="SALUD YURIMAGUAS"/>
    <x v="4"/>
    <x v="20"/>
    <s v="I-3"/>
    <n v="7325"/>
    <x v="230"/>
    <n v="44.871794871794876"/>
    <n v="593.30468857920016"/>
  </r>
  <r>
    <s v="ALTO AMAZONAS"/>
    <s v="YURIMAGUAS"/>
    <n v="871"/>
    <s v="SALUD YURIMAGUAS"/>
    <x v="4"/>
    <x v="20"/>
    <s v="I-3"/>
    <n v="7326"/>
    <x v="231"/>
    <n v="56.064102564102562"/>
    <n v="455.2242137664"/>
  </r>
  <r>
    <s v="ALTO AMAZONAS"/>
    <s v="YURIMAGUAS"/>
    <n v="871"/>
    <s v="SALUD YURIMAGUAS"/>
    <x v="4"/>
    <x v="20"/>
    <s v="I-1"/>
    <n v="7412"/>
    <x v="232"/>
    <n v="9.1038461538461526"/>
    <n v="53.592878352000007"/>
  </r>
  <r>
    <s v="ALTO AMAZONAS"/>
    <s v="BALSAPUERTO"/>
    <n v="871"/>
    <s v="SALUD YURIMAGUAS"/>
    <x v="4"/>
    <x v="15"/>
    <s v="I-1"/>
    <n v="7413"/>
    <x v="233"/>
    <n v="1.0576923076923077"/>
    <n v="75.345281918400005"/>
  </r>
  <r>
    <s v="ALTO AMAZONAS"/>
    <s v="YURIMAGUAS"/>
    <n v="871"/>
    <s v="SALUD YURIMAGUAS"/>
    <x v="4"/>
    <x v="20"/>
    <s v="I-1"/>
    <n v="7458"/>
    <x v="234"/>
    <n v="4.934615384615384"/>
    <n v="13.240593475200001"/>
  </r>
  <r>
    <s v="ALTO AMAZONAS"/>
    <s v="BALSAPUERTO"/>
    <n v="871"/>
    <s v="SALUD YURIMAGUAS"/>
    <x v="4"/>
    <x v="15"/>
    <s v="I-1"/>
    <n v="7462"/>
    <x v="235"/>
    <n v="3.1833333333333331"/>
    <n v="76.291038595199993"/>
  </r>
  <r>
    <s v="ALTO AMAZONAS"/>
    <s v="YURIMAGUAS"/>
    <n v="871"/>
    <s v="SALUD YURIMAGUAS"/>
    <x v="4"/>
    <x v="20"/>
    <s v="I-1"/>
    <n v="9720"/>
    <x v="236"/>
    <n v="3.9833333333333334"/>
    <n v="20.8066468896"/>
  </r>
  <r>
    <s v="ALTO AMAZONAS"/>
    <s v="YURIMAGUAS"/>
    <n v="871"/>
    <s v="SALUD YURIMAGUAS"/>
    <x v="4"/>
    <x v="20"/>
    <s v="I-1"/>
    <n v="9721"/>
    <x v="237"/>
    <n v="7.6730769230769234"/>
    <n v="43.189554907199991"/>
  </r>
  <r>
    <s v="ALTO AMAZONAS"/>
    <s v="BALSAPUERTO"/>
    <n v="871"/>
    <s v="SALUD YURIMAGUAS"/>
    <x v="4"/>
    <x v="15"/>
    <s v="I-1"/>
    <n v="9723"/>
    <x v="238"/>
    <n v="2.9487179487179489"/>
    <n v="83.541839784000032"/>
  </r>
  <r>
    <s v="ALTO AMAZONAS"/>
    <s v="BALSAPUERTO"/>
    <n v="871"/>
    <s v="SALUD YURIMAGUAS"/>
    <x v="4"/>
    <x v="15"/>
    <s v="I-1"/>
    <n v="9729"/>
    <x v="239"/>
    <n v="1.5533333333333332"/>
    <n v="69.985994083199998"/>
  </r>
  <r>
    <s v="ALTO AMAZONAS"/>
    <s v="BALSAPUERTO"/>
    <n v="871"/>
    <s v="SALUD YURIMAGUAS"/>
    <x v="4"/>
    <x v="20"/>
    <s v="I-1"/>
    <n v="10259"/>
    <x v="240"/>
    <n v="2.21"/>
    <n v="25.220178047999998"/>
  </r>
  <r>
    <s v="ALTO AMAZONAS"/>
    <s v="YURIMAGUAS"/>
    <n v="871"/>
    <s v="SALUD YURIMAGUAS"/>
    <x v="4"/>
    <x v="20"/>
    <s v="I-1"/>
    <n v="11579"/>
    <x v="241"/>
    <n v="3.2153846153846155"/>
    <n v="40.352284876799999"/>
  </r>
  <r>
    <s v="ALTO AMAZONAS"/>
    <s v="BALSAPUERTO"/>
    <n v="871"/>
    <s v="SALUD YURIMAGUAS"/>
    <x v="4"/>
    <x v="15"/>
    <s v="I-1"/>
    <n v="11687"/>
    <x v="242"/>
    <n v="1.65"/>
    <n v="71.247002985599991"/>
  </r>
  <r>
    <s v="ALTO AMAZONAS"/>
    <s v="BALSAPUERTO"/>
    <n v="871"/>
    <s v="SALUD YURIMAGUAS"/>
    <x v="4"/>
    <x v="20"/>
    <s v="I-1"/>
    <n v="11689"/>
    <x v="243"/>
    <n v="3.5730769230769228"/>
    <n v="50.440356095999995"/>
  </r>
  <r>
    <s v="ALTO AMAZONAS"/>
    <s v="YURIMAGUAS"/>
    <n v="871"/>
    <s v="SALUD YURIMAGUAS"/>
    <x v="4"/>
    <x v="20"/>
    <s v="I-1"/>
    <n v="15311"/>
    <x v="244"/>
    <n v="4.3538461538461544"/>
    <n v="33.416735913599986"/>
  </r>
  <r>
    <s v="ALTO AMAZONAS"/>
    <s v="SANTA CRUZ"/>
    <n v="871"/>
    <s v="SALUD YURIMAGUAS"/>
    <x v="4"/>
    <x v="18"/>
    <s v="I-2"/>
    <n v="15657"/>
    <x v="245"/>
    <n v="2.141025641025641"/>
    <n v="36.569258169599991"/>
  </r>
  <r>
    <s v="ALTO AMAZONAS"/>
    <s v="SANTA CRUZ"/>
    <n v="871"/>
    <s v="SALUD YURIMAGUAS"/>
    <x v="4"/>
    <x v="18"/>
    <s v="I-1"/>
    <n v="15854"/>
    <x v="246"/>
    <n v="4.6410256410256405"/>
    <n v="32.155727011199986"/>
  </r>
  <r>
    <s v="ALTO AMAZONAS"/>
    <s v="LAGUNAS"/>
    <n v="871"/>
    <s v="SALUD YURIMAGUAS"/>
    <x v="4"/>
    <x v="17"/>
    <s v="I-1"/>
    <n v="16641"/>
    <x v="247"/>
    <n v="2.0166666666666666"/>
    <n v="11.982247915176737"/>
  </r>
  <r>
    <s v="ALTO AMAZONAS"/>
    <s v="LAGUNAS"/>
    <n v="871"/>
    <s v="SALUD YURIMAGUAS"/>
    <x v="4"/>
    <x v="17"/>
    <s v="I-1"/>
    <n v="16651"/>
    <x v="248"/>
    <n v="3.0743589743589741"/>
    <n v="11.330956676839794"/>
  </r>
  <r>
    <s v="ALTO AMAZONAS"/>
    <s v="JEBEROS"/>
    <n v="871"/>
    <s v="SALUD YURIMAGUAS"/>
    <x v="4"/>
    <x v="16"/>
    <s v="I-1"/>
    <n v="16653"/>
    <x v="249"/>
    <n v="0"/>
    <n v="37.5150148464"/>
  </r>
  <r>
    <s v="ALTO AMAZONAS"/>
    <s v="YURIMAGUAS"/>
    <n v="871"/>
    <s v="SALUD YURIMAGUAS"/>
    <x v="4"/>
    <x v="20"/>
    <s v="I-1"/>
    <n v="16827"/>
    <x v="250"/>
    <n v="4.6743589743589737"/>
    <n v="22.382908017599995"/>
  </r>
  <r>
    <s v="ALTO AMAZONAS"/>
    <s v="BALSAPUERTO"/>
    <n v="871"/>
    <s v="SALUD YURIMAGUAS"/>
    <x v="4"/>
    <x v="15"/>
    <s v="I-1"/>
    <n v="17569"/>
    <x v="251"/>
    <n v="0.87"/>
    <n v="25.535430273599999"/>
  </r>
  <r>
    <s v="ALTO AMAZONAS"/>
    <s v="YURIMAGUAS"/>
    <n v="871"/>
    <s v="SALUD YURIMAGUAS"/>
    <x v="4"/>
    <x v="20"/>
    <s v="I-1"/>
    <n v="17570"/>
    <x v="252"/>
    <n v="2.6474358974358978"/>
    <n v="15.762611279999998"/>
  </r>
  <r>
    <s v="ALTO AMAZONAS"/>
    <s v="BALSAPUERTO"/>
    <n v="871"/>
    <s v="SALUD YURIMAGUAS"/>
    <x v="4"/>
    <x v="15"/>
    <s v="I-1"/>
    <n v="17571"/>
    <x v="253"/>
    <n v="0.35"/>
    <n v="34.992997041599999"/>
  </r>
  <r>
    <s v="ALTO AMAZONAS"/>
    <s v="BALSAPUERTO"/>
    <n v="871"/>
    <s v="SALUD YURIMAGUAS"/>
    <x v="4"/>
    <x v="15"/>
    <s v="I-1"/>
    <n v="17572"/>
    <x v="254"/>
    <n v="2.0333333333333332"/>
    <n v="17.654124633599999"/>
  </r>
  <r>
    <s v="ALTO AMAZONAS"/>
    <s v="SANTA CRUZ"/>
    <n v="871"/>
    <s v="SALUD YURIMAGUAS"/>
    <x v="4"/>
    <x v="18"/>
    <s v="I-1"/>
    <n v="17685"/>
    <x v="255"/>
    <n v="3.3743589743589744"/>
    <n v="0"/>
  </r>
  <r>
    <s v="ALTO AMAZONAS"/>
    <s v="JEBEROS"/>
    <n v="871"/>
    <s v="SALUD YURIMAGUAS"/>
    <x v="4"/>
    <x v="16"/>
    <s v="I-1"/>
    <n v="25338"/>
    <x v="256"/>
    <n v="4.3166666666666664"/>
    <n v="7.566053414399998"/>
  </r>
  <r>
    <s v="ALTO AMAZONAS"/>
    <s v="TENIENTE CESAR LOPEZ ROJAS"/>
    <n v="871"/>
    <s v="SALUD YURIMAGUAS"/>
    <x v="4"/>
    <x v="19"/>
    <s v="I-1"/>
    <n v="25340"/>
    <x v="257"/>
    <n v="5.4153846153846148"/>
    <n v="7.2508011887999997"/>
  </r>
  <r>
    <s v="ALTO AMAZONAS"/>
    <s v="JEBEROS"/>
    <n v="871"/>
    <s v="SALUD YURIMAGUAS"/>
    <x v="4"/>
    <x v="16"/>
    <s v="I-1"/>
    <n v="25343"/>
    <x v="258"/>
    <n v="3.2"/>
    <n v="9.3666663314046321"/>
  </r>
  <r>
    <s v="ALTO AMAZONAS"/>
    <s v="LAGUNAS"/>
    <n v="871"/>
    <s v="SALUD YURIMAGUAS"/>
    <x v="4"/>
    <x v="17"/>
    <s v="I-1"/>
    <n v="25346"/>
    <x v="259"/>
    <n v="5.6948717948717951"/>
    <n v="3.5589535024930856"/>
  </r>
  <r>
    <s v="ALTO AMAZONAS"/>
    <s v="YURIMAGUAS"/>
    <n v="871"/>
    <s v="SALUD YURIMAGUAS"/>
    <x v="4"/>
    <x v="20"/>
    <s v="I-1"/>
    <n v="25393"/>
    <x v="260"/>
    <n v="5.2474358974358974"/>
    <n v="7.881305639999999"/>
  </r>
  <r>
    <s v="ALTO AMAZONAS"/>
    <s v="YURIMAGUAS"/>
    <n v="871"/>
    <s v="SALUD YURIMAGUAS"/>
    <x v="4"/>
    <x v="20"/>
    <s v="I-1"/>
    <n v="26167"/>
    <x v="261"/>
    <n v="0.74358974358974361"/>
    <n v="9.1423145423999976"/>
  </r>
  <r>
    <s v="ALTO AMAZONAS"/>
    <s v="YURIMAGUAS"/>
    <n v="871"/>
    <s v="SALUD YURIMAGUAS"/>
    <x v="4"/>
    <x v="20"/>
    <s v="I-1"/>
    <n v="26168"/>
    <x v="262"/>
    <n v="2.617948717948718"/>
    <n v="10.718575670399995"/>
  </r>
  <r>
    <s v="ALTO AMAZONAS"/>
    <s v="YURIMAGUAS"/>
    <n v="871"/>
    <s v="SALUD YURIMAGUAS"/>
    <x v="4"/>
    <x v="20"/>
    <s v="I-1"/>
    <n v="26697"/>
    <x v="263"/>
    <n v="0.25"/>
    <n v="11.349080121599998"/>
  </r>
  <r>
    <s v="ALTO AMAZONAS"/>
    <s v="JEBEROS"/>
    <n v="871"/>
    <s v="SALUD YURIMAGUAS"/>
    <x v="4"/>
    <x v="16"/>
    <s v="I-1"/>
    <n v="26774"/>
    <x v="264"/>
    <n v="3.05"/>
    <n v="14.501602377599999"/>
  </r>
  <r>
    <s v="ALTO AMAZONAS"/>
    <s v="YURIMAGUAS"/>
    <n v="871"/>
    <s v="SALUD YURIMAGUAS"/>
    <x v="4"/>
    <x v="20"/>
    <s v="I-1"/>
    <n v="27447"/>
    <x v="265"/>
    <n v="0.58333333333333326"/>
    <n v="26.481186950400001"/>
  </r>
  <r>
    <s v="ALTO AMAZONAS"/>
    <s v="SANTA CRUZ"/>
    <n v="871"/>
    <s v="SALUD YURIMAGUAS"/>
    <x v="4"/>
    <x v="18"/>
    <s v="I-1"/>
    <n v="27451"/>
    <x v="266"/>
    <n v="0"/>
    <n v="11.664332347199998"/>
  </r>
  <r>
    <s v="ALTO AMAZONAS"/>
    <s v="YURIMAGUAS"/>
    <n v="871"/>
    <s v="SALUD YURIMAGUAS"/>
    <x v="4"/>
    <x v="20"/>
    <s v="I-3"/>
    <n v="27540"/>
    <x v="267"/>
    <n v="0"/>
    <n v="0"/>
  </r>
  <r>
    <s v="ALTO AMAZONAS"/>
    <s v="YURIMAGUAS"/>
    <n v="871"/>
    <s v="SALUD YURIMAGUAS"/>
    <x v="4"/>
    <x v="20"/>
    <s v="I-2"/>
    <n v="28374"/>
    <x v="268"/>
    <n v="21.382051282051286"/>
    <n v="15.132106828799996"/>
  </r>
  <r>
    <s v="ALTO AMAZONAS"/>
    <s v="BALSAPUERTO"/>
    <n v="871"/>
    <s v="SALUD YURIMAGUAS"/>
    <x v="4"/>
    <x v="15"/>
    <s v="I-1"/>
    <n v="31222"/>
    <x v="269"/>
    <n v="3.4166666666666665"/>
    <n v="25.220178047999998"/>
  </r>
  <r>
    <s v="ALTO AMAZONAS"/>
    <s v="SANTA CRUZ"/>
    <n v="871"/>
    <s v="SALUD YURIMAGUAS"/>
    <x v="4"/>
    <x v="18"/>
    <s v="I-1"/>
    <n v="31239"/>
    <x v="270"/>
    <n v="0"/>
    <n v="0"/>
  </r>
  <r>
    <s v="ALTO AMAZONAS"/>
    <s v="SANTA CRUZ"/>
    <n v="871"/>
    <s v="SALUD YURIMAGUAS"/>
    <x v="4"/>
    <x v="18"/>
    <s v="I-1"/>
    <n v="31671"/>
    <x v="271"/>
    <n v="0.03"/>
    <n v="0"/>
  </r>
  <r>
    <s v="ALTO AMAZONAS"/>
    <s v="YURIMAGUAS"/>
    <n v="871"/>
    <s v="SALUD YURIMAGUAS"/>
    <x v="4"/>
    <x v="20"/>
    <s v="I-1"/>
    <n v="31672"/>
    <x v="272"/>
    <n v="2.0307692307692307"/>
    <n v="17.654124633599999"/>
  </r>
  <r>
    <s v="REQUENA"/>
    <s v="ALTO TAPICHE"/>
    <n v="870"/>
    <s v="SALUD LORETO"/>
    <x v="5"/>
    <x v="21"/>
    <s v="I-2"/>
    <n v="129"/>
    <x v="273"/>
    <n v="2.4166666666666665"/>
    <n v="87.640118716799975"/>
  </r>
  <r>
    <s v="REQUENA"/>
    <s v="ALTO TAPICHE"/>
    <n v="870"/>
    <s v="SALUD LORETO"/>
    <x v="5"/>
    <x v="21"/>
    <s v="I-1"/>
    <n v="130"/>
    <x v="274"/>
    <n v="0"/>
    <n v="45.711572712000006"/>
  </r>
  <r>
    <s v="REQUENA"/>
    <s v="ALTO TAPICHE"/>
    <n v="870"/>
    <s v="SALUD LORETO"/>
    <x v="5"/>
    <x v="21"/>
    <s v="I-1"/>
    <n v="131"/>
    <x v="275"/>
    <n v="0"/>
    <n v="31.209970334399998"/>
  </r>
  <r>
    <s v="REQUENA"/>
    <s v="CAPELO"/>
    <n v="870"/>
    <s v="SALUD LORETO"/>
    <x v="5"/>
    <x v="22"/>
    <s v="I-3"/>
    <n v="132"/>
    <x v="276"/>
    <n v="0"/>
    <n v="234.2324036208"/>
  </r>
  <r>
    <s v="REQUENA"/>
    <s v="CAPELO"/>
    <n v="870"/>
    <s v="SALUD LORETO"/>
    <x v="5"/>
    <x v="22"/>
    <s v="I-1"/>
    <n v="133"/>
    <x v="277"/>
    <n v="0"/>
    <n v="109.7077745088"/>
  </r>
  <r>
    <s v="REQUENA"/>
    <s v="EMILIO SAN MARTIN"/>
    <n v="870"/>
    <s v="SALUD LORETO"/>
    <x v="5"/>
    <x v="22"/>
    <s v="I-1"/>
    <n v="134"/>
    <x v="278"/>
    <n v="0"/>
    <n v="179.06326414079996"/>
  </r>
  <r>
    <s v="REQUENA"/>
    <s v="EMILIO SAN MARTIN"/>
    <n v="870"/>
    <s v="SALUD LORETO"/>
    <x v="5"/>
    <x v="22"/>
    <s v="I-3"/>
    <n v="135"/>
    <x v="279"/>
    <n v="26.06794871794872"/>
    <n v="392.17376864640016"/>
  </r>
  <r>
    <s v="REQUENA"/>
    <s v="JENARO HERRERA"/>
    <n v="870"/>
    <s v="SALUD LORETO"/>
    <x v="5"/>
    <x v="21"/>
    <s v="I-3"/>
    <n v="136"/>
    <x v="280"/>
    <n v="34.898974358974364"/>
    <n v="438.8310980352"/>
  </r>
  <r>
    <s v="REQUENA"/>
    <s v="MAQUIA"/>
    <n v="870"/>
    <s v="SALUD LORETO"/>
    <x v="5"/>
    <x v="21"/>
    <s v="I-3"/>
    <n v="137"/>
    <x v="281"/>
    <n v="23.153846153846153"/>
    <n v="116.64332347200002"/>
  </r>
  <r>
    <s v="REQUENA"/>
    <s v="MAQUIA"/>
    <n v="870"/>
    <s v="SALUD LORETO"/>
    <x v="5"/>
    <x v="21"/>
    <s v="I-1"/>
    <n v="139"/>
    <x v="282"/>
    <n v="0.41666666666666663"/>
    <n v="75.030029692799999"/>
  </r>
  <r>
    <s v="REQUENA"/>
    <s v="MAQUIA"/>
    <n v="870"/>
    <s v="SALUD LORETO"/>
    <x v="5"/>
    <x v="21"/>
    <s v="I-1"/>
    <n v="140"/>
    <x v="283"/>
    <n v="0"/>
    <n v="73.138516339199981"/>
  </r>
  <r>
    <s v="REQUENA"/>
    <s v="MAQUIA"/>
    <n v="870"/>
    <s v="SALUD LORETO"/>
    <x v="5"/>
    <x v="21"/>
    <s v="I-1"/>
    <n v="141"/>
    <x v="284"/>
    <n v="1.1730769230769231"/>
    <n v="65.257210699200002"/>
  </r>
  <r>
    <s v="REQUENA"/>
    <s v="MAQUIA"/>
    <n v="870"/>
    <s v="SALUD LORETO"/>
    <x v="5"/>
    <x v="23"/>
    <s v="I-1"/>
    <n v="142"/>
    <x v="285"/>
    <n v="0"/>
    <n v="30.894718108799992"/>
  </r>
  <r>
    <s v="REQUENA"/>
    <s v="MAQUIA"/>
    <n v="870"/>
    <s v="SALUD LORETO"/>
    <x v="5"/>
    <x v="23"/>
    <s v="I-1"/>
    <n v="143"/>
    <x v="286"/>
    <n v="4.5576923076923075"/>
    <n v="66.518219601599995"/>
  </r>
  <r>
    <s v="REQUENA"/>
    <s v="MAQUIA"/>
    <n v="870"/>
    <s v="SALUD LORETO"/>
    <x v="5"/>
    <x v="23"/>
    <s v="I-1"/>
    <n v="144"/>
    <x v="287"/>
    <n v="4.7564102564102564"/>
    <n v="69.985994083199998"/>
  </r>
  <r>
    <s v="REQUENA"/>
    <s v="MAQUIA"/>
    <n v="870"/>
    <s v="SALUD LORETO"/>
    <x v="5"/>
    <x v="23"/>
    <s v="I-1"/>
    <n v="145"/>
    <x v="288"/>
    <n v="4.6282051282051286"/>
    <n v="47.918338291199987"/>
  </r>
  <r>
    <s v="REQUENA"/>
    <s v="PUINAHUA"/>
    <n v="870"/>
    <s v="SALUD LORETO"/>
    <x v="5"/>
    <x v="23"/>
    <s v="I-3"/>
    <n v="146"/>
    <x v="289"/>
    <n v="19.358717948717949"/>
    <n v="173.38872408000003"/>
  </r>
  <r>
    <s v="REQUENA"/>
    <s v="PUINAHUA"/>
    <n v="870"/>
    <s v="SALUD LORETO"/>
    <x v="5"/>
    <x v="23"/>
    <s v="I-1"/>
    <n v="147"/>
    <x v="290"/>
    <n v="6.9602564102564095"/>
    <n v="75.660534143999996"/>
  </r>
  <r>
    <s v="REQUENA"/>
    <s v="PUINAHUA"/>
    <n v="870"/>
    <s v="SALUD LORETO"/>
    <x v="5"/>
    <x v="23"/>
    <s v="I-1"/>
    <n v="148"/>
    <x v="291"/>
    <n v="3.6474358974358978"/>
    <n v="0"/>
  </r>
  <r>
    <s v="REQUENA"/>
    <s v="PUINAHUA"/>
    <n v="870"/>
    <s v="SALUD LORETO"/>
    <x v="5"/>
    <x v="23"/>
    <s v="I-1"/>
    <n v="149"/>
    <x v="292"/>
    <n v="3.9230769230769234"/>
    <n v="126.41614246559999"/>
  </r>
  <r>
    <s v="REQUENA"/>
    <s v="REQUENA"/>
    <n v="870"/>
    <s v="SALUD LORETO"/>
    <x v="5"/>
    <x v="21"/>
    <s v="I-4"/>
    <n v="150"/>
    <x v="293"/>
    <n v="57.198717948717949"/>
    <n v="2014.7769738096001"/>
  </r>
  <r>
    <s v="REQUENA"/>
    <s v="REQUENA"/>
    <n v="870"/>
    <s v="SALUD LORETO"/>
    <x v="5"/>
    <x v="21"/>
    <s v="I-1"/>
    <n v="151"/>
    <x v="294"/>
    <n v="0.5"/>
    <n v="93.314658777599988"/>
  </r>
  <r>
    <s v="REQUENA"/>
    <s v="REQUENA"/>
    <n v="870"/>
    <s v="SALUD LORETO"/>
    <x v="5"/>
    <x v="21"/>
    <s v="I-1"/>
    <n v="152"/>
    <x v="295"/>
    <n v="4.1269230769230774"/>
    <n v="47.603086065600003"/>
  </r>
  <r>
    <s v="REQUENA"/>
    <s v="SAQUENA"/>
    <n v="870"/>
    <s v="SALUD LORETO"/>
    <x v="5"/>
    <x v="21"/>
    <s v="I-1"/>
    <n v="153"/>
    <x v="296"/>
    <n v="0.32692307692307693"/>
    <n v="57.375905059200001"/>
  </r>
  <r>
    <s v="REQUENA"/>
    <s v="SAQUENA"/>
    <n v="870"/>
    <s v="SALUD LORETO"/>
    <x v="5"/>
    <x v="21"/>
    <s v="I-1"/>
    <n v="154"/>
    <x v="297"/>
    <n v="3.7833333333333337"/>
    <n v="89.846884296000027"/>
  </r>
  <r>
    <s v="REQUENA"/>
    <s v="SAQUENA"/>
    <n v="870"/>
    <s v="SALUD LORETO"/>
    <x v="5"/>
    <x v="21"/>
    <s v="I-2"/>
    <n v="155"/>
    <x v="298"/>
    <n v="35.53846153846154"/>
    <n v="130.5144213984"/>
  </r>
  <r>
    <s v="REQUENA"/>
    <s v="SAQUENA"/>
    <n v="870"/>
    <s v="SALUD LORETO"/>
    <x v="5"/>
    <x v="21"/>
    <s v="I-1"/>
    <n v="156"/>
    <x v="299"/>
    <n v="0"/>
    <n v="103.40272999679998"/>
  </r>
  <r>
    <s v="REQUENA"/>
    <s v="SOPLIN"/>
    <n v="870"/>
    <s v="SALUD LORETO"/>
    <x v="5"/>
    <x v="21"/>
    <s v="I-1"/>
    <n v="157"/>
    <x v="300"/>
    <n v="1.25"/>
    <n v="40.98278932800001"/>
  </r>
  <r>
    <s v="REQUENA"/>
    <s v="SOPLIN"/>
    <n v="870"/>
    <s v="SALUD LORETO"/>
    <x v="5"/>
    <x v="21"/>
    <s v="I-1"/>
    <n v="158"/>
    <x v="301"/>
    <n v="0"/>
    <n v="13.240593475200001"/>
  </r>
  <r>
    <s v="REQUENA"/>
    <s v="TAPICHE"/>
    <n v="870"/>
    <s v="SALUD LORETO"/>
    <x v="5"/>
    <x v="21"/>
    <s v="I-1"/>
    <n v="159"/>
    <x v="302"/>
    <n v="2.5064102564102568"/>
    <n v="41.928546004800012"/>
  </r>
  <r>
    <s v="REQUENA"/>
    <s v="TAPICHE"/>
    <n v="870"/>
    <s v="SALUD LORETO"/>
    <x v="5"/>
    <x v="22"/>
    <s v="I-2"/>
    <n v="160"/>
    <x v="303"/>
    <n v="0"/>
    <n v="43.189554907199991"/>
  </r>
  <r>
    <s v="REQUENA"/>
    <s v="REQUENA"/>
    <n v="870"/>
    <s v="SALUD LORETO"/>
    <x v="5"/>
    <x v="21"/>
    <s v="I-1"/>
    <n v="293"/>
    <x v="304"/>
    <n v="0"/>
    <n v="161.4091395072"/>
  </r>
  <r>
    <s v="REQUENA"/>
    <s v="MAQUIA"/>
    <n v="870"/>
    <s v="SALUD LORETO"/>
    <x v="5"/>
    <x v="21"/>
    <s v="I-1"/>
    <n v="6690"/>
    <x v="305"/>
    <n v="2.5833333333333335"/>
    <n v="61.789436217599985"/>
  </r>
  <r>
    <s v="REQUENA"/>
    <s v="EMILIO SAN MARTIN"/>
    <n v="870"/>
    <s v="SALUD LORETO"/>
    <x v="5"/>
    <x v="22"/>
    <s v="I-1"/>
    <n v="28768"/>
    <x v="306"/>
    <n v="0"/>
    <n v="22.067655792000004"/>
  </r>
  <r>
    <s v="MARISCAL RAMON CASTILLA"/>
    <s v="RAMON CASTILLA"/>
    <n v="870"/>
    <s v="SALUD LORETO"/>
    <x v="6"/>
    <x v="24"/>
    <s v="I-1"/>
    <n v="76"/>
    <x v="307"/>
    <n v="11.203846153846154"/>
    <n v="184.42255197600002"/>
  </r>
  <r>
    <s v="MARISCAL RAMON CASTILLA"/>
    <s v="PEBAS"/>
    <n v="870"/>
    <s v="SALUD LORETO"/>
    <x v="6"/>
    <x v="25"/>
    <s v="I-3"/>
    <n v="113"/>
    <x v="308"/>
    <n v="87.553589743589754"/>
    <n v="203.33768551200001"/>
  </r>
  <r>
    <s v="MARISCAL RAMON CASTILLA"/>
    <s v="PEBAS"/>
    <n v="870"/>
    <s v="SALUD LORETO"/>
    <x v="6"/>
    <x v="25"/>
    <s v="I-1"/>
    <n v="114"/>
    <x v="309"/>
    <n v="8.8346153846153843"/>
    <n v="157.31086057439998"/>
  </r>
  <r>
    <s v="MARISCAL RAMON CASTILLA"/>
    <s v="PEBAS"/>
    <n v="870"/>
    <s v="SALUD LORETO"/>
    <x v="6"/>
    <x v="25"/>
    <s v="I-1"/>
    <n v="115"/>
    <x v="310"/>
    <n v="8.3910256410256405"/>
    <n v="160.77863505600001"/>
  </r>
  <r>
    <s v="MARISCAL RAMON CASTILLA"/>
    <s v="PEBAS"/>
    <n v="870"/>
    <s v="SALUD LORETO"/>
    <x v="6"/>
    <x v="25"/>
    <s v="I-1"/>
    <n v="116"/>
    <x v="311"/>
    <n v="7.6910256410256403"/>
    <n v="152.89732941600005"/>
  </r>
  <r>
    <s v="MARISCAL RAMON CASTILLA"/>
    <s v="PEBAS"/>
    <n v="870"/>
    <s v="SALUD LORETO"/>
    <x v="6"/>
    <x v="25"/>
    <s v="I-1"/>
    <n v="117"/>
    <x v="312"/>
    <n v="14.15"/>
    <n v="240.22219590719996"/>
  </r>
  <r>
    <s v="MARISCAL RAMON CASTILLA"/>
    <s v="RAMON CASTILLA"/>
    <n v="870"/>
    <s v="SALUD LORETO"/>
    <x v="6"/>
    <x v="24"/>
    <s v="I-4"/>
    <n v="118"/>
    <x v="313"/>
    <n v="81.694871794871801"/>
    <n v="697.96842747839992"/>
  </r>
  <r>
    <s v="MARISCAL RAMON CASTILLA"/>
    <s v="RAMON CASTILLA"/>
    <n v="870"/>
    <s v="SALUD LORETO"/>
    <x v="6"/>
    <x v="24"/>
    <s v="I-1"/>
    <n v="119"/>
    <x v="314"/>
    <n v="11.23974358974359"/>
    <n v="222.56807127359994"/>
  </r>
  <r>
    <s v="MARISCAL RAMON CASTILLA"/>
    <s v="RAMON CASTILLA"/>
    <n v="870"/>
    <s v="SALUD LORETO"/>
    <x v="6"/>
    <x v="24"/>
    <s v="I-1"/>
    <n v="120"/>
    <x v="315"/>
    <n v="3.0833333333333335"/>
    <n v="207.43596444479996"/>
  </r>
  <r>
    <s v="MARISCAL RAMON CASTILLA"/>
    <s v="RAMON CASTILLA"/>
    <n v="870"/>
    <s v="SALUD LORETO"/>
    <x v="6"/>
    <x v="24"/>
    <s v="I-1"/>
    <n v="121"/>
    <x v="316"/>
    <n v="25.96153846153846"/>
    <n v="432.21080129759991"/>
  </r>
  <r>
    <s v="MARISCAL RAMON CASTILLA"/>
    <s v="RAMON CASTILLA"/>
    <n v="870"/>
    <s v="SALUD LORETO"/>
    <x v="6"/>
    <x v="26"/>
    <s v="I-1"/>
    <n v="122"/>
    <x v="317"/>
    <n v="0"/>
    <n v="56.745400608000011"/>
  </r>
  <r>
    <s v="MARISCAL RAMON CASTILLA"/>
    <s v="SAN PABLO"/>
    <n v="870"/>
    <s v="SALUD LORETO"/>
    <x v="6"/>
    <x v="27"/>
    <s v="I-3"/>
    <n v="123"/>
    <x v="318"/>
    <n v="47.257435897435897"/>
    <n v="356.86551937919995"/>
  </r>
  <r>
    <s v="MARISCAL RAMON CASTILLA"/>
    <s v="SAN PABLO"/>
    <n v="870"/>
    <s v="SALUD LORETO"/>
    <x v="6"/>
    <x v="27"/>
    <s v="I-1"/>
    <n v="124"/>
    <x v="319"/>
    <n v="9.9166666666666661"/>
    <n v="178.43275968959998"/>
  </r>
  <r>
    <s v="MARISCAL RAMON CASTILLA"/>
    <s v="YAVARI"/>
    <n v="870"/>
    <s v="SALUD LORETO"/>
    <x v="6"/>
    <x v="26"/>
    <s v="I-3"/>
    <n v="125"/>
    <x v="320"/>
    <n v="28.924358974358974"/>
    <n v="303.90314547839995"/>
  </r>
  <r>
    <s v="MARISCAL RAMON CASTILLA"/>
    <s v="YAVARI"/>
    <n v="870"/>
    <s v="SALUD LORETO"/>
    <x v="6"/>
    <x v="26"/>
    <s v="I-1"/>
    <n v="126"/>
    <x v="321"/>
    <n v="1.2243589743589745"/>
    <n v="166.76842734239995"/>
  </r>
  <r>
    <s v="MARISCAL RAMON CASTILLA"/>
    <s v="YAVARI"/>
    <n v="870"/>
    <s v="SALUD LORETO"/>
    <x v="6"/>
    <x v="26"/>
    <s v="I-1"/>
    <n v="127"/>
    <x v="322"/>
    <n v="3.5466666666666664"/>
    <n v="323.4487834656"/>
  </r>
  <r>
    <s v="MARISCAL RAMON CASTILLA"/>
    <s v="YAVARI"/>
    <n v="870"/>
    <s v="SALUD LORETO"/>
    <x v="6"/>
    <x v="26"/>
    <s v="I-1"/>
    <n v="128"/>
    <x v="323"/>
    <n v="0"/>
    <n v="93.314658777599988"/>
  </r>
  <r>
    <s v="MARISCAL RAMON CASTILLA"/>
    <s v="SAN PABLO"/>
    <n v="870"/>
    <s v="SALUD LORETO"/>
    <x v="6"/>
    <x v="27"/>
    <s v="I-1"/>
    <n v="290"/>
    <x v="324"/>
    <n v="6.0641025641025639"/>
    <n v="476.03086065599996"/>
  </r>
  <r>
    <s v="MARISCAL RAMON CASTILLA"/>
    <s v="YAVARI"/>
    <n v="870"/>
    <s v="SALUD LORETO"/>
    <x v="6"/>
    <x v="26"/>
    <s v="I-3"/>
    <n v="291"/>
    <x v="325"/>
    <n v="44.86282051282052"/>
    <n v="148.16854603200005"/>
  </r>
  <r>
    <s v="MARISCAL RAMON CASTILLA"/>
    <s v="RAMON CASTILLA"/>
    <n v="870"/>
    <s v="SALUD LORETO"/>
    <x v="6"/>
    <x v="26"/>
    <s v="I-1"/>
    <n v="292"/>
    <x v="326"/>
    <n v="3.0576923076923075"/>
    <n v="83.541839784000032"/>
  </r>
  <r>
    <s v="MARISCAL RAMON CASTILLA"/>
    <s v="PEBAS"/>
    <n v="870"/>
    <s v="SALUD LORETO"/>
    <x v="6"/>
    <x v="25"/>
    <s v="I-1"/>
    <n v="6689"/>
    <x v="327"/>
    <n v="14.503589743589743"/>
    <n v="215.94777453600005"/>
  </r>
  <r>
    <s v="MARISCAL RAMON CASTILLA"/>
    <s v="PEBAS"/>
    <n v="870"/>
    <s v="SALUD LORETO"/>
    <x v="6"/>
    <x v="25"/>
    <s v="I-1"/>
    <n v="10488"/>
    <x v="328"/>
    <n v="12.165384615384614"/>
    <n v="73.769020790399964"/>
  </r>
  <r>
    <s v="MARISCAL RAMON CASTILLA"/>
    <s v="SAN PABLO"/>
    <n v="870"/>
    <s v="SALUD LORETO"/>
    <x v="6"/>
    <x v="27"/>
    <s v="I-1"/>
    <n v="21348"/>
    <x v="329"/>
    <n v="14.384615384615385"/>
    <n v="95.206172131200006"/>
  </r>
  <r>
    <s v="MARISCAL RAMON CASTILLA"/>
    <s v="SAN PABLO"/>
    <n v="870"/>
    <s v="SALUD LORETO"/>
    <x v="6"/>
    <x v="27"/>
    <s v="I-1"/>
    <n v="21349"/>
    <x v="330"/>
    <n v="11.42025641025641"/>
    <n v="83.226587558399999"/>
  </r>
  <r>
    <s v="MARISCAL RAMON CASTILLA"/>
    <s v="PEBAS"/>
    <n v="870"/>
    <s v="SALUD LORETO"/>
    <x v="6"/>
    <x v="25"/>
    <s v="I-1"/>
    <n v="24047"/>
    <x v="331"/>
    <n v="5.1794871794871788"/>
    <n v="75.660534143999996"/>
  </r>
  <r>
    <s v="MAYNAS"/>
    <s v="FERNANDO LORES"/>
    <n v="870"/>
    <s v="SALUD LORETO"/>
    <x v="7"/>
    <x v="28"/>
    <s v="I-3"/>
    <n v="37"/>
    <x v="332"/>
    <n v="79.347435897435886"/>
    <n v="209.64273002399997"/>
  </r>
  <r>
    <s v="MAYNAS"/>
    <s v="FERNANDO LORES"/>
    <n v="870"/>
    <s v="SALUD LORETO"/>
    <x v="7"/>
    <x v="28"/>
    <s v="I-1"/>
    <n v="38"/>
    <x v="333"/>
    <n v="1.9038461538461537"/>
    <n v="109.7077745088"/>
  </r>
  <r>
    <s v="MAYNAS"/>
    <s v="FERNANDO LORES"/>
    <n v="870"/>
    <s v="SALUD LORETO"/>
    <x v="7"/>
    <x v="28"/>
    <s v="I-1"/>
    <n v="39"/>
    <x v="334"/>
    <n v="5.7602564102564093"/>
    <n v="102.1417210944"/>
  </r>
  <r>
    <s v="MAYNAS"/>
    <s v="FERNANDO LORES"/>
    <n v="870"/>
    <s v="SALUD LORETO"/>
    <x v="7"/>
    <x v="28"/>
    <s v="I-2"/>
    <n v="40"/>
    <x v="335"/>
    <n v="18.180769230769229"/>
    <n v="125.15513356320001"/>
  </r>
  <r>
    <s v="MAYNAS"/>
    <s v="FERNANDO LORES"/>
    <n v="870"/>
    <s v="SALUD LORETO"/>
    <x v="7"/>
    <x v="28"/>
    <s v="I-1"/>
    <n v="41"/>
    <x v="336"/>
    <n v="12.282820512820512"/>
    <n v="120.42635017919997"/>
  </r>
  <r>
    <s v="MAYNAS"/>
    <s v="FERNANDO LORES"/>
    <n v="870"/>
    <s v="SALUD LORETO"/>
    <x v="7"/>
    <x v="28"/>
    <s v="I-1"/>
    <n v="42"/>
    <x v="337"/>
    <n v="2.1923076923076925"/>
    <n v="116.95857569759998"/>
  </r>
  <r>
    <s v="MAYNAS"/>
    <s v="FERNANDO LORES"/>
    <n v="870"/>
    <s v="SALUD LORETO"/>
    <x v="7"/>
    <x v="28"/>
    <s v="I-1"/>
    <n v="43"/>
    <x v="338"/>
    <n v="1.5"/>
    <n v="104.34848667360001"/>
  </r>
  <r>
    <s v="MAYNAS"/>
    <s v="FERNANDO LORES"/>
    <n v="870"/>
    <s v="SALUD LORETO"/>
    <x v="7"/>
    <x v="28"/>
    <s v="I-1"/>
    <n v="45"/>
    <x v="339"/>
    <n v="7.4294871794871797"/>
    <n v="156.36510389759999"/>
  </r>
  <r>
    <s v="MAYNAS"/>
    <s v="FERNANDO LORES"/>
    <n v="870"/>
    <s v="SALUD LORETO"/>
    <x v="7"/>
    <x v="28"/>
    <s v="I-1"/>
    <n v="46"/>
    <x v="340"/>
    <n v="5.333333333333333"/>
    <n v="114.12130566720002"/>
  </r>
  <r>
    <s v="MAYNAS"/>
    <s v="FERNANDO LORES"/>
    <n v="870"/>
    <s v="SALUD LORETO"/>
    <x v="7"/>
    <x v="28"/>
    <s v="I-1"/>
    <n v="47"/>
    <x v="341"/>
    <n v="3.8974358974358974"/>
    <n v="120.42635017919997"/>
  </r>
  <r>
    <s v="REQUENA"/>
    <s v="YAQUERANA"/>
    <n v="870"/>
    <s v="SALUD LORETO"/>
    <x v="7"/>
    <x v="29"/>
    <s v="I-3"/>
    <n v="53"/>
    <x v="342"/>
    <n v="46.835897435897429"/>
    <n v="185.68356087839999"/>
  </r>
  <r>
    <s v="MAYNAS"/>
    <s v="INDIANA"/>
    <n v="870"/>
    <s v="SALUD LORETO"/>
    <x v="7"/>
    <x v="30"/>
    <s v="I-3"/>
    <n v="54"/>
    <x v="343"/>
    <n v="82.380769230769232"/>
    <n v="259.45258166880001"/>
  </r>
  <r>
    <s v="MAYNAS"/>
    <s v="INDIANA"/>
    <n v="870"/>
    <s v="SALUD LORETO"/>
    <x v="7"/>
    <x v="30"/>
    <s v="I-1"/>
    <n v="55"/>
    <x v="344"/>
    <n v="17.670512820512819"/>
    <n v="87.640118716799975"/>
  </r>
  <r>
    <s v="MAYNAS"/>
    <s v="INDIANA"/>
    <n v="870"/>
    <s v="SALUD LORETO"/>
    <x v="7"/>
    <x v="30"/>
    <s v="I-1"/>
    <n v="56"/>
    <x v="345"/>
    <n v="9.0500000000000007"/>
    <n v="90.792640972799987"/>
  </r>
  <r>
    <s v="MAYNAS"/>
    <s v="INDIANA"/>
    <n v="870"/>
    <s v="SALUD LORETO"/>
    <x v="7"/>
    <x v="30"/>
    <s v="I-1"/>
    <n v="57"/>
    <x v="346"/>
    <n v="5.1320512820512816"/>
    <n v="84.802848686400012"/>
  </r>
  <r>
    <s v="MAYNAS"/>
    <s v="INDIANA"/>
    <n v="870"/>
    <s v="SALUD LORETO"/>
    <x v="7"/>
    <x v="30"/>
    <s v="I-1"/>
    <n v="58"/>
    <x v="347"/>
    <n v="4.3141025641025639"/>
    <n v="92.999406552000025"/>
  </r>
  <r>
    <s v="MAYNAS"/>
    <s v="INDIANA"/>
    <n v="870"/>
    <s v="SALUD LORETO"/>
    <x v="7"/>
    <x v="30"/>
    <s v="I-1"/>
    <n v="59"/>
    <x v="348"/>
    <n v="12.37051282051282"/>
    <n v="102.1417210944"/>
  </r>
  <r>
    <s v="MAYNAS"/>
    <s v="LAS AMAZONAS"/>
    <n v="870"/>
    <s v="SALUD LORETO"/>
    <x v="7"/>
    <x v="30"/>
    <s v="I-3"/>
    <n v="60"/>
    <x v="349"/>
    <n v="14.549230769230769"/>
    <n v="137.76522258719999"/>
  </r>
  <r>
    <s v="MAYNAS"/>
    <s v="LAS AMAZONAS"/>
    <n v="870"/>
    <s v="SALUD LORETO"/>
    <x v="7"/>
    <x v="30"/>
    <s v="I-1"/>
    <n v="61"/>
    <x v="350"/>
    <n v="0"/>
    <n v="162.03964395839998"/>
  </r>
  <r>
    <s v="MAYNAS"/>
    <s v="LAS AMAZONAS"/>
    <n v="870"/>
    <s v="SALUD LORETO"/>
    <x v="7"/>
    <x v="30"/>
    <s v="I-1"/>
    <n v="62"/>
    <x v="351"/>
    <n v="34.88051282051282"/>
    <n v="242.74421371200006"/>
  </r>
  <r>
    <s v="MAYNAS"/>
    <s v="LAS AMAZONAS"/>
    <n v="870"/>
    <s v="SALUD LORETO"/>
    <x v="7"/>
    <x v="30"/>
    <s v="I-3"/>
    <n v="63"/>
    <x v="352"/>
    <n v="3.8833333333333333"/>
    <n v="238.96118700480002"/>
  </r>
  <r>
    <s v="MAYNAS"/>
    <s v="MAZAN"/>
    <n v="870"/>
    <s v="SALUD LORETO"/>
    <x v="7"/>
    <x v="30"/>
    <s v="I-3"/>
    <n v="64"/>
    <x v="353"/>
    <n v="120.40641025641025"/>
    <n v="317.45899117919998"/>
  </r>
  <r>
    <s v="MAYNAS"/>
    <s v="MAZAN"/>
    <n v="870"/>
    <s v="SALUD LORETO"/>
    <x v="7"/>
    <x v="30"/>
    <s v="I-1"/>
    <n v="65"/>
    <x v="354"/>
    <n v="7.7756410256410255"/>
    <n v="128.93816027039998"/>
  </r>
  <r>
    <s v="MAYNAS"/>
    <s v="NAPO"/>
    <n v="870"/>
    <s v="SALUD LORETO"/>
    <x v="7"/>
    <x v="31"/>
    <s v="II-1"/>
    <n v="66"/>
    <x v="355"/>
    <n v="65.703846153846158"/>
    <n v="332.59109800800007"/>
  </r>
  <r>
    <s v="MAYNAS"/>
    <s v="NAPO"/>
    <n v="870"/>
    <s v="SALUD LORETO"/>
    <x v="7"/>
    <x v="31"/>
    <s v="I-1"/>
    <n v="67"/>
    <x v="356"/>
    <n v="5.0641025641025639"/>
    <n v="86.379109814399982"/>
  </r>
  <r>
    <s v="MAYNAS"/>
    <s v="NAPO"/>
    <n v="870"/>
    <s v="SALUD LORETO"/>
    <x v="7"/>
    <x v="31"/>
    <s v="I-1"/>
    <n v="68"/>
    <x v="357"/>
    <n v="9.9423076923076934"/>
    <n v="95.836676582399974"/>
  </r>
  <r>
    <s v="MAYNAS"/>
    <s v="NAPO"/>
    <n v="870"/>
    <s v="SALUD LORETO"/>
    <x v="7"/>
    <x v="31"/>
    <s v="I-2"/>
    <n v="69"/>
    <x v="358"/>
    <n v="7.0410256410256409"/>
    <n v="136.18896145920002"/>
  </r>
  <r>
    <s v="MAYNAS"/>
    <s v="TORRES CAUSANA"/>
    <n v="870"/>
    <s v="SALUD LORETO"/>
    <x v="7"/>
    <x v="31"/>
    <s v="I-1"/>
    <n v="70"/>
    <x v="359"/>
    <n v="4.8499999999999996"/>
    <n v="86.063857588799991"/>
  </r>
  <r>
    <s v="MAYNAS"/>
    <s v="TORRES CAUSANA"/>
    <n v="870"/>
    <s v="SALUD LORETO"/>
    <x v="7"/>
    <x v="31"/>
    <s v="I-2"/>
    <n v="71"/>
    <x v="360"/>
    <n v="2.25"/>
    <n v="106.24000002720001"/>
  </r>
  <r>
    <s v="MAYNAS"/>
    <s v="TORRES CAUSANA"/>
    <n v="870"/>
    <s v="SALUD LORETO"/>
    <x v="7"/>
    <x v="31"/>
    <s v="I-1"/>
    <n v="72"/>
    <x v="361"/>
    <n v="0.91666666666666663"/>
    <n v="44.450563809600006"/>
  </r>
  <r>
    <s v="MAYNAS"/>
    <s v="TORRES CAUSANA"/>
    <n v="870"/>
    <s v="SALUD LORETO"/>
    <x v="7"/>
    <x v="31"/>
    <s v="I-2"/>
    <n v="74"/>
    <x v="362"/>
    <n v="8.9235897435897442"/>
    <n v="127.9924035936"/>
  </r>
  <r>
    <s v="MAYNAS"/>
    <s v="TORRES CAUSANA"/>
    <n v="870"/>
    <s v="SALUD LORETO"/>
    <x v="7"/>
    <x v="31"/>
    <s v="I-1"/>
    <n v="75"/>
    <x v="363"/>
    <n v="2.2179487179487181"/>
    <n v="31.209970334399998"/>
  </r>
  <r>
    <s v="PUTUMAYO"/>
    <s v="PUTUMAYO"/>
    <n v="870"/>
    <s v="SALUD LORETO"/>
    <x v="7"/>
    <x v="32"/>
    <s v="I-3"/>
    <n v="77"/>
    <x v="364"/>
    <n v="22.351282051282052"/>
    <n v="140.91774484319998"/>
  </r>
  <r>
    <s v="PUTUMAYO"/>
    <s v="YAGUAS"/>
    <n v="870"/>
    <s v="SALUD LORETO"/>
    <x v="7"/>
    <x v="32"/>
    <s v="I-1"/>
    <n v="78"/>
    <x v="365"/>
    <n v="2.4333333333333336"/>
    <n v="21.752403566400002"/>
  </r>
  <r>
    <s v="PUTUMAYO"/>
    <s v="YAGUAS"/>
    <n v="870"/>
    <s v="SALUD LORETO"/>
    <x v="7"/>
    <x v="32"/>
    <s v="I-1"/>
    <n v="79"/>
    <x v="366"/>
    <n v="2.7884615384615383"/>
    <n v="31.209970334399998"/>
  </r>
  <r>
    <s v="PUTUMAYO"/>
    <s v="YAGUAS"/>
    <n v="870"/>
    <s v="SALUD LORETO"/>
    <x v="7"/>
    <x v="32"/>
    <s v="I-2"/>
    <n v="80"/>
    <x v="367"/>
    <n v="6.3535897435897439"/>
    <n v="67.779228504000017"/>
  </r>
  <r>
    <s v="PUTUMAYO"/>
    <s v="YAGUAS"/>
    <n v="870"/>
    <s v="SALUD LORETO"/>
    <x v="7"/>
    <x v="32"/>
    <s v="I-1"/>
    <n v="81"/>
    <x v="368"/>
    <n v="0"/>
    <n v="27.111691401600002"/>
  </r>
  <r>
    <s v="PUTUMAYO"/>
    <s v="PUTUMAYO"/>
    <n v="870"/>
    <s v="SALUD LORETO"/>
    <x v="7"/>
    <x v="32"/>
    <s v="I-1"/>
    <n v="82"/>
    <x v="369"/>
    <n v="0"/>
    <n v="40.352284876799999"/>
  </r>
  <r>
    <s v="PUTUMAYO"/>
    <s v="PUTUMAYO"/>
    <n v="870"/>
    <s v="SALUD LORETO"/>
    <x v="7"/>
    <x v="32"/>
    <s v="I-1"/>
    <n v="83"/>
    <x v="370"/>
    <n v="0"/>
    <n v="36.884510395199982"/>
  </r>
  <r>
    <s v="PUTUMAYO"/>
    <s v="PUTUMAYO"/>
    <n v="870"/>
    <s v="SALUD LORETO"/>
    <x v="7"/>
    <x v="32"/>
    <s v="I-1"/>
    <n v="84"/>
    <x v="371"/>
    <n v="0.25"/>
    <n v="41.298041553599994"/>
  </r>
  <r>
    <s v="PUTUMAYO"/>
    <s v="ROSA PANDURO"/>
    <n v="870"/>
    <s v="SALUD LORETO"/>
    <x v="7"/>
    <x v="32"/>
    <s v="I-1"/>
    <n v="85"/>
    <x v="372"/>
    <n v="0"/>
    <n v="33.101483688000009"/>
  </r>
  <r>
    <s v="PUTUMAYO"/>
    <s v="ROSA PANDURO"/>
    <n v="870"/>
    <s v="SALUD LORETO"/>
    <x v="7"/>
    <x v="32"/>
    <s v="I-1"/>
    <n v="86"/>
    <x v="373"/>
    <n v="0"/>
    <n v="30.894718108799992"/>
  </r>
  <r>
    <s v="PUTUMAYO"/>
    <s v="TENIENTE MANUEL CLAVERO"/>
    <n v="870"/>
    <s v="SALUD LORETO"/>
    <x v="7"/>
    <x v="32"/>
    <s v="I-1"/>
    <n v="87"/>
    <x v="374"/>
    <n v="1.75"/>
    <n v="56.1148961568"/>
  </r>
  <r>
    <s v="PUTUMAYO"/>
    <s v="TENIENTE MANUEL CLAVERO"/>
    <n v="870"/>
    <s v="SALUD LORETO"/>
    <x v="7"/>
    <x v="32"/>
    <s v="I-2"/>
    <n v="88"/>
    <x v="375"/>
    <n v="4.7576923076923077"/>
    <n v="144.07026709919998"/>
  </r>
  <r>
    <s v="PUTUMAYO"/>
    <s v="TENIENTE MANUEL CLAVERO"/>
    <n v="870"/>
    <s v="SALUD LORETO"/>
    <x v="7"/>
    <x v="32"/>
    <s v="I-1"/>
    <n v="89"/>
    <x v="376"/>
    <n v="0"/>
    <n v="96.782433259199991"/>
  </r>
  <r>
    <s v="PUTUMAYO"/>
    <s v="TENIENTE MANUEL CLAVERO"/>
    <n v="870"/>
    <s v="SALUD LORETO"/>
    <x v="7"/>
    <x v="32"/>
    <s v="I-1"/>
    <n v="90"/>
    <x v="377"/>
    <n v="1.75"/>
    <n v="57.691157284800013"/>
  </r>
  <r>
    <s v="MAYNAS"/>
    <s v="FERNANDO LORES"/>
    <n v="870"/>
    <s v="SALUD LORETO"/>
    <x v="7"/>
    <x v="28"/>
    <s v="I-1"/>
    <n v="277"/>
    <x v="378"/>
    <n v="4.6510256410256412"/>
    <n v="100.88071219199999"/>
  </r>
  <r>
    <s v="REQUENA"/>
    <s v="YAQUERANA"/>
    <n v="870"/>
    <s v="SALUD LORETO"/>
    <x v="7"/>
    <x v="29"/>
    <s v="I-1"/>
    <n v="278"/>
    <x v="379"/>
    <n v="2.25"/>
    <n v="34.362492590399995"/>
  </r>
  <r>
    <s v="MAYNAS"/>
    <s v="MAZAN"/>
    <n v="870"/>
    <s v="SALUD LORETO"/>
    <x v="7"/>
    <x v="30"/>
    <s v="I-1"/>
    <n v="279"/>
    <x v="380"/>
    <n v="8.7923076923076913"/>
    <n v="96.782433259199991"/>
  </r>
  <r>
    <s v="MAYNAS"/>
    <s v="MAZAN"/>
    <n v="870"/>
    <s v="SALUD LORETO"/>
    <x v="7"/>
    <x v="30"/>
    <s v="I-1"/>
    <n v="280"/>
    <x v="381"/>
    <n v="6.698717948717948"/>
    <n v="218.46979234079998"/>
  </r>
  <r>
    <s v="MAYNAS"/>
    <s v="MAZAN"/>
    <n v="870"/>
    <s v="SALUD LORETO"/>
    <x v="7"/>
    <x v="30"/>
    <s v="I-1"/>
    <n v="281"/>
    <x v="382"/>
    <n v="12.512820512820513"/>
    <n v="134.61270033120002"/>
  </r>
  <r>
    <s v="MAYNAS"/>
    <s v="MAZAN"/>
    <n v="870"/>
    <s v="SALUD LORETO"/>
    <x v="7"/>
    <x v="30"/>
    <s v="I-1"/>
    <n v="282"/>
    <x v="383"/>
    <n v="6.5666666666666673"/>
    <n v="66.833471827199972"/>
  </r>
  <r>
    <s v="MAYNAS"/>
    <s v="NAPO"/>
    <n v="870"/>
    <s v="SALUD LORETO"/>
    <x v="7"/>
    <x v="31"/>
    <s v="I-1"/>
    <n v="283"/>
    <x v="384"/>
    <n v="4.115384615384615"/>
    <n v="134.92795255679997"/>
  </r>
  <r>
    <s v="MAYNAS"/>
    <s v="NAPO"/>
    <n v="870"/>
    <s v="SALUD LORETO"/>
    <x v="7"/>
    <x v="31"/>
    <s v="I-1"/>
    <n v="284"/>
    <x v="385"/>
    <n v="0.80769230769230771"/>
    <n v="104.34848667360001"/>
  </r>
  <r>
    <s v="MAYNAS"/>
    <s v="NAPO"/>
    <n v="870"/>
    <s v="SALUD LORETO"/>
    <x v="7"/>
    <x v="31"/>
    <s v="I-2"/>
    <n v="285"/>
    <x v="386"/>
    <n v="14.933333333333334"/>
    <n v="106.24000002720001"/>
  </r>
  <r>
    <s v="MAYNAS"/>
    <s v="NAPO"/>
    <n v="870"/>
    <s v="SALUD LORETO"/>
    <x v="7"/>
    <x v="31"/>
    <s v="I-1"/>
    <n v="286"/>
    <x v="387"/>
    <n v="5.4846153846153847"/>
    <n v="100.56545996640004"/>
  </r>
  <r>
    <s v="PUTUMAYO"/>
    <s v="TENIENTE MANUEL CLAVERO"/>
    <n v="870"/>
    <s v="SALUD LORETO"/>
    <x v="7"/>
    <x v="32"/>
    <s v="I-1"/>
    <n v="287"/>
    <x v="388"/>
    <n v="2.3076923076923075"/>
    <n v="46.972581614399992"/>
  </r>
  <r>
    <s v="MAYNAS"/>
    <s v="FERNANDO LORES"/>
    <n v="870"/>
    <s v="SALUD LORETO"/>
    <x v="7"/>
    <x v="28"/>
    <s v="I-1"/>
    <n v="6727"/>
    <x v="389"/>
    <n v="13.579487179487181"/>
    <n v="87.955370942399995"/>
  </r>
  <r>
    <s v="MAYNAS"/>
    <s v="INDIANA"/>
    <n v="870"/>
    <s v="SALUD LORETO"/>
    <x v="7"/>
    <x v="30"/>
    <s v="I-1"/>
    <n v="6946"/>
    <x v="390"/>
    <n v="2.724358974358974"/>
    <n v="183.1615430736"/>
  </r>
  <r>
    <s v="MAYNAS"/>
    <s v="MAZAN"/>
    <n v="870"/>
    <s v="SALUD LORETO"/>
    <x v="7"/>
    <x v="30"/>
    <s v="I-1"/>
    <n v="13005"/>
    <x v="391"/>
    <n v="5.1923076923076925"/>
    <n v="55.169139479999991"/>
  </r>
  <r>
    <s v="MAYNAS"/>
    <s v="NAPO"/>
    <n v="870"/>
    <s v="SALUD LORETO"/>
    <x v="7"/>
    <x v="31"/>
    <s v="I-1"/>
    <n v="14370"/>
    <x v="392"/>
    <n v="0.5"/>
    <n v="87.324866491199998"/>
  </r>
  <r>
    <s v="MAYNAS"/>
    <s v="FERNANDO LORES"/>
    <n v="870"/>
    <s v="SALUD LORETO"/>
    <x v="7"/>
    <x v="28"/>
    <s v="I-1"/>
    <n v="24407"/>
    <x v="393"/>
    <n v="2.6666666666666665"/>
    <n v="90.162136521600033"/>
  </r>
  <r>
    <s v="MAYNAS"/>
    <s v="MAZAN"/>
    <n v="870"/>
    <s v="SALUD LORETO"/>
    <x v="7"/>
    <x v="30"/>
    <s v="I-1"/>
    <n v="28965"/>
    <x v="394"/>
    <n v="3.9166666666666665"/>
    <n v="0"/>
  </r>
  <r>
    <s v="MAYNAS"/>
    <s v="NAPO"/>
    <n v="870"/>
    <s v="SALUD LORETO"/>
    <x v="7"/>
    <x v="31"/>
    <s v="I-1"/>
    <n v="30036"/>
    <x v="395"/>
    <n v="0"/>
    <n v="0"/>
  </r>
  <r>
    <s v="MAYNAS"/>
    <s v="ALTO NANAY"/>
    <n v="870"/>
    <s v="SALUD LORETO"/>
    <x v="8"/>
    <x v="33"/>
    <s v="I-3"/>
    <n v="4"/>
    <x v="396"/>
    <n v="35.153846153846153"/>
    <n v="62.104688443199969"/>
  </r>
  <r>
    <s v="MAYNAS"/>
    <s v="ALTO NANAY"/>
    <n v="870"/>
    <s v="SALUD LORETO"/>
    <x v="8"/>
    <x v="33"/>
    <s v="I-1"/>
    <n v="5"/>
    <x v="397"/>
    <n v="1.8512820512820511"/>
    <n v="114.7518101184"/>
  </r>
  <r>
    <s v="MAYNAS"/>
    <s v="ALTO NANAY"/>
    <n v="870"/>
    <s v="SALUD LORETO"/>
    <x v="8"/>
    <x v="33"/>
    <s v="I-1"/>
    <n v="6"/>
    <x v="398"/>
    <n v="12.48205128205128"/>
    <n v="56.430148382399992"/>
  </r>
  <r>
    <s v="MAYNAS"/>
    <s v="IQUITOS"/>
    <n v="870"/>
    <s v="SALUD LORETO"/>
    <x v="8"/>
    <x v="33"/>
    <s v="I-4"/>
    <n v="7"/>
    <x v="399"/>
    <n v="144.74717948717949"/>
    <n v="3504.0239316795642"/>
  </r>
  <r>
    <s v="MAYNAS"/>
    <s v="IQUITOS"/>
    <n v="870"/>
    <s v="SALUD LORETO"/>
    <x v="8"/>
    <x v="33"/>
    <s v="I-3"/>
    <n v="8"/>
    <x v="400"/>
    <n v="53.460256410256406"/>
    <n v="1154.4536501471996"/>
  </r>
  <r>
    <s v="MAYNAS"/>
    <s v="IQUITOS"/>
    <n v="870"/>
    <s v="SALUD LORETO"/>
    <x v="8"/>
    <x v="34"/>
    <s v="I-3"/>
    <n v="9"/>
    <x v="401"/>
    <n v="130.92256410256411"/>
    <n v="1705.8297927215999"/>
  </r>
  <r>
    <s v="MAYNAS"/>
    <s v="IQUITOS"/>
    <n v="870"/>
    <s v="SALUD LORETO"/>
    <x v="8"/>
    <x v="34"/>
    <s v="I-2"/>
    <n v="10"/>
    <x v="402"/>
    <n v="52.648717948717952"/>
    <n v="816.18801207840011"/>
  </r>
  <r>
    <s v="MAYNAS"/>
    <s v="IQUITOS"/>
    <n v="870"/>
    <s v="SALUD LORETO"/>
    <x v="8"/>
    <x v="33"/>
    <s v="I-1"/>
    <n v="11"/>
    <x v="403"/>
    <n v="29.72179487179487"/>
    <n v="162.03964395839998"/>
  </r>
  <r>
    <s v="MAYNAS"/>
    <s v="IQUITOS"/>
    <n v="870"/>
    <s v="SALUD LORETO"/>
    <x v="8"/>
    <x v="33"/>
    <s v="I-1"/>
    <n v="12"/>
    <x v="404"/>
    <n v="14.787692307692307"/>
    <n v="72.425719697890756"/>
  </r>
  <r>
    <s v="MAYNAS"/>
    <s v="IQUITOS"/>
    <n v="870"/>
    <s v="SALUD LORETO"/>
    <x v="8"/>
    <x v="34"/>
    <s v="I-2"/>
    <n v="13"/>
    <x v="405"/>
    <n v="49.780769230769231"/>
    <n v="1094.5557272832002"/>
  </r>
  <r>
    <s v="MAYNAS"/>
    <s v="IQUITOS"/>
    <n v="870"/>
    <s v="SALUD LORETO"/>
    <x v="8"/>
    <x v="34"/>
    <s v="I-2"/>
    <n v="14"/>
    <x v="406"/>
    <n v="58.432051282051276"/>
    <n v="566.19299717760009"/>
  </r>
  <r>
    <s v="MAYNAS"/>
    <s v="IQUITOS"/>
    <n v="870"/>
    <s v="SALUD LORETO"/>
    <x v="8"/>
    <x v="33"/>
    <s v="I-2"/>
    <n v="15"/>
    <x v="407"/>
    <n v="69.178205128205136"/>
    <n v="341.10290809919991"/>
  </r>
  <r>
    <s v="MAYNAS"/>
    <s v="PUNCHANA"/>
    <n v="870"/>
    <s v="SALUD LORETO"/>
    <x v="8"/>
    <x v="34"/>
    <s v="I-4"/>
    <n v="16"/>
    <x v="408"/>
    <n v="164.69769230769231"/>
    <n v="1534.6478342208002"/>
  </r>
  <r>
    <s v="MAYNAS"/>
    <s v="PUNCHANA"/>
    <n v="870"/>
    <s v="SALUD LORETO"/>
    <x v="8"/>
    <x v="34"/>
    <s v="I-2"/>
    <n v="17"/>
    <x v="409"/>
    <n v="74.680769230769229"/>
    <n v="233.91715139519997"/>
  </r>
  <r>
    <s v="MAYNAS"/>
    <s v="PUNCHANA"/>
    <n v="870"/>
    <s v="SALUD LORETO"/>
    <x v="8"/>
    <x v="34"/>
    <s v="I-1"/>
    <n v="18"/>
    <x v="410"/>
    <n v="14.410256410256411"/>
    <n v="205.22919886560001"/>
  </r>
  <r>
    <s v="MAYNAS"/>
    <s v="PUNCHANA"/>
    <n v="870"/>
    <s v="SALUD LORETO"/>
    <x v="8"/>
    <x v="34"/>
    <s v="I-1"/>
    <n v="19"/>
    <x v="411"/>
    <n v="3.891025641025641"/>
    <n v="136.81946591040003"/>
  </r>
  <r>
    <s v="MAYNAS"/>
    <s v="PUNCHANA"/>
    <n v="870"/>
    <s v="SALUD LORETO"/>
    <x v="8"/>
    <x v="34"/>
    <s v="I-1"/>
    <n v="20"/>
    <x v="412"/>
    <n v="6.6858974358974361"/>
    <n v="139.9719881664"/>
  </r>
  <r>
    <s v="MAYNAS"/>
    <s v="PUNCHANA"/>
    <n v="870"/>
    <s v="SALUD LORETO"/>
    <x v="8"/>
    <x v="34"/>
    <s v="I-1"/>
    <n v="21"/>
    <x v="413"/>
    <n v="0"/>
    <n v="216.57827898719998"/>
  </r>
  <r>
    <s v="MAYNAS"/>
    <s v="PUNCHANA"/>
    <n v="870"/>
    <s v="SALUD LORETO"/>
    <x v="8"/>
    <x v="34"/>
    <s v="I-1"/>
    <n v="22"/>
    <x v="414"/>
    <n v="6.9679487179487181"/>
    <n v="130.1991691728"/>
  </r>
  <r>
    <s v="MAYNAS"/>
    <s v="BELEN"/>
    <n v="870"/>
    <s v="SALUD LORETO"/>
    <x v="8"/>
    <x v="35"/>
    <s v="I-3"/>
    <n v="23"/>
    <x v="415"/>
    <n v="83.871794871794862"/>
    <n v="1650.0301487903996"/>
  </r>
  <r>
    <s v="MAYNAS"/>
    <s v="BELEN"/>
    <n v="870"/>
    <s v="SALUD LORETO"/>
    <x v="8"/>
    <x v="35"/>
    <s v="I-3"/>
    <n v="24"/>
    <x v="416"/>
    <n v="180.06025641025641"/>
    <n v="1761.3141844272004"/>
  </r>
  <r>
    <s v="MAYNAS"/>
    <s v="SAN JUAN BAUTISTA"/>
    <n v="870"/>
    <s v="SALUD LORETO"/>
    <x v="8"/>
    <x v="36"/>
    <s v="I-4"/>
    <n v="25"/>
    <x v="417"/>
    <n v="219.50717948717951"/>
    <n v="2981.9708019504001"/>
  </r>
  <r>
    <s v="MAYNAS"/>
    <s v="SAN JUAN BAUTISTA"/>
    <n v="870"/>
    <s v="SALUD LORETO"/>
    <x v="8"/>
    <x v="36"/>
    <s v="I-3"/>
    <n v="26"/>
    <x v="418"/>
    <n v="222.16794871794872"/>
    <n v="1332.2559053856003"/>
  </r>
  <r>
    <s v="MAYNAS"/>
    <s v="SAN JUAN BAUTISTA"/>
    <n v="870"/>
    <s v="SALUD LORETO"/>
    <x v="8"/>
    <x v="36"/>
    <s v="I-3"/>
    <n v="27"/>
    <x v="419"/>
    <n v="128.99230769230769"/>
    <n v="2113.4509204224005"/>
  </r>
  <r>
    <s v="MAYNAS"/>
    <s v="SAN JUAN BAUTISTA"/>
    <n v="870"/>
    <s v="SALUD LORETO"/>
    <x v="8"/>
    <x v="36"/>
    <s v="I-1"/>
    <n v="28"/>
    <x v="420"/>
    <n v="22.741025641025637"/>
    <n v="569.03026720800017"/>
  </r>
  <r>
    <s v="MAYNAS"/>
    <s v="SAN JUAN BAUTISTA"/>
    <n v="870"/>
    <s v="SALUD LORETO"/>
    <x v="8"/>
    <x v="36"/>
    <s v="I-3"/>
    <n v="29"/>
    <x v="421"/>
    <n v="43.426923076923082"/>
    <n v="1007.2308607919999"/>
  </r>
  <r>
    <s v="MAYNAS"/>
    <s v="SAN JUAN BAUTISTA"/>
    <n v="870"/>
    <s v="SALUD LORETO"/>
    <x v="8"/>
    <x v="36"/>
    <s v="I-2"/>
    <n v="30"/>
    <x v="422"/>
    <n v="79.57025641025642"/>
    <n v="1173.6840359088001"/>
  </r>
  <r>
    <s v="MAYNAS"/>
    <s v="SAN JUAN BAUTISTA"/>
    <n v="870"/>
    <s v="SALUD LORETO"/>
    <x v="8"/>
    <x v="36"/>
    <s v="I-2"/>
    <n v="31"/>
    <x v="423"/>
    <n v="33.904102564102558"/>
    <n v="563.67097937279993"/>
  </r>
  <r>
    <s v="MAYNAS"/>
    <s v="SAN JUAN BAUTISTA"/>
    <n v="870"/>
    <s v="SALUD LORETO"/>
    <x v="8"/>
    <x v="36"/>
    <s v="I-2"/>
    <n v="32"/>
    <x v="424"/>
    <n v="83.700512820512813"/>
    <n v="413.61091998719991"/>
  </r>
  <r>
    <s v="MAYNAS"/>
    <s v="SAN JUAN BAUTISTA"/>
    <n v="870"/>
    <s v="SALUD LORETO"/>
    <x v="8"/>
    <x v="36"/>
    <s v="I-2"/>
    <n v="33"/>
    <x v="425"/>
    <n v="25.8"/>
    <n v="1349.9100300191994"/>
  </r>
  <r>
    <s v="MAYNAS"/>
    <s v="SAN JUAN BAUTISTA"/>
    <n v="870"/>
    <s v="SALUD LORETO"/>
    <x v="8"/>
    <x v="36"/>
    <s v="I-1"/>
    <n v="34"/>
    <x v="426"/>
    <n v="8.3333333333333329E-2"/>
    <n v="200.18516325600001"/>
  </r>
  <r>
    <s v="MAYNAS"/>
    <s v="SAN JUAN BAUTISTA"/>
    <n v="870"/>
    <s v="SALUD LORETO"/>
    <x v="8"/>
    <x v="36"/>
    <s v="I-1"/>
    <n v="35"/>
    <x v="427"/>
    <n v="1.6602564102564101"/>
    <n v="570.92178056160003"/>
  </r>
  <r>
    <s v="MAYNAS"/>
    <s v="SAN JUAN BAUTISTA"/>
    <n v="870"/>
    <s v="SALUD LORETO"/>
    <x v="8"/>
    <x v="36"/>
    <s v="I-1"/>
    <n v="36"/>
    <x v="428"/>
    <n v="8.3243589743589741"/>
    <n v="401.94658764000013"/>
  </r>
  <r>
    <s v="MAYNAS"/>
    <s v="BELEN"/>
    <n v="870"/>
    <s v="SALUD LORETO"/>
    <x v="8"/>
    <x v="35"/>
    <s v="I-1"/>
    <n v="48"/>
    <x v="429"/>
    <n v="6.3564102564102569"/>
    <n v="574.70480726879998"/>
  </r>
  <r>
    <s v="MAYNAS"/>
    <s v="BELEN"/>
    <n v="870"/>
    <s v="SALUD LORETO"/>
    <x v="8"/>
    <x v="35"/>
    <s v="I-1"/>
    <n v="49"/>
    <x v="430"/>
    <n v="3.2243589743589745"/>
    <n v="122.0026113072"/>
  </r>
  <r>
    <s v="MAYNAS"/>
    <s v="IQUITOS"/>
    <n v="870"/>
    <s v="SALUD LORETO"/>
    <x v="8"/>
    <x v="35"/>
    <s v="I-1"/>
    <n v="50"/>
    <x v="431"/>
    <n v="11.25128205128205"/>
    <n v="603.70801202399991"/>
  </r>
  <r>
    <s v="MAYNAS"/>
    <s v="BELEN"/>
    <n v="870"/>
    <s v="SALUD LORETO"/>
    <x v="8"/>
    <x v="35"/>
    <s v="I-3"/>
    <n v="51"/>
    <x v="432"/>
    <n v="79.408717948717964"/>
    <n v="1124.8199409407998"/>
  </r>
  <r>
    <s v="MAYNAS"/>
    <s v="BELEN"/>
    <n v="870"/>
    <s v="SALUD LORETO"/>
    <x v="8"/>
    <x v="35"/>
    <s v="I-1"/>
    <n v="52"/>
    <x v="433"/>
    <n v="1.7910256410256411"/>
    <n v="406.04486657279995"/>
  </r>
  <r>
    <s v="MAYNAS"/>
    <s v="IQUITOS"/>
    <n v="870"/>
    <s v="SALUD LORETO"/>
    <x v="8"/>
    <x v="33"/>
    <s v="I-1"/>
    <n v="270"/>
    <x v="434"/>
    <n v="5.083333333333333"/>
    <n v="140.84621567553273"/>
  </r>
  <r>
    <s v="MAYNAS"/>
    <s v="PUNCHANA"/>
    <n v="870"/>
    <s v="SALUD LORETO"/>
    <x v="8"/>
    <x v="34"/>
    <s v="I-2"/>
    <n v="271"/>
    <x v="435"/>
    <n v="85.371794871794876"/>
    <n v="266.38813063199996"/>
  </r>
  <r>
    <s v="MAYNAS"/>
    <s v="PUNCHANA"/>
    <n v="870"/>
    <s v="SALUD LORETO"/>
    <x v="8"/>
    <x v="34"/>
    <s v="I-1"/>
    <n v="272"/>
    <x v="436"/>
    <n v="3.75"/>
    <n v="110.96878341119998"/>
  </r>
  <r>
    <s v="MAYNAS"/>
    <s v="ALTO NANAY"/>
    <n v="870"/>
    <s v="SALUD LORETO"/>
    <x v="8"/>
    <x v="33"/>
    <s v="I-1"/>
    <n v="273"/>
    <x v="437"/>
    <n v="6.4679487179487181"/>
    <n v="44.450563809600006"/>
  </r>
  <r>
    <s v="MAYNAS"/>
    <s v="BELEN"/>
    <n v="870"/>
    <s v="SALUD LORETO"/>
    <x v="8"/>
    <x v="35"/>
    <s v="I-3"/>
    <n v="275"/>
    <x v="438"/>
    <n v="74.432051282051276"/>
    <n v="1526.1360241295997"/>
  </r>
  <r>
    <s v="MAYNAS"/>
    <s v="IQUITOS"/>
    <n v="870"/>
    <s v="SALUD LORETO"/>
    <x v="8"/>
    <x v="35"/>
    <s v="I-1"/>
    <n v="276"/>
    <x v="439"/>
    <n v="11.015384615384615"/>
    <n v="355.60451047680004"/>
  </r>
  <r>
    <s v="MAYNAS"/>
    <s v="SAN JUAN BAUTISTA"/>
    <n v="870"/>
    <s v="SALUD LORETO"/>
    <x v="8"/>
    <x v="36"/>
    <s v="I-2"/>
    <n v="6693"/>
    <x v="440"/>
    <n v="133.79871794871795"/>
    <n v="374.83489623840001"/>
  </r>
  <r>
    <s v="MAYNAS"/>
    <s v="SAN JUAN BAUTISTA"/>
    <n v="870"/>
    <s v="SALUD LORETO"/>
    <x v="8"/>
    <x v="36"/>
    <s v="I-1"/>
    <n v="6694"/>
    <x v="441"/>
    <n v="56.778974358974367"/>
    <n v="113.17554899040002"/>
  </r>
  <r>
    <s v="MAYNAS"/>
    <s v="SAN JUAN BAUTISTA"/>
    <n v="870"/>
    <s v="SALUD LORETO"/>
    <x v="8"/>
    <x v="36"/>
    <s v="I-2"/>
    <n v="6794"/>
    <x v="442"/>
    <n v="17"/>
    <n v="258.50682499200002"/>
  </r>
  <r>
    <s v="MAYNAS"/>
    <s v="SAN JUAN BAUTISTA"/>
    <n v="870"/>
    <s v="SALUD LORETO"/>
    <x v="8"/>
    <x v="36"/>
    <s v="I-1"/>
    <n v="6846"/>
    <x v="443"/>
    <n v="0"/>
    <n v="131.46017807519996"/>
  </r>
  <r>
    <s v="MAYNAS"/>
    <s v="BELEN"/>
    <n v="870"/>
    <s v="SALUD LORETO"/>
    <x v="8"/>
    <x v="35"/>
    <s v="I-1"/>
    <n v="6848"/>
    <x v="444"/>
    <n v="0.73717948717948723"/>
    <n v="90.162136521600033"/>
  </r>
  <r>
    <s v="MAYNAS"/>
    <s v="IQUITOS"/>
    <n v="870"/>
    <s v="SALUD LORETO"/>
    <x v="8"/>
    <x v="33"/>
    <s v="I-1"/>
    <n v="6945"/>
    <x v="445"/>
    <n v="5.6576923076923071"/>
    <n v="90.162136521600033"/>
  </r>
  <r>
    <s v="MAYNAS"/>
    <s v="PUNCHANA"/>
    <n v="870"/>
    <s v="SALUD LORETO"/>
    <x v="8"/>
    <x v="34"/>
    <s v="I-1"/>
    <n v="7220"/>
    <x v="446"/>
    <n v="0.66666666666666674"/>
    <n v="109.39252228320002"/>
  </r>
  <r>
    <s v="MAYNAS"/>
    <s v="BELEN"/>
    <n v="870"/>
    <s v="SALUD LORETO"/>
    <x v="8"/>
    <x v="35"/>
    <s v="I-1"/>
    <n v="7221"/>
    <x v="447"/>
    <n v="6.5166666666666657"/>
    <n v="75.975786369599987"/>
  </r>
  <r>
    <s v="MAYNAS"/>
    <s v="SAN JUAN BAUTISTA"/>
    <n v="870"/>
    <s v="SALUD LORETO"/>
    <x v="8"/>
    <x v="36"/>
    <s v="I-1"/>
    <n v="17213"/>
    <x v="448"/>
    <n v="16.679487179487182"/>
    <n v="151.6363205136"/>
  </r>
  <r>
    <s v="MAYNAS"/>
    <s v="IQUITOS"/>
    <n v="870"/>
    <s v="SALUD LORETO"/>
    <x v="8"/>
    <x v="33"/>
    <s v="I-1"/>
    <n v="21334"/>
    <x v="449"/>
    <n v="2.083333333333333"/>
    <n v="76.606290820799998"/>
  </r>
  <r>
    <s v="MAYNAS"/>
    <s v="BELEN"/>
    <n v="870"/>
    <s v="SALUD LORETO"/>
    <x v="8"/>
    <x v="35"/>
    <s v="I-3"/>
    <n v="26050"/>
    <x v="450"/>
    <n v="0"/>
    <n v="72.823264113600004"/>
  </r>
  <r>
    <s v="MAYNAS"/>
    <s v="SAN JUAN BAUTISTA"/>
    <n v="870"/>
    <s v="SALUD LORETO"/>
    <x v="8"/>
    <x v="36"/>
    <s v="I-3"/>
    <n v="26052"/>
    <x v="451"/>
    <n v="0"/>
    <n v="72.823264113600004"/>
  </r>
  <r>
    <s v="MAYNAS"/>
    <s v="SAN JUAN BAUTISTA"/>
    <n v="870"/>
    <s v="SALUD LORETO"/>
    <x v="8"/>
    <x v="36"/>
    <s v="I-3"/>
    <n v="27259"/>
    <x v="452"/>
    <n v="3.4038461538461537"/>
    <n v="180.63952526879999"/>
  </r>
  <r>
    <s v="MAYNAS"/>
    <s v="PUNCHANA"/>
    <n v="870"/>
    <s v="SALUD LORETO"/>
    <x v="8"/>
    <x v="34"/>
    <s v="I-3"/>
    <n v="27572"/>
    <x v="453"/>
    <n v="0"/>
    <n v="109.39252228320002"/>
  </r>
  <r>
    <s v="MAYNAS"/>
    <s v="IQUITOS"/>
    <n v="870"/>
    <s v="SALUD LORETO"/>
    <x v="8"/>
    <x v="33"/>
    <s v="I-3"/>
    <n v="27598"/>
    <x v="454"/>
    <n v="0"/>
    <n v="0.66253297919999987"/>
  </r>
  <r>
    <s v="MAYNAS"/>
    <s v="PUNCHANA"/>
    <n v="870"/>
    <s v="SALUD LORETO"/>
    <x v="8"/>
    <x v="34"/>
    <s v="Sin Categoría"/>
    <n v="30473"/>
    <x v="455"/>
    <n v="0"/>
    <n v="0"/>
  </r>
  <r>
    <s v="MAYNAS"/>
    <s v="SAN JUAN BAUTISTA"/>
    <n v="870"/>
    <s v="SALUD LORETO"/>
    <x v="8"/>
    <x v="36"/>
    <s v="Sin Categoría"/>
    <n v="30484"/>
    <x v="456"/>
    <n v="0"/>
    <n v="0"/>
  </r>
  <r>
    <s v="MAYNAS"/>
    <s v="IQUITOS"/>
    <n v="870"/>
    <s v="SALUD LORETO"/>
    <x v="8"/>
    <x v="33"/>
    <s v="Sin Categoría"/>
    <n v="30485"/>
    <x v="457"/>
    <n v="0"/>
    <n v="0"/>
  </r>
  <r>
    <s v="MAYNAS"/>
    <s v="BELEN"/>
    <n v="87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0"/>
    <n v="0"/>
  </r>
  <r>
    <s v="ALTO AMAZONAS"/>
    <s v="YURIMAGUAS"/>
    <n v="401"/>
    <s v="SALUD YURIMAGUAS"/>
    <x v="4"/>
    <x v="17"/>
    <s v="P.S. I-1"/>
    <n v="32291"/>
    <x v="460"/>
    <n v="8.9423076923076916"/>
    <n v="0"/>
  </r>
  <r>
    <s v="MAYNAS"/>
    <s v="NAPO"/>
    <n v="400"/>
    <s v="SALUD LORETO"/>
    <x v="7"/>
    <x v="31"/>
    <s v="P.S. I-1"/>
    <n v="32394"/>
    <x v="461"/>
    <n v="1.3333333333333333"/>
    <n v="0"/>
  </r>
  <r>
    <s v="MAYNAS"/>
    <s v="SAN JUAN BAUTISTA"/>
    <n v="400"/>
    <s v="SALUD LORETO"/>
    <x v="8"/>
    <x v="36"/>
    <s v="P.S. I-2"/>
    <n v="32416"/>
    <x v="462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0E0CA6-50C6-4DFF-9996-B89ABF09F7F9}" name="TablaDinámica10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/>
    </i>
    <i>
      <x v="5"/>
    </i>
    <i>
      <x v="9"/>
    </i>
    <i>
      <x v="7"/>
    </i>
    <i>
      <x v="3"/>
    </i>
    <i>
      <x v="4"/>
    </i>
    <i>
      <x v="1"/>
    </i>
    <i>
      <x v="8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3EBD29-6C97-4A53-9EF9-57BF3572A8E0}" name="TablaDinámica12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22" firstHeaderRow="0" firstDataRow="1" firstDataCol="1"/>
  <pivotFields count="12">
    <pivotField showAll="0"/>
    <pivotField showAll="0"/>
    <pivotField showAll="0"/>
    <pivotField showAll="0"/>
    <pivotField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9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m="1" x="37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66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m="1" x="463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m="1" x="464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64">
    <i>
      <x v="190"/>
    </i>
    <i>
      <x v="187"/>
    </i>
    <i>
      <x v="331"/>
    </i>
    <i>
      <x v="265"/>
    </i>
    <i>
      <x v="252"/>
    </i>
    <i>
      <x v="200"/>
    </i>
    <i>
      <x v="83"/>
    </i>
    <i>
      <x v="227"/>
    </i>
    <i>
      <x v="309"/>
    </i>
    <i>
      <x v="248"/>
    </i>
    <i>
      <x v="197"/>
    </i>
    <i>
      <x v="106"/>
    </i>
    <i>
      <x v="287"/>
    </i>
    <i>
      <x v="43"/>
    </i>
    <i>
      <x v="42"/>
    </i>
    <i>
      <x v="292"/>
    </i>
    <i>
      <x v="346"/>
    </i>
    <i>
      <x v="48"/>
    </i>
    <i>
      <x v="72"/>
    </i>
    <i>
      <x v="272"/>
    </i>
    <i>
      <x v="352"/>
    </i>
    <i>
      <x v="359"/>
    </i>
    <i>
      <x v="339"/>
    </i>
    <i>
      <x v="130"/>
    </i>
    <i>
      <x v="444"/>
    </i>
    <i>
      <x v="222"/>
    </i>
    <i>
      <x v="250"/>
    </i>
    <i>
      <x v="157"/>
    </i>
    <i>
      <x v="116"/>
    </i>
    <i>
      <x v="202"/>
    </i>
    <i>
      <x v="127"/>
    </i>
    <i>
      <x v="308"/>
    </i>
    <i>
      <x v="119"/>
    </i>
    <i>
      <x v="207"/>
    </i>
    <i>
      <x v="18"/>
    </i>
    <i>
      <x v="253"/>
    </i>
    <i>
      <x v="430"/>
    </i>
    <i>
      <x v="236"/>
    </i>
    <i>
      <x v="12"/>
    </i>
    <i>
      <x v="273"/>
    </i>
    <i>
      <x v="193"/>
    </i>
    <i>
      <x v="5"/>
    </i>
    <i>
      <x v="70"/>
    </i>
    <i>
      <x v="305"/>
    </i>
    <i>
      <x v="310"/>
    </i>
    <i>
      <x v="120"/>
    </i>
    <i>
      <x v="188"/>
    </i>
    <i>
      <x v="34"/>
    </i>
    <i>
      <x v="280"/>
    </i>
    <i>
      <x v="213"/>
    </i>
    <i>
      <x v="259"/>
    </i>
    <i>
      <x v="264"/>
    </i>
    <i>
      <x v="151"/>
    </i>
    <i>
      <x v="289"/>
    </i>
    <i>
      <x v="299"/>
    </i>
    <i>
      <x v="376"/>
    </i>
    <i>
      <x v="154"/>
    </i>
    <i>
      <x v="413"/>
    </i>
    <i>
      <x v="107"/>
    </i>
    <i>
      <x v="254"/>
    </i>
    <i>
      <x v="40"/>
    </i>
    <i>
      <x v="358"/>
    </i>
    <i>
      <x v="277"/>
    </i>
    <i>
      <x v="283"/>
    </i>
    <i>
      <x v="192"/>
    </i>
    <i>
      <x v="271"/>
    </i>
    <i>
      <x v="75"/>
    </i>
    <i>
      <x v="45"/>
    </i>
    <i>
      <x v="39"/>
    </i>
    <i>
      <x v="255"/>
    </i>
    <i>
      <x v="51"/>
    </i>
    <i>
      <x v="158"/>
    </i>
    <i>
      <x v="379"/>
    </i>
    <i>
      <x v="249"/>
    </i>
    <i>
      <x v="234"/>
    </i>
    <i>
      <x v="216"/>
    </i>
    <i>
      <x v="198"/>
    </i>
    <i>
      <x v="237"/>
    </i>
    <i>
      <x v="320"/>
    </i>
    <i>
      <x v="338"/>
    </i>
    <i>
      <x v="397"/>
    </i>
    <i>
      <x v="225"/>
    </i>
    <i>
      <x v="33"/>
    </i>
    <i>
      <x v="247"/>
    </i>
    <i>
      <x v="262"/>
    </i>
    <i>
      <x v="373"/>
    </i>
    <i>
      <x v="314"/>
    </i>
    <i>
      <x v="281"/>
    </i>
    <i>
      <x v="392"/>
    </i>
    <i>
      <x v="161"/>
    </i>
    <i>
      <x v="256"/>
    </i>
    <i>
      <x v="11"/>
    </i>
    <i>
      <x v="239"/>
    </i>
    <i>
      <x v="218"/>
    </i>
    <i>
      <x v="181"/>
    </i>
    <i>
      <x v="25"/>
    </i>
    <i>
      <x v="226"/>
    </i>
    <i>
      <x v="354"/>
    </i>
    <i>
      <x v="302"/>
    </i>
    <i>
      <x v="333"/>
    </i>
    <i>
      <x v="395"/>
    </i>
    <i>
      <x v="456"/>
    </i>
    <i>
      <x v="279"/>
    </i>
    <i>
      <x v="406"/>
    </i>
    <i>
      <x v="288"/>
    </i>
    <i>
      <x v="244"/>
    </i>
    <i>
      <x v="268"/>
    </i>
    <i>
      <x v="189"/>
    </i>
    <i>
      <x v="194"/>
    </i>
    <i>
      <x v="209"/>
    </i>
    <i>
      <x v="47"/>
    </i>
    <i>
      <x v="85"/>
    </i>
    <i>
      <x v="35"/>
    </i>
    <i>
      <x v="439"/>
    </i>
    <i>
      <x v="29"/>
    </i>
    <i>
      <x v="156"/>
    </i>
    <i>
      <x v="36"/>
    </i>
    <i>
      <x v="53"/>
    </i>
    <i>
      <x v="155"/>
    </i>
    <i>
      <x v="266"/>
    </i>
    <i>
      <x v="223"/>
    </i>
    <i>
      <x v="242"/>
    </i>
    <i>
      <x v="91"/>
    </i>
    <i>
      <x v="67"/>
    </i>
    <i>
      <x v="343"/>
    </i>
    <i>
      <x v="316"/>
    </i>
    <i>
      <x v="14"/>
    </i>
    <i>
      <x v="360"/>
    </i>
    <i>
      <x v="21"/>
    </i>
    <i>
      <x v="146"/>
    </i>
    <i>
      <x v="98"/>
    </i>
    <i>
      <x v="330"/>
    </i>
    <i>
      <x v="162"/>
    </i>
    <i>
      <x v="96"/>
    </i>
    <i>
      <x v="328"/>
    </i>
    <i>
      <x v="60"/>
    </i>
    <i>
      <x v="366"/>
    </i>
    <i>
      <x v="93"/>
    </i>
    <i>
      <x v="416"/>
    </i>
    <i>
      <x v="38"/>
    </i>
    <i>
      <x v="147"/>
    </i>
    <i>
      <x v="336"/>
    </i>
    <i>
      <x v="24"/>
    </i>
    <i>
      <x v="171"/>
    </i>
    <i>
      <x v="140"/>
    </i>
    <i>
      <x v="374"/>
    </i>
    <i>
      <x v="134"/>
    </i>
    <i>
      <x v="378"/>
    </i>
    <i>
      <x v="393"/>
    </i>
    <i>
      <x v="391"/>
    </i>
    <i>
      <x v="56"/>
    </i>
    <i>
      <x v="212"/>
    </i>
    <i>
      <x v="113"/>
    </i>
    <i>
      <x v="206"/>
    </i>
    <i>
      <x v="214"/>
    </i>
    <i>
      <x v="32"/>
    </i>
    <i>
      <x v="261"/>
    </i>
    <i>
      <x v="131"/>
    </i>
    <i>
      <x v="41"/>
    </i>
    <i>
      <x v="99"/>
    </i>
    <i>
      <x v="57"/>
    </i>
    <i>
      <x v="49"/>
    </i>
    <i>
      <x v="74"/>
    </i>
    <i>
      <x v="64"/>
    </i>
    <i>
      <x v="121"/>
    </i>
    <i>
      <x v="304"/>
    </i>
    <i>
      <x v="318"/>
    </i>
    <i>
      <x v="270"/>
    </i>
    <i>
      <x v="427"/>
    </i>
    <i>
      <x v="208"/>
    </i>
    <i>
      <x v="100"/>
    </i>
    <i>
      <x v="344"/>
    </i>
    <i>
      <x v="335"/>
    </i>
    <i>
      <x v="129"/>
    </i>
    <i>
      <x v="390"/>
    </i>
    <i>
      <x v="396"/>
    </i>
    <i>
      <x v="297"/>
    </i>
    <i>
      <x v="37"/>
    </i>
    <i>
      <x v="353"/>
    </i>
    <i>
      <x v="401"/>
    </i>
    <i>
      <x v="446"/>
    </i>
    <i>
      <x v="251"/>
    </i>
    <i>
      <x v="399"/>
    </i>
    <i>
      <x v="1"/>
    </i>
    <i>
      <x v="15"/>
    </i>
    <i>
      <x v="303"/>
    </i>
    <i>
      <x v="267"/>
    </i>
    <i>
      <x v="296"/>
    </i>
    <i>
      <x v="357"/>
    </i>
    <i>
      <x v="68"/>
    </i>
    <i>
      <x v="71"/>
    </i>
    <i>
      <x v="454"/>
    </i>
    <i>
      <x v="334"/>
    </i>
    <i>
      <x v="182"/>
    </i>
    <i>
      <x v="432"/>
    </i>
    <i>
      <x v="348"/>
    </i>
    <i>
      <x v="263"/>
    </i>
    <i>
      <x v="282"/>
    </i>
    <i>
      <x v="174"/>
    </i>
    <i>
      <x v="260"/>
    </i>
    <i>
      <x v="73"/>
    </i>
    <i>
      <x v="149"/>
    </i>
    <i>
      <x v="28"/>
    </i>
    <i>
      <x/>
    </i>
    <i>
      <x v="175"/>
    </i>
    <i>
      <x v="235"/>
    </i>
    <i>
      <x v="163"/>
    </i>
    <i>
      <x v="177"/>
    </i>
    <i>
      <x v="291"/>
    </i>
    <i>
      <x v="240"/>
    </i>
    <i>
      <x v="3"/>
    </i>
    <i>
      <x v="388"/>
    </i>
    <i>
      <x v="461"/>
    </i>
    <i>
      <x v="443"/>
    </i>
    <i>
      <x v="464"/>
    </i>
    <i>
      <x v="87"/>
    </i>
    <i>
      <x v="408"/>
    </i>
    <i>
      <x v="394"/>
    </i>
    <i>
      <x v="232"/>
    </i>
    <i>
      <x v="300"/>
    </i>
    <i>
      <x v="195"/>
    </i>
    <i>
      <x v="286"/>
    </i>
    <i>
      <x v="90"/>
    </i>
    <i>
      <x v="55"/>
    </i>
    <i>
      <x v="114"/>
    </i>
    <i>
      <x v="420"/>
    </i>
    <i>
      <x v="229"/>
    </i>
    <i>
      <x v="204"/>
    </i>
    <i>
      <x v="400"/>
    </i>
    <i>
      <x v="89"/>
    </i>
    <i>
      <x v="243"/>
    </i>
    <i>
      <x v="44"/>
    </i>
    <i>
      <x v="101"/>
    </i>
    <i>
      <x v="246"/>
    </i>
    <i>
      <x v="324"/>
    </i>
    <i>
      <x v="367"/>
    </i>
    <i>
      <x v="137"/>
    </i>
    <i>
      <x v="442"/>
    </i>
    <i>
      <x v="144"/>
    </i>
    <i>
      <x v="31"/>
    </i>
    <i>
      <x v="84"/>
    </i>
    <i>
      <x v="245"/>
    </i>
    <i>
      <x v="26"/>
    </i>
    <i>
      <x v="8"/>
    </i>
    <i>
      <x v="2"/>
    </i>
    <i>
      <x v="383"/>
    </i>
    <i>
      <x v="418"/>
    </i>
    <i>
      <x v="459"/>
    </i>
    <i>
      <x v="180"/>
    </i>
    <i>
      <x v="452"/>
    </i>
    <i>
      <x v="46"/>
    </i>
    <i>
      <x v="436"/>
    </i>
    <i>
      <x v="221"/>
    </i>
    <i>
      <x v="435"/>
    </i>
    <i>
      <x v="184"/>
    </i>
    <i>
      <x v="278"/>
    </i>
    <i>
      <x v="372"/>
    </i>
    <i>
      <x v="301"/>
    </i>
    <i>
      <x v="138"/>
    </i>
    <i>
      <x v="361"/>
    </i>
    <i>
      <x v="417"/>
    </i>
    <i>
      <x v="370"/>
    </i>
    <i>
      <x v="329"/>
    </i>
    <i>
      <x v="433"/>
    </i>
    <i>
      <x v="59"/>
    </i>
    <i>
      <x v="210"/>
    </i>
    <i>
      <x v="179"/>
    </i>
    <i>
      <x v="117"/>
    </i>
    <i>
      <x v="381"/>
    </i>
    <i>
      <x v="421"/>
    </i>
    <i>
      <x v="122"/>
    </i>
    <i>
      <x v="326"/>
    </i>
    <i>
      <x v="398"/>
    </i>
    <i>
      <x v="276"/>
    </i>
    <i>
      <x v="368"/>
    </i>
    <i>
      <x v="230"/>
    </i>
    <i>
      <x v="10"/>
    </i>
    <i>
      <x v="169"/>
    </i>
    <i>
      <x v="429"/>
    </i>
    <i>
      <x v="224"/>
    </i>
    <i>
      <x v="438"/>
    </i>
    <i>
      <x v="82"/>
    </i>
    <i>
      <x v="30"/>
    </i>
    <i>
      <x v="186"/>
    </i>
    <i>
      <x v="462"/>
    </i>
    <i>
      <x v="414"/>
    </i>
    <i>
      <x v="448"/>
    </i>
    <i>
      <x v="20"/>
    </i>
    <i>
      <x v="241"/>
    </i>
    <i>
      <x v="112"/>
    </i>
    <i>
      <x v="211"/>
    </i>
    <i>
      <x v="132"/>
    </i>
    <i>
      <x v="153"/>
    </i>
    <i>
      <x v="403"/>
    </i>
    <i>
      <x v="404"/>
    </i>
    <i>
      <x v="86"/>
    </i>
    <i>
      <x v="165"/>
    </i>
    <i>
      <x v="458"/>
    </i>
    <i>
      <x v="312"/>
    </i>
    <i>
      <x v="451"/>
    </i>
    <i>
      <x v="183"/>
    </i>
    <i>
      <x v="332"/>
    </i>
    <i>
      <x v="170"/>
    </i>
    <i>
      <x v="425"/>
    </i>
    <i>
      <x v="50"/>
    </i>
    <i>
      <x v="217"/>
    </i>
    <i>
      <x v="199"/>
    </i>
    <i>
      <x v="419"/>
    </i>
    <i>
      <x v="428"/>
    </i>
    <i>
      <x v="402"/>
    </i>
    <i>
      <x v="387"/>
    </i>
    <i>
      <x v="219"/>
    </i>
    <i>
      <x v="201"/>
    </i>
    <i>
      <x v="233"/>
    </i>
    <i>
      <x v="350"/>
    </i>
    <i>
      <x v="257"/>
    </i>
    <i>
      <x v="337"/>
    </i>
    <i>
      <x v="191"/>
    </i>
    <i>
      <x v="306"/>
    </i>
    <i>
      <x v="285"/>
    </i>
    <i>
      <x v="7"/>
    </i>
    <i>
      <x v="407"/>
    </i>
    <i>
      <x v="445"/>
    </i>
    <i>
      <x v="313"/>
    </i>
    <i>
      <x v="136"/>
    </i>
    <i>
      <x v="220"/>
    </i>
    <i>
      <x v="9"/>
    </i>
    <i>
      <x v="81"/>
    </i>
    <i>
      <x v="152"/>
    </i>
    <i>
      <x v="54"/>
    </i>
    <i>
      <x v="178"/>
    </i>
    <i>
      <x v="415"/>
    </i>
    <i>
      <x v="347"/>
    </i>
    <i>
      <x v="460"/>
    </i>
    <i>
      <x v="384"/>
    </i>
    <i>
      <x v="298"/>
    </i>
    <i>
      <x v="409"/>
    </i>
    <i>
      <x v="139"/>
    </i>
    <i>
      <x v="457"/>
    </i>
    <i>
      <x v="176"/>
    </i>
    <i>
      <x v="275"/>
    </i>
    <i>
      <x v="386"/>
    </i>
    <i>
      <x v="294"/>
    </i>
    <i>
      <x v="168"/>
    </i>
    <i>
      <x v="160"/>
    </i>
    <i>
      <x v="431"/>
    </i>
    <i>
      <x v="382"/>
    </i>
    <i>
      <x v="52"/>
    </i>
    <i>
      <x v="196"/>
    </i>
    <i>
      <x v="405"/>
    </i>
    <i>
      <x v="23"/>
    </i>
    <i>
      <x v="423"/>
    </i>
    <i>
      <x v="453"/>
    </i>
    <i>
      <x v="150"/>
    </i>
    <i>
      <x v="380"/>
    </i>
    <i>
      <x v="27"/>
    </i>
    <i>
      <x v="148"/>
    </i>
    <i>
      <x v="375"/>
    </i>
    <i>
      <x v="97"/>
    </i>
    <i>
      <x v="322"/>
    </i>
    <i>
      <x v="463"/>
    </i>
    <i>
      <x v="172"/>
    </i>
    <i>
      <x v="295"/>
    </i>
    <i>
      <x v="315"/>
    </i>
    <i>
      <x v="115"/>
    </i>
    <i>
      <x v="355"/>
    </i>
    <i>
      <x v="377"/>
    </i>
    <i>
      <x v="441"/>
    </i>
    <i>
      <x v="437"/>
    </i>
    <i>
      <x v="95"/>
    </i>
    <i>
      <x v="284"/>
    </i>
    <i>
      <x v="412"/>
    </i>
    <i>
      <x v="159"/>
    </i>
    <i>
      <x v="238"/>
    </i>
    <i>
      <x v="369"/>
    </i>
    <i>
      <x v="455"/>
    </i>
    <i>
      <x v="80"/>
    </i>
    <i>
      <x v="356"/>
    </i>
    <i>
      <x v="63"/>
    </i>
    <i>
      <x v="447"/>
    </i>
    <i>
      <x v="363"/>
    </i>
    <i>
      <x v="6"/>
    </i>
    <i>
      <x v="88"/>
    </i>
    <i>
      <x v="307"/>
    </i>
    <i>
      <x v="364"/>
    </i>
    <i>
      <x v="16"/>
    </i>
    <i>
      <x v="340"/>
    </i>
    <i>
      <x v="65"/>
    </i>
    <i>
      <x v="118"/>
    </i>
    <i>
      <x v="321"/>
    </i>
    <i>
      <x v="17"/>
    </i>
    <i>
      <x v="325"/>
    </i>
    <i>
      <x v="111"/>
    </i>
    <i>
      <x v="173"/>
    </i>
    <i>
      <x v="342"/>
    </i>
    <i>
      <x v="125"/>
    </i>
    <i>
      <x v="104"/>
    </i>
    <i>
      <x v="76"/>
    </i>
    <i>
      <x v="19"/>
    </i>
    <i>
      <x v="126"/>
    </i>
    <i>
      <x v="78"/>
    </i>
    <i>
      <x v="143"/>
    </i>
    <i>
      <x v="389"/>
    </i>
    <i>
      <x v="133"/>
    </i>
    <i>
      <x v="69"/>
    </i>
    <i>
      <x v="319"/>
    </i>
    <i>
      <x v="345"/>
    </i>
    <i>
      <x v="449"/>
    </i>
    <i>
      <x v="135"/>
    </i>
    <i>
      <x v="141"/>
    </i>
    <i>
      <x v="92"/>
    </i>
    <i>
      <x v="274"/>
    </i>
    <i>
      <x v="290"/>
    </i>
    <i>
      <x v="103"/>
    </i>
    <i>
      <x v="327"/>
    </i>
    <i>
      <x v="110"/>
    </i>
    <i>
      <x v="124"/>
    </i>
    <i>
      <x v="128"/>
    </i>
    <i>
      <x v="422"/>
    </i>
    <i>
      <x v="62"/>
    </i>
    <i>
      <x v="424"/>
    </i>
    <i>
      <x v="293"/>
    </i>
    <i>
      <x v="426"/>
    </i>
    <i>
      <x v="203"/>
    </i>
    <i>
      <x v="4"/>
    </i>
    <i>
      <x v="365"/>
    </i>
    <i>
      <x v="77"/>
    </i>
    <i>
      <x v="231"/>
    </i>
    <i>
      <x v="311"/>
    </i>
    <i>
      <x v="108"/>
    </i>
    <i>
      <x v="434"/>
    </i>
    <i>
      <x v="61"/>
    </i>
    <i>
      <x v="164"/>
    </i>
    <i>
      <x v="142"/>
    </i>
    <i>
      <x v="371"/>
    </i>
    <i>
      <x v="349"/>
    </i>
    <i>
      <x v="440"/>
    </i>
    <i>
      <x v="205"/>
    </i>
    <i>
      <x v="317"/>
    </i>
    <i>
      <x v="22"/>
    </i>
    <i>
      <x v="166"/>
    </i>
    <i>
      <x v="109"/>
    </i>
    <i>
      <x v="215"/>
    </i>
    <i>
      <x v="105"/>
    </i>
    <i>
      <x v="167"/>
    </i>
    <i>
      <x v="410"/>
    </i>
    <i>
      <x v="450"/>
    </i>
    <i>
      <x v="411"/>
    </i>
    <i>
      <x v="185"/>
    </i>
    <i>
      <x v="362"/>
    </i>
    <i>
      <x v="102"/>
    </i>
    <i>
      <x v="13"/>
    </i>
    <i>
      <x v="323"/>
    </i>
    <i>
      <x v="228"/>
    </i>
    <i>
      <x v="258"/>
    </i>
    <i>
      <x v="351"/>
    </i>
    <i>
      <x v="79"/>
    </i>
    <i>
      <x v="269"/>
    </i>
    <i>
      <x v="66"/>
    </i>
    <i>
      <x v="123"/>
    </i>
    <i>
      <x v="58"/>
    </i>
    <i>
      <x v="94"/>
    </i>
    <i>
      <x v="34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944D57-16E5-4443-914A-A326F980E7B3}" name="TablaDinámica11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9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m="1" x="37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15"/>
    </i>
    <i>
      <x v="1"/>
    </i>
    <i>
      <x v="18"/>
    </i>
    <i>
      <x v="33"/>
    </i>
    <i>
      <x v="35"/>
    </i>
    <i>
      <x v="24"/>
    </i>
    <i>
      <x v="16"/>
    </i>
    <i>
      <x v="10"/>
    </i>
    <i>
      <x v="37"/>
    </i>
    <i>
      <x v="3"/>
    </i>
    <i>
      <x v="31"/>
    </i>
    <i>
      <x v="14"/>
    </i>
    <i>
      <x v="34"/>
    </i>
    <i>
      <x v="22"/>
    </i>
    <i>
      <x v="20"/>
    </i>
    <i>
      <x v="8"/>
    </i>
    <i>
      <x v="25"/>
    </i>
    <i>
      <x v="30"/>
    </i>
    <i>
      <x v="5"/>
    </i>
    <i>
      <x v="12"/>
    </i>
    <i>
      <x v="6"/>
    </i>
    <i>
      <x v="29"/>
    </i>
    <i>
      <x v="13"/>
    </i>
    <i>
      <x v="36"/>
    </i>
    <i>
      <x v="2"/>
    </i>
    <i>
      <x v="11"/>
    </i>
    <i>
      <x v="23"/>
    </i>
    <i>
      <x v="17"/>
    </i>
    <i>
      <x v="4"/>
    </i>
    <i>
      <x v="26"/>
    </i>
    <i>
      <x v="27"/>
    </i>
    <i>
      <x v="7"/>
    </i>
    <i>
      <x v="28"/>
    </i>
    <i>
      <x v="19"/>
    </i>
    <i>
      <x/>
    </i>
    <i>
      <x v="3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9A6F33B-E8B5-424E-AF0D-402ABB46E2A5}" sourceName="Red">
  <pivotTables>
    <pivotTable tabId="33" name="TablaDinámica11"/>
    <pivotTable tabId="33" name="TablaDinámica12"/>
  </pivotTables>
  <data>
    <tabular pivotCacheId="740855756">
      <items count="10">
        <i x="4" s="1"/>
        <i x="3" s="1"/>
        <i x="2" s="1"/>
        <i x="0" s="1"/>
        <i x="8" s="1"/>
        <i x="7" s="1"/>
        <i x="6" s="1"/>
        <i x="5" s="1"/>
        <i x="1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B388040-D961-48E9-A402-C430A44F36DF}" sourceName="Microrred">
  <pivotTables>
    <pivotTable tabId="33" name="TablaDinámica12"/>
  </pivotTables>
  <data>
    <tabular pivotCacheId="740855756">
      <items count="38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0887A9BE-1E11-41AE-8C5C-9052F9C23EC6}" sourceName="Nombre del establecimiento">
  <pivotTables>
    <pivotTable tabId="33" name="TablaDinámica12"/>
  </pivotTables>
  <data>
    <tabular pivotCacheId="740855756">
      <items count="465">
        <i x="402" s="1"/>
        <i x="432" s="1"/>
        <i x="438" s="1"/>
        <i x="419" s="1"/>
        <i x="134" s="1"/>
        <i x="342" s="1"/>
        <i x="25" s="1"/>
        <i x="360" s="1"/>
        <i x="388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36" s="1"/>
        <i x="151" s="1"/>
        <i x="314" s="1"/>
        <i x="212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369" s="1"/>
        <i x="69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377" s="1"/>
        <i x="19" s="1"/>
        <i x="323" s="1"/>
        <i x="142" s="1"/>
        <i x="133" s="1"/>
        <i x="72" s="1"/>
        <i x="150" s="1"/>
        <i x="282" s="1"/>
        <i x="285" s="1"/>
        <i x="327" s="1"/>
        <i x="30" s="1"/>
        <i x="338" s="1"/>
        <i x="141" s="1"/>
        <i x="284" s="1"/>
        <i x="35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127" s="1"/>
        <i x="32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382" s="1"/>
        <i x="312" s="1"/>
        <i x="330" s="1"/>
        <i x="1" s="1"/>
        <i x="328" s="1"/>
        <i x="434" s="1"/>
        <i x="41" s="1"/>
        <i x="22" s="1"/>
        <i x="417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33" s="1"/>
        <i x="358" s="1"/>
        <i x="354" s="1"/>
        <i x="332" s="1"/>
        <i x="361" s="1"/>
        <i x="363" s="1"/>
        <i x="376" s="1"/>
        <i x="157" s="1"/>
        <i x="53" s="1"/>
        <i x="146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  <i x="463" s="1" nd="1"/>
        <i x="46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506A4BB0-BB24-48CC-AEF0-A2EB0F5AF68F}" cache="SegmentaciónDeDatos_Red" caption="Red" rowHeight="234950"/>
  <slicer name="Microrred" xr10:uid="{FB299DE2-990B-4D27-926D-B050D4DB9E14}" cache="SegmentaciónDeDatos_Microrred" caption="Microrred" rowHeight="234950"/>
  <slicer name="Nombre del establecimiento" xr10:uid="{0412C4A0-5F8D-4D24-9231-0A04B5F3D4EF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P764"/>
  <sheetViews>
    <sheetView showGridLines="0" zoomScale="90" zoomScaleNormal="90" workbookViewId="0">
      <pane xSplit="9" ySplit="4" topLeftCell="AB5" activePane="bottomRight" state="frozen"/>
      <selection pane="topRight" activeCell="H1" sqref="H1"/>
      <selection pane="bottomLeft" activeCell="A3" sqref="A3"/>
      <selection pane="bottomRight" activeCell="AO1" sqref="AO1:AP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0" t="s">
        <v>881</v>
      </c>
      <c r="G2" s="130"/>
      <c r="H2" s="130"/>
      <c r="I2" s="50" t="s">
        <v>212</v>
      </c>
      <c r="J2" s="10">
        <f t="shared" ref="J2:AP2" si="0">SUBTOTAL(9,J5:J954)</f>
        <v>4</v>
      </c>
      <c r="K2" s="10">
        <f t="shared" si="0"/>
        <v>4</v>
      </c>
      <c r="L2" s="10">
        <f t="shared" si="0"/>
        <v>1730</v>
      </c>
      <c r="M2" s="10">
        <f t="shared" si="0"/>
        <v>3889</v>
      </c>
      <c r="N2" s="8">
        <f t="shared" si="0"/>
        <v>2709</v>
      </c>
      <c r="O2" s="8">
        <f t="shared" si="0"/>
        <v>2988</v>
      </c>
      <c r="P2" s="8">
        <f t="shared" si="0"/>
        <v>1501</v>
      </c>
      <c r="Q2" s="8">
        <f t="shared" si="0"/>
        <v>2040</v>
      </c>
      <c r="R2" s="8">
        <f t="shared" si="0"/>
        <v>523</v>
      </c>
      <c r="S2" s="8">
        <f t="shared" si="0"/>
        <v>167</v>
      </c>
      <c r="T2" s="8">
        <f t="shared" si="0"/>
        <v>17029</v>
      </c>
      <c r="U2" s="8">
        <f t="shared" si="0"/>
        <v>29941</v>
      </c>
      <c r="V2" s="8">
        <f t="shared" si="0"/>
        <v>131</v>
      </c>
      <c r="W2" s="8">
        <f t="shared" si="0"/>
        <v>1321</v>
      </c>
      <c r="X2" s="8">
        <f t="shared" si="0"/>
        <v>0</v>
      </c>
      <c r="Y2" s="8">
        <f t="shared" si="0"/>
        <v>0</v>
      </c>
      <c r="Z2" s="8">
        <f t="shared" si="0"/>
        <v>19</v>
      </c>
      <c r="AA2" s="8">
        <f t="shared" si="0"/>
        <v>6</v>
      </c>
      <c r="AB2" s="8">
        <f t="shared" si="0"/>
        <v>46</v>
      </c>
      <c r="AC2" s="51">
        <f t="shared" si="0"/>
        <v>0</v>
      </c>
      <c r="AD2" s="8">
        <f>SUBTOTAL(9,AD5:AD954)</f>
        <v>27</v>
      </c>
      <c r="AE2" s="8">
        <f>SUBTOTAL(9,AE5:AE954)</f>
        <v>5</v>
      </c>
      <c r="AF2" s="51">
        <f>SUBTOTAL(9,AF5:AF954)</f>
        <v>579</v>
      </c>
      <c r="AG2" s="51">
        <f>SUBTOTAL(9,AG5:AG954)</f>
        <v>8163</v>
      </c>
      <c r="AH2" s="51">
        <f>SUBTOTAL(9,AH5:AH954)</f>
        <v>964</v>
      </c>
      <c r="AI2" s="8">
        <f t="shared" si="0"/>
        <v>7</v>
      </c>
      <c r="AJ2" s="51">
        <f t="shared" si="0"/>
        <v>0</v>
      </c>
      <c r="AK2" s="8">
        <f t="shared" si="0"/>
        <v>21</v>
      </c>
      <c r="AL2" s="8">
        <f t="shared" si="0"/>
        <v>1</v>
      </c>
      <c r="AM2" s="8">
        <f t="shared" si="0"/>
        <v>1</v>
      </c>
      <c r="AN2" s="51">
        <f t="shared" si="0"/>
        <v>0</v>
      </c>
      <c r="AO2" s="8">
        <f t="shared" si="0"/>
        <v>29</v>
      </c>
      <c r="AP2" s="51">
        <f t="shared" si="0"/>
        <v>1</v>
      </c>
    </row>
    <row r="3" spans="1:42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7" t="s">
        <v>878</v>
      </c>
      <c r="AP3" s="118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14" t="s">
        <v>230</v>
      </c>
      <c r="AO4" s="115" t="s">
        <v>229</v>
      </c>
      <c r="AP4" s="116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1</v>
      </c>
      <c r="K5" s="12">
        <v>0</v>
      </c>
      <c r="L5" s="11">
        <v>12</v>
      </c>
      <c r="M5" s="12">
        <v>0</v>
      </c>
      <c r="N5" s="11">
        <v>99</v>
      </c>
      <c r="O5" s="12">
        <v>0</v>
      </c>
      <c r="P5" s="11">
        <v>9</v>
      </c>
      <c r="Q5" s="12">
        <v>1</v>
      </c>
      <c r="R5" s="11">
        <v>36</v>
      </c>
      <c r="S5" s="12">
        <v>0</v>
      </c>
      <c r="T5" s="14">
        <v>261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141</v>
      </c>
      <c r="AG5" s="30">
        <v>149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13">
        <f>+AI5+AK5+AM5</f>
        <v>0</v>
      </c>
      <c r="AP5" s="112">
        <f t="shared" ref="AP5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2</v>
      </c>
      <c r="K6" s="22">
        <v>1</v>
      </c>
      <c r="L6" s="21">
        <v>23</v>
      </c>
      <c r="M6" s="22">
        <v>8</v>
      </c>
      <c r="N6" s="21">
        <v>80</v>
      </c>
      <c r="O6" s="22">
        <v>0</v>
      </c>
      <c r="P6" s="21">
        <v>44</v>
      </c>
      <c r="Q6" s="22">
        <v>0</v>
      </c>
      <c r="R6" s="21">
        <v>40</v>
      </c>
      <c r="S6" s="22">
        <v>2</v>
      </c>
      <c r="T6" s="24">
        <v>1011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19</v>
      </c>
      <c r="AA6" s="22">
        <v>6</v>
      </c>
      <c r="AB6" s="21">
        <v>0</v>
      </c>
      <c r="AC6" s="22">
        <v>0</v>
      </c>
      <c r="AD6" s="24">
        <v>0</v>
      </c>
      <c r="AE6" s="26">
        <v>0</v>
      </c>
      <c r="AF6" s="23">
        <v>122</v>
      </c>
      <c r="AG6" s="31">
        <v>310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13">
        <f t="shared" ref="AO6:AO69" si="2">+AI6+AK6+AM6</f>
        <v>0</v>
      </c>
      <c r="AP6" s="112">
        <f t="shared" ref="AP6:AP69" si="3">+AJ6+AL6+AN6</f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16</v>
      </c>
      <c r="N7" s="21">
        <v>0</v>
      </c>
      <c r="O7" s="22">
        <v>20</v>
      </c>
      <c r="P7" s="21">
        <v>0</v>
      </c>
      <c r="Q7" s="22">
        <v>9</v>
      </c>
      <c r="R7" s="21">
        <v>0</v>
      </c>
      <c r="S7" s="22">
        <v>0</v>
      </c>
      <c r="T7" s="24">
        <v>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13">
        <f t="shared" si="2"/>
        <v>0</v>
      </c>
      <c r="AP7" s="112">
        <f t="shared" si="3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2</v>
      </c>
      <c r="M8" s="22">
        <v>0</v>
      </c>
      <c r="N8" s="21">
        <v>1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10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4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13">
        <f t="shared" si="2"/>
        <v>0</v>
      </c>
      <c r="AP8" s="112">
        <f t="shared" si="3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1</v>
      </c>
      <c r="M9" s="22">
        <v>20</v>
      </c>
      <c r="N9" s="21">
        <v>0</v>
      </c>
      <c r="O9" s="22">
        <v>18</v>
      </c>
      <c r="P9" s="21">
        <v>2</v>
      </c>
      <c r="Q9" s="22">
        <v>23</v>
      </c>
      <c r="R9" s="21">
        <v>0</v>
      </c>
      <c r="S9" s="22">
        <v>0</v>
      </c>
      <c r="T9" s="24">
        <v>40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16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13">
        <f t="shared" si="2"/>
        <v>0</v>
      </c>
      <c r="AP9" s="112">
        <f t="shared" si="3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7</v>
      </c>
      <c r="M10" s="22">
        <v>40</v>
      </c>
      <c r="N10" s="21">
        <v>8</v>
      </c>
      <c r="O10" s="22">
        <v>103</v>
      </c>
      <c r="P10" s="21">
        <v>6</v>
      </c>
      <c r="Q10" s="22">
        <v>57</v>
      </c>
      <c r="R10" s="21">
        <v>7</v>
      </c>
      <c r="S10" s="22">
        <v>4</v>
      </c>
      <c r="T10" s="24">
        <v>20</v>
      </c>
      <c r="U10" s="25">
        <v>220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1</v>
      </c>
      <c r="AE10" s="26">
        <v>0</v>
      </c>
      <c r="AF10" s="23">
        <v>0</v>
      </c>
      <c r="AG10" s="31">
        <v>48</v>
      </c>
      <c r="AH10" s="31">
        <v>1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13">
        <f t="shared" si="2"/>
        <v>0</v>
      </c>
      <c r="AP10" s="112">
        <f t="shared" si="3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4</v>
      </c>
      <c r="M11" s="22">
        <v>40</v>
      </c>
      <c r="N11" s="21">
        <v>1</v>
      </c>
      <c r="O11" s="22">
        <v>29</v>
      </c>
      <c r="P11" s="21">
        <v>10</v>
      </c>
      <c r="Q11" s="22">
        <v>32</v>
      </c>
      <c r="R11" s="21">
        <v>2</v>
      </c>
      <c r="S11" s="22">
        <v>2</v>
      </c>
      <c r="T11" s="24">
        <v>80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53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13">
        <f t="shared" si="2"/>
        <v>0</v>
      </c>
      <c r="AP11" s="112">
        <f t="shared" si="3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9</v>
      </c>
      <c r="M12" s="22">
        <v>69</v>
      </c>
      <c r="N12" s="21">
        <v>8</v>
      </c>
      <c r="O12" s="22">
        <v>47</v>
      </c>
      <c r="P12" s="21">
        <v>14</v>
      </c>
      <c r="Q12" s="22">
        <v>95</v>
      </c>
      <c r="R12" s="21">
        <v>10</v>
      </c>
      <c r="S12" s="22">
        <v>9</v>
      </c>
      <c r="T12" s="24">
        <v>70</v>
      </c>
      <c r="U12" s="25">
        <v>120</v>
      </c>
      <c r="V12" s="24">
        <v>0</v>
      </c>
      <c r="W12" s="25">
        <v>1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131</v>
      </c>
      <c r="AH12" s="31">
        <v>3</v>
      </c>
      <c r="AI12" s="24">
        <v>1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13">
        <f t="shared" si="2"/>
        <v>1</v>
      </c>
      <c r="AP12" s="112">
        <f t="shared" si="3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8</v>
      </c>
      <c r="M13" s="22">
        <v>32</v>
      </c>
      <c r="N13" s="21">
        <v>9</v>
      </c>
      <c r="O13" s="22">
        <v>30</v>
      </c>
      <c r="P13" s="21">
        <v>2</v>
      </c>
      <c r="Q13" s="22">
        <v>11</v>
      </c>
      <c r="R13" s="21">
        <v>1</v>
      </c>
      <c r="S13" s="22">
        <v>2</v>
      </c>
      <c r="T13" s="24">
        <v>10</v>
      </c>
      <c r="U13" s="25">
        <v>540</v>
      </c>
      <c r="V13" s="24">
        <v>10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9</v>
      </c>
      <c r="AH13" s="31">
        <v>0</v>
      </c>
      <c r="AI13" s="24">
        <v>0</v>
      </c>
      <c r="AJ13" s="26">
        <v>0</v>
      </c>
      <c r="AK13" s="24">
        <v>1</v>
      </c>
      <c r="AL13" s="26">
        <v>0</v>
      </c>
      <c r="AM13" s="24">
        <v>0</v>
      </c>
      <c r="AN13" s="25">
        <v>0</v>
      </c>
      <c r="AO13" s="113">
        <f t="shared" si="2"/>
        <v>1</v>
      </c>
      <c r="AP13" s="112">
        <f t="shared" si="3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8</v>
      </c>
      <c r="M14" s="22">
        <v>0</v>
      </c>
      <c r="N14" s="21">
        <v>5</v>
      </c>
      <c r="O14" s="22">
        <v>8</v>
      </c>
      <c r="P14" s="21">
        <v>11</v>
      </c>
      <c r="Q14" s="22">
        <v>19</v>
      </c>
      <c r="R14" s="21">
        <v>1</v>
      </c>
      <c r="S14" s="22">
        <v>3</v>
      </c>
      <c r="T14" s="24">
        <v>280</v>
      </c>
      <c r="U14" s="25">
        <v>150</v>
      </c>
      <c r="V14" s="24">
        <v>20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235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13">
        <f t="shared" si="2"/>
        <v>0</v>
      </c>
      <c r="AP14" s="112">
        <f t="shared" si="3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4</v>
      </c>
      <c r="M15" s="22">
        <v>0</v>
      </c>
      <c r="N15" s="21">
        <v>14</v>
      </c>
      <c r="O15" s="22">
        <v>0</v>
      </c>
      <c r="P15" s="21">
        <v>20</v>
      </c>
      <c r="Q15" s="22">
        <v>0</v>
      </c>
      <c r="R15" s="21">
        <v>1</v>
      </c>
      <c r="S15" s="22">
        <v>0</v>
      </c>
      <c r="T15" s="24">
        <v>268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14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13">
        <f t="shared" si="2"/>
        <v>0</v>
      </c>
      <c r="AP15" s="112">
        <f t="shared" si="3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5</v>
      </c>
      <c r="M16" s="22">
        <v>49</v>
      </c>
      <c r="N16" s="21">
        <v>15</v>
      </c>
      <c r="O16" s="22">
        <v>43</v>
      </c>
      <c r="P16" s="21">
        <v>0</v>
      </c>
      <c r="Q16" s="22">
        <v>6</v>
      </c>
      <c r="R16" s="21">
        <v>0</v>
      </c>
      <c r="S16" s="22">
        <v>1</v>
      </c>
      <c r="T16" s="24">
        <v>20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125</v>
      </c>
      <c r="AH16" s="31">
        <v>51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13">
        <f t="shared" si="2"/>
        <v>0</v>
      </c>
      <c r="AP16" s="112">
        <f t="shared" si="3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28</v>
      </c>
      <c r="M17" s="22">
        <v>4</v>
      </c>
      <c r="N17" s="21">
        <v>47</v>
      </c>
      <c r="O17" s="22">
        <v>8</v>
      </c>
      <c r="P17" s="21">
        <v>3</v>
      </c>
      <c r="Q17" s="22">
        <v>1</v>
      </c>
      <c r="R17" s="21">
        <v>5</v>
      </c>
      <c r="S17" s="22">
        <v>0</v>
      </c>
      <c r="T17" s="24">
        <v>250</v>
      </c>
      <c r="U17" s="25">
        <v>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113</v>
      </c>
      <c r="AH17" s="31">
        <v>60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13">
        <f t="shared" si="2"/>
        <v>0</v>
      </c>
      <c r="AP17" s="112">
        <f t="shared" si="3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32</v>
      </c>
      <c r="P18" s="21">
        <v>0</v>
      </c>
      <c r="Q18" s="22">
        <v>21</v>
      </c>
      <c r="R18" s="21">
        <v>5</v>
      </c>
      <c r="S18" s="22">
        <v>0</v>
      </c>
      <c r="T18" s="24">
        <v>0</v>
      </c>
      <c r="U18" s="25">
        <v>2010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1</v>
      </c>
      <c r="AM18" s="24">
        <v>0</v>
      </c>
      <c r="AN18" s="25">
        <v>0</v>
      </c>
      <c r="AO18" s="113">
        <f t="shared" si="2"/>
        <v>0</v>
      </c>
      <c r="AP18" s="112">
        <f t="shared" si="3"/>
        <v>1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55</v>
      </c>
      <c r="M19" s="22">
        <v>4</v>
      </c>
      <c r="N19" s="21">
        <v>113</v>
      </c>
      <c r="O19" s="22">
        <v>48</v>
      </c>
      <c r="P19" s="21">
        <v>51</v>
      </c>
      <c r="Q19" s="22">
        <v>12</v>
      </c>
      <c r="R19" s="21">
        <v>24</v>
      </c>
      <c r="S19" s="22">
        <v>5</v>
      </c>
      <c r="T19" s="24">
        <v>40</v>
      </c>
      <c r="U19" s="25">
        <v>33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0</v>
      </c>
      <c r="AD19" s="24">
        <v>0</v>
      </c>
      <c r="AE19" s="26">
        <v>0</v>
      </c>
      <c r="AF19" s="23">
        <v>15</v>
      </c>
      <c r="AG19" s="31">
        <v>229</v>
      </c>
      <c r="AH19" s="31">
        <v>137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13">
        <f t="shared" si="2"/>
        <v>0</v>
      </c>
      <c r="AP19" s="112">
        <f t="shared" si="3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6</v>
      </c>
      <c r="M20" s="22">
        <v>64</v>
      </c>
      <c r="N20" s="21">
        <v>1</v>
      </c>
      <c r="O20" s="22">
        <v>4</v>
      </c>
      <c r="P20" s="21">
        <v>3</v>
      </c>
      <c r="Q20" s="22">
        <v>9</v>
      </c>
      <c r="R20" s="21">
        <v>21</v>
      </c>
      <c r="S20" s="22">
        <v>10</v>
      </c>
      <c r="T20" s="24">
        <v>50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34</v>
      </c>
      <c r="AH20" s="31">
        <v>4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13">
        <f t="shared" si="2"/>
        <v>0</v>
      </c>
      <c r="AP20" s="112">
        <f t="shared" si="3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7</v>
      </c>
      <c r="M21" s="22">
        <v>12</v>
      </c>
      <c r="N21" s="21">
        <v>1</v>
      </c>
      <c r="O21" s="22">
        <v>5</v>
      </c>
      <c r="P21" s="21">
        <v>5</v>
      </c>
      <c r="Q21" s="22">
        <v>2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13">
        <f t="shared" si="2"/>
        <v>0</v>
      </c>
      <c r="AP21" s="112">
        <f t="shared" si="3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4</v>
      </c>
      <c r="N22" s="21">
        <v>1</v>
      </c>
      <c r="O22" s="22">
        <v>0</v>
      </c>
      <c r="P22" s="21">
        <v>3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2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13">
        <f t="shared" si="2"/>
        <v>0</v>
      </c>
      <c r="AP22" s="112">
        <f t="shared" si="3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16</v>
      </c>
      <c r="M23" s="22">
        <v>0</v>
      </c>
      <c r="N23" s="21">
        <v>6</v>
      </c>
      <c r="O23" s="22">
        <v>0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13">
        <f t="shared" si="2"/>
        <v>0</v>
      </c>
      <c r="AP23" s="112">
        <f t="shared" si="3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13">
        <f t="shared" si="2"/>
        <v>0</v>
      </c>
      <c r="AP24" s="112">
        <f t="shared" si="3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5</v>
      </c>
      <c r="M25" s="22">
        <v>0</v>
      </c>
      <c r="N25" s="21">
        <v>7</v>
      </c>
      <c r="O25" s="22">
        <v>0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13">
        <f t="shared" si="2"/>
        <v>0</v>
      </c>
      <c r="AP25" s="112">
        <f t="shared" si="3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34</v>
      </c>
      <c r="M26" s="22">
        <v>8</v>
      </c>
      <c r="N26" s="21">
        <v>111</v>
      </c>
      <c r="O26" s="22">
        <v>11</v>
      </c>
      <c r="P26" s="21">
        <v>24</v>
      </c>
      <c r="Q26" s="22">
        <v>23</v>
      </c>
      <c r="R26" s="21">
        <v>5</v>
      </c>
      <c r="S26" s="22">
        <v>0</v>
      </c>
      <c r="T26" s="24">
        <v>20</v>
      </c>
      <c r="U26" s="25">
        <v>30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35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13">
        <f t="shared" si="2"/>
        <v>0</v>
      </c>
      <c r="AP26" s="112">
        <f t="shared" si="3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1</v>
      </c>
      <c r="K27" s="22">
        <v>0</v>
      </c>
      <c r="L27" s="21">
        <v>10</v>
      </c>
      <c r="M27" s="22">
        <v>108</v>
      </c>
      <c r="N27" s="21">
        <v>6</v>
      </c>
      <c r="O27" s="22">
        <v>121</v>
      </c>
      <c r="P27" s="21">
        <v>2</v>
      </c>
      <c r="Q27" s="22">
        <v>56</v>
      </c>
      <c r="R27" s="21">
        <v>8</v>
      </c>
      <c r="S27" s="22">
        <v>4</v>
      </c>
      <c r="T27" s="24">
        <v>80</v>
      </c>
      <c r="U27" s="25">
        <v>1350</v>
      </c>
      <c r="V27" s="24">
        <v>10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149</v>
      </c>
      <c r="AH27" s="31">
        <v>52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13">
        <f t="shared" si="2"/>
        <v>0</v>
      </c>
      <c r="AP27" s="112">
        <f t="shared" si="3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2</v>
      </c>
      <c r="L28" s="21">
        <v>31</v>
      </c>
      <c r="M28" s="22">
        <v>112</v>
      </c>
      <c r="N28" s="21">
        <v>27</v>
      </c>
      <c r="O28" s="22">
        <v>111</v>
      </c>
      <c r="P28" s="21">
        <v>16</v>
      </c>
      <c r="Q28" s="22">
        <v>108</v>
      </c>
      <c r="R28" s="21">
        <v>21</v>
      </c>
      <c r="S28" s="22">
        <v>9</v>
      </c>
      <c r="T28" s="24">
        <v>110</v>
      </c>
      <c r="U28" s="25">
        <v>2430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4</v>
      </c>
      <c r="AC28" s="22">
        <v>0</v>
      </c>
      <c r="AD28" s="24">
        <v>0</v>
      </c>
      <c r="AE28" s="26">
        <v>0</v>
      </c>
      <c r="AF28" s="23">
        <v>19</v>
      </c>
      <c r="AG28" s="31">
        <v>133</v>
      </c>
      <c r="AH28" s="31">
        <v>11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13">
        <f t="shared" si="2"/>
        <v>0</v>
      </c>
      <c r="AP28" s="112">
        <f t="shared" si="3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3</v>
      </c>
      <c r="M29" s="22">
        <v>148</v>
      </c>
      <c r="N29" s="21">
        <v>5</v>
      </c>
      <c r="O29" s="22">
        <v>126</v>
      </c>
      <c r="P29" s="21">
        <v>8</v>
      </c>
      <c r="Q29" s="22">
        <v>58</v>
      </c>
      <c r="R29" s="21">
        <v>11</v>
      </c>
      <c r="S29" s="22">
        <v>8</v>
      </c>
      <c r="T29" s="24">
        <v>60</v>
      </c>
      <c r="U29" s="25">
        <v>5160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4</v>
      </c>
      <c r="AE29" s="26">
        <v>0</v>
      </c>
      <c r="AF29" s="23">
        <v>6</v>
      </c>
      <c r="AG29" s="31">
        <v>81</v>
      </c>
      <c r="AH29" s="31">
        <v>17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13">
        <f t="shared" si="2"/>
        <v>0</v>
      </c>
      <c r="AP29" s="112">
        <f t="shared" si="3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21</v>
      </c>
      <c r="M30" s="22">
        <v>81</v>
      </c>
      <c r="N30" s="21">
        <v>42</v>
      </c>
      <c r="O30" s="22">
        <v>64</v>
      </c>
      <c r="P30" s="21">
        <v>18</v>
      </c>
      <c r="Q30" s="22">
        <v>33</v>
      </c>
      <c r="R30" s="21">
        <v>10</v>
      </c>
      <c r="S30" s="22">
        <v>1</v>
      </c>
      <c r="T30" s="24">
        <v>110</v>
      </c>
      <c r="U30" s="25">
        <v>210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349</v>
      </c>
      <c r="AH30" s="31">
        <v>67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13">
        <f t="shared" si="2"/>
        <v>0</v>
      </c>
      <c r="AP30" s="112">
        <f t="shared" si="3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28</v>
      </c>
      <c r="N31" s="21">
        <v>1</v>
      </c>
      <c r="O31" s="22">
        <v>2</v>
      </c>
      <c r="P31" s="21">
        <v>2</v>
      </c>
      <c r="Q31" s="22">
        <v>8</v>
      </c>
      <c r="R31" s="21">
        <v>1</v>
      </c>
      <c r="S31" s="22">
        <v>0</v>
      </c>
      <c r="T31" s="24">
        <v>0</v>
      </c>
      <c r="U31" s="25">
        <v>30</v>
      </c>
      <c r="V31" s="24">
        <v>20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2</v>
      </c>
      <c r="AC31" s="22">
        <v>0</v>
      </c>
      <c r="AD31" s="24">
        <v>0</v>
      </c>
      <c r="AE31" s="26">
        <v>0</v>
      </c>
      <c r="AF31" s="23">
        <v>0</v>
      </c>
      <c r="AG31" s="31">
        <v>40</v>
      </c>
      <c r="AH31" s="31">
        <v>15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13">
        <f t="shared" si="2"/>
        <v>0</v>
      </c>
      <c r="AP31" s="112">
        <f t="shared" si="3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38</v>
      </c>
      <c r="N32" s="21">
        <v>2</v>
      </c>
      <c r="O32" s="22">
        <v>26</v>
      </c>
      <c r="P32" s="21">
        <v>9</v>
      </c>
      <c r="Q32" s="22">
        <v>36</v>
      </c>
      <c r="R32" s="21">
        <v>2</v>
      </c>
      <c r="S32" s="22">
        <v>1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27</v>
      </c>
      <c r="AH32" s="31">
        <v>11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13">
        <f t="shared" si="2"/>
        <v>0</v>
      </c>
      <c r="AP32" s="112">
        <f t="shared" si="3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1</v>
      </c>
      <c r="L33" s="21">
        <v>26</v>
      </c>
      <c r="M33" s="22">
        <v>4</v>
      </c>
      <c r="N33" s="21">
        <v>35</v>
      </c>
      <c r="O33" s="22">
        <v>10</v>
      </c>
      <c r="P33" s="21">
        <v>23</v>
      </c>
      <c r="Q33" s="22">
        <v>6</v>
      </c>
      <c r="R33" s="21">
        <v>4</v>
      </c>
      <c r="S33" s="22">
        <v>1</v>
      </c>
      <c r="T33" s="24">
        <v>1521</v>
      </c>
      <c r="U33" s="25">
        <v>90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1</v>
      </c>
      <c r="AE33" s="26">
        <v>0</v>
      </c>
      <c r="AF33" s="23">
        <v>0</v>
      </c>
      <c r="AG33" s="31">
        <v>162</v>
      </c>
      <c r="AH33" s="31">
        <v>17</v>
      </c>
      <c r="AI33" s="24">
        <v>0</v>
      </c>
      <c r="AJ33" s="26">
        <v>0</v>
      </c>
      <c r="AK33" s="24">
        <v>2</v>
      </c>
      <c r="AL33" s="26">
        <v>0</v>
      </c>
      <c r="AM33" s="24">
        <v>0</v>
      </c>
      <c r="AN33" s="25">
        <v>0</v>
      </c>
      <c r="AO33" s="113">
        <f t="shared" si="2"/>
        <v>2</v>
      </c>
      <c r="AP33" s="112">
        <f t="shared" si="3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38</v>
      </c>
      <c r="O34" s="22">
        <v>0</v>
      </c>
      <c r="P34" s="21">
        <v>17</v>
      </c>
      <c r="Q34" s="22">
        <v>0</v>
      </c>
      <c r="R34" s="21">
        <v>2</v>
      </c>
      <c r="S34" s="22">
        <v>0</v>
      </c>
      <c r="T34" s="24">
        <v>140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36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13">
        <f t="shared" si="2"/>
        <v>0</v>
      </c>
      <c r="AP34" s="112">
        <f t="shared" si="3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16</v>
      </c>
      <c r="N35" s="21">
        <v>20</v>
      </c>
      <c r="O35" s="22">
        <v>27</v>
      </c>
      <c r="P35" s="21">
        <v>5</v>
      </c>
      <c r="Q35" s="22">
        <v>4</v>
      </c>
      <c r="R35" s="21">
        <v>16</v>
      </c>
      <c r="S35" s="22">
        <v>2</v>
      </c>
      <c r="T35" s="24">
        <v>170</v>
      </c>
      <c r="U35" s="25">
        <v>360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4</v>
      </c>
      <c r="AC35" s="22">
        <v>0</v>
      </c>
      <c r="AD35" s="24">
        <v>1</v>
      </c>
      <c r="AE35" s="26">
        <v>0</v>
      </c>
      <c r="AF35" s="23">
        <v>0</v>
      </c>
      <c r="AG35" s="31">
        <v>107</v>
      </c>
      <c r="AH35" s="31">
        <v>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13">
        <f t="shared" si="2"/>
        <v>0</v>
      </c>
      <c r="AP35" s="112">
        <f t="shared" si="3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32</v>
      </c>
      <c r="N36" s="21">
        <v>11</v>
      </c>
      <c r="O36" s="22">
        <v>28</v>
      </c>
      <c r="P36" s="21">
        <v>2</v>
      </c>
      <c r="Q36" s="22">
        <v>1</v>
      </c>
      <c r="R36" s="21">
        <v>2</v>
      </c>
      <c r="S36" s="22">
        <v>1</v>
      </c>
      <c r="T36" s="24">
        <v>10</v>
      </c>
      <c r="U36" s="25">
        <v>90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21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13">
        <f t="shared" si="2"/>
        <v>0</v>
      </c>
      <c r="AP36" s="112">
        <f t="shared" si="3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13">
        <f t="shared" si="2"/>
        <v>0</v>
      </c>
      <c r="AP37" s="112">
        <f t="shared" si="3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16</v>
      </c>
      <c r="N38" s="21">
        <v>3</v>
      </c>
      <c r="O38" s="22">
        <v>34</v>
      </c>
      <c r="P38" s="21">
        <v>1</v>
      </c>
      <c r="Q38" s="22">
        <v>15</v>
      </c>
      <c r="R38" s="21">
        <v>4</v>
      </c>
      <c r="S38" s="22">
        <v>1</v>
      </c>
      <c r="T38" s="24">
        <v>10</v>
      </c>
      <c r="U38" s="25">
        <v>581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0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6">
        <v>0</v>
      </c>
      <c r="AO38" s="113">
        <f t="shared" si="2"/>
        <v>0</v>
      </c>
      <c r="AP38" s="112">
        <f t="shared" si="3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6</v>
      </c>
      <c r="P39" s="21">
        <v>0</v>
      </c>
      <c r="Q39" s="22">
        <v>1</v>
      </c>
      <c r="R39" s="21">
        <v>0</v>
      </c>
      <c r="S39" s="22">
        <v>0</v>
      </c>
      <c r="T39" s="24">
        <v>0</v>
      </c>
      <c r="U39" s="25">
        <v>30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13">
        <f t="shared" si="2"/>
        <v>0</v>
      </c>
      <c r="AP39" s="112">
        <f t="shared" si="3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9</v>
      </c>
      <c r="M40" s="22">
        <v>43</v>
      </c>
      <c r="N40" s="21">
        <v>16</v>
      </c>
      <c r="O40" s="22">
        <v>36</v>
      </c>
      <c r="P40" s="21">
        <v>5</v>
      </c>
      <c r="Q40" s="22">
        <v>27</v>
      </c>
      <c r="R40" s="21">
        <v>5</v>
      </c>
      <c r="S40" s="22">
        <v>0</v>
      </c>
      <c r="T40" s="24">
        <v>380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25</v>
      </c>
      <c r="AH40" s="31">
        <v>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13">
        <f t="shared" si="2"/>
        <v>0</v>
      </c>
      <c r="AP40" s="112">
        <f t="shared" si="3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1</v>
      </c>
      <c r="N41" s="21">
        <v>0</v>
      </c>
      <c r="O41" s="22">
        <v>6</v>
      </c>
      <c r="P41" s="21">
        <v>1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3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13">
        <f t="shared" si="2"/>
        <v>0</v>
      </c>
      <c r="AP41" s="112">
        <f t="shared" si="3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8</v>
      </c>
      <c r="P42" s="21">
        <v>0</v>
      </c>
      <c r="Q42" s="22">
        <v>1</v>
      </c>
      <c r="R42" s="21">
        <v>0</v>
      </c>
      <c r="S42" s="22">
        <v>0</v>
      </c>
      <c r="T42" s="24">
        <v>10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13">
        <f t="shared" si="2"/>
        <v>0</v>
      </c>
      <c r="AP42" s="112">
        <f t="shared" si="3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1</v>
      </c>
      <c r="M43" s="22">
        <v>9</v>
      </c>
      <c r="N43" s="21">
        <v>4</v>
      </c>
      <c r="O43" s="22">
        <v>21</v>
      </c>
      <c r="P43" s="21">
        <v>1</v>
      </c>
      <c r="Q43" s="22">
        <v>7</v>
      </c>
      <c r="R43" s="21">
        <v>1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3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13">
        <f t="shared" si="2"/>
        <v>0</v>
      </c>
      <c r="AP43" s="112">
        <f t="shared" si="3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8</v>
      </c>
      <c r="N44" s="21">
        <v>1</v>
      </c>
      <c r="O44" s="22">
        <v>6</v>
      </c>
      <c r="P44" s="21">
        <v>0</v>
      </c>
      <c r="Q44" s="22">
        <v>8</v>
      </c>
      <c r="R44" s="21">
        <v>0</v>
      </c>
      <c r="S44" s="22">
        <v>0</v>
      </c>
      <c r="T44" s="24">
        <v>150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10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13">
        <f t="shared" si="2"/>
        <v>0</v>
      </c>
      <c r="AP44" s="112">
        <f t="shared" si="3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1</v>
      </c>
      <c r="M45" s="22">
        <v>4</v>
      </c>
      <c r="N45" s="21">
        <v>0</v>
      </c>
      <c r="O45" s="22">
        <v>3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13">
        <f t="shared" si="2"/>
        <v>0</v>
      </c>
      <c r="AP45" s="112">
        <f t="shared" si="3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5</v>
      </c>
      <c r="O46" s="22">
        <v>0</v>
      </c>
      <c r="P46" s="21">
        <v>3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1</v>
      </c>
      <c r="AE46" s="26">
        <v>0</v>
      </c>
      <c r="AF46" s="23">
        <v>0</v>
      </c>
      <c r="AG46" s="31">
        <v>9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13">
        <f t="shared" si="2"/>
        <v>0</v>
      </c>
      <c r="AP46" s="112">
        <f t="shared" si="3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4</v>
      </c>
      <c r="N47" s="21">
        <v>1</v>
      </c>
      <c r="O47" s="22">
        <v>14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2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13">
        <f t="shared" si="2"/>
        <v>0</v>
      </c>
      <c r="AP47" s="112">
        <f t="shared" si="3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10</v>
      </c>
      <c r="O48" s="22">
        <v>0</v>
      </c>
      <c r="P48" s="21">
        <v>4</v>
      </c>
      <c r="Q48" s="22">
        <v>0</v>
      </c>
      <c r="R48" s="21">
        <v>0</v>
      </c>
      <c r="S48" s="22">
        <v>0</v>
      </c>
      <c r="T48" s="24">
        <v>50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13">
        <f t="shared" si="2"/>
        <v>0</v>
      </c>
      <c r="AP48" s="112">
        <f t="shared" si="3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8</v>
      </c>
      <c r="N49" s="21">
        <v>3</v>
      </c>
      <c r="O49" s="22">
        <v>2</v>
      </c>
      <c r="P49" s="21">
        <v>2</v>
      </c>
      <c r="Q49" s="22">
        <v>2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13">
        <f t="shared" si="2"/>
        <v>0</v>
      </c>
      <c r="AP49" s="112">
        <f t="shared" si="3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8</v>
      </c>
      <c r="N50" s="21">
        <v>0</v>
      </c>
      <c r="O50" s="22">
        <v>0</v>
      </c>
      <c r="P50" s="21">
        <v>0</v>
      </c>
      <c r="Q50" s="22">
        <v>1</v>
      </c>
      <c r="R50" s="21">
        <v>0</v>
      </c>
      <c r="S50" s="22">
        <v>0</v>
      </c>
      <c r="T50" s="24">
        <v>60</v>
      </c>
      <c r="U50" s="25">
        <v>300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3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13">
        <f t="shared" si="2"/>
        <v>0</v>
      </c>
      <c r="AP50" s="112">
        <f t="shared" si="3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3</v>
      </c>
      <c r="P51" s="21">
        <v>0</v>
      </c>
      <c r="Q51" s="22">
        <v>6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13">
        <f t="shared" si="2"/>
        <v>0</v>
      </c>
      <c r="AP51" s="112">
        <f t="shared" si="3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1</v>
      </c>
      <c r="M52" s="22">
        <v>0</v>
      </c>
      <c r="N52" s="21">
        <v>6</v>
      </c>
      <c r="O52" s="22">
        <v>0</v>
      </c>
      <c r="P52" s="21">
        <v>7</v>
      </c>
      <c r="Q52" s="22">
        <v>1</v>
      </c>
      <c r="R52" s="21">
        <v>0</v>
      </c>
      <c r="S52" s="22">
        <v>0</v>
      </c>
      <c r="T52" s="24">
        <v>120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13">
        <f t="shared" si="2"/>
        <v>0</v>
      </c>
      <c r="AP52" s="112">
        <f t="shared" si="3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8</v>
      </c>
      <c r="M53" s="22">
        <v>29</v>
      </c>
      <c r="N53" s="21">
        <v>10</v>
      </c>
      <c r="O53" s="22">
        <v>38</v>
      </c>
      <c r="P53" s="21">
        <v>7</v>
      </c>
      <c r="Q53" s="22">
        <v>36</v>
      </c>
      <c r="R53" s="21">
        <v>7</v>
      </c>
      <c r="S53" s="22">
        <v>3</v>
      </c>
      <c r="T53" s="24">
        <v>51</v>
      </c>
      <c r="U53" s="25">
        <v>240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55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13">
        <f t="shared" si="2"/>
        <v>0</v>
      </c>
      <c r="AP53" s="112">
        <f t="shared" si="3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3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13">
        <f t="shared" si="2"/>
        <v>0</v>
      </c>
      <c r="AP54" s="112">
        <f t="shared" si="3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8</v>
      </c>
      <c r="M55" s="22">
        <v>16</v>
      </c>
      <c r="N55" s="21">
        <v>16</v>
      </c>
      <c r="O55" s="22">
        <v>49</v>
      </c>
      <c r="P55" s="21">
        <v>0</v>
      </c>
      <c r="Q55" s="22">
        <v>2</v>
      </c>
      <c r="R55" s="21">
        <v>1</v>
      </c>
      <c r="S55" s="22">
        <v>0</v>
      </c>
      <c r="T55" s="24">
        <v>130</v>
      </c>
      <c r="U55" s="25">
        <v>90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13</v>
      </c>
      <c r="AH55" s="31">
        <v>0</v>
      </c>
      <c r="AI55" s="24">
        <v>0</v>
      </c>
      <c r="AJ55" s="26">
        <v>0</v>
      </c>
      <c r="AK55" s="24">
        <v>1</v>
      </c>
      <c r="AL55" s="26">
        <v>0</v>
      </c>
      <c r="AM55" s="24">
        <v>0</v>
      </c>
      <c r="AN55" s="25">
        <v>0</v>
      </c>
      <c r="AO55" s="113">
        <f t="shared" si="2"/>
        <v>1</v>
      </c>
      <c r="AP55" s="112">
        <f t="shared" si="3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19</v>
      </c>
      <c r="M56" s="22">
        <v>58</v>
      </c>
      <c r="N56" s="21">
        <v>30</v>
      </c>
      <c r="O56" s="22">
        <v>22</v>
      </c>
      <c r="P56" s="21">
        <v>20</v>
      </c>
      <c r="Q56" s="22">
        <v>15</v>
      </c>
      <c r="R56" s="21">
        <v>17</v>
      </c>
      <c r="S56" s="22">
        <v>7</v>
      </c>
      <c r="T56" s="24">
        <v>320</v>
      </c>
      <c r="U56" s="25">
        <v>40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1</v>
      </c>
      <c r="AG56" s="31">
        <v>40</v>
      </c>
      <c r="AH56" s="31">
        <v>8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13">
        <f t="shared" si="2"/>
        <v>0</v>
      </c>
      <c r="AP56" s="112">
        <f t="shared" si="3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2</v>
      </c>
      <c r="Q57" s="22">
        <v>4</v>
      </c>
      <c r="R57" s="21">
        <v>2</v>
      </c>
      <c r="S57" s="22">
        <v>3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1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13">
        <f t="shared" si="2"/>
        <v>0</v>
      </c>
      <c r="AP57" s="112">
        <f t="shared" si="3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3</v>
      </c>
      <c r="O58" s="22">
        <v>2</v>
      </c>
      <c r="P58" s="21">
        <v>3</v>
      </c>
      <c r="Q58" s="22">
        <v>1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4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13">
        <f t="shared" si="2"/>
        <v>0</v>
      </c>
      <c r="AP58" s="112">
        <f t="shared" si="3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9</v>
      </c>
      <c r="M59" s="22">
        <v>0</v>
      </c>
      <c r="N59" s="21">
        <v>3</v>
      </c>
      <c r="O59" s="22">
        <v>0</v>
      </c>
      <c r="P59" s="21">
        <v>8</v>
      </c>
      <c r="Q59" s="22">
        <v>0</v>
      </c>
      <c r="R59" s="21">
        <v>0</v>
      </c>
      <c r="S59" s="22">
        <v>0</v>
      </c>
      <c r="T59" s="24">
        <v>10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13">
        <f t="shared" si="2"/>
        <v>0</v>
      </c>
      <c r="AP59" s="112">
        <f t="shared" si="3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2</v>
      </c>
      <c r="M60" s="22">
        <v>0</v>
      </c>
      <c r="N60" s="21">
        <v>10</v>
      </c>
      <c r="O60" s="22">
        <v>2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8</v>
      </c>
      <c r="AH60" s="31">
        <v>1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13">
        <f t="shared" si="2"/>
        <v>0</v>
      </c>
      <c r="AP60" s="112">
        <f t="shared" si="3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13</v>
      </c>
      <c r="M61" s="22">
        <v>0</v>
      </c>
      <c r="N61" s="21">
        <v>8</v>
      </c>
      <c r="O61" s="22">
        <v>0</v>
      </c>
      <c r="P61" s="21">
        <v>12</v>
      </c>
      <c r="Q61" s="22">
        <v>0</v>
      </c>
      <c r="R61" s="21">
        <v>2</v>
      </c>
      <c r="S61" s="22">
        <v>0</v>
      </c>
      <c r="T61" s="24">
        <v>50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13">
        <f t="shared" si="2"/>
        <v>0</v>
      </c>
      <c r="AP61" s="112">
        <f t="shared" si="3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10</v>
      </c>
      <c r="M62" s="22">
        <v>0</v>
      </c>
      <c r="N62" s="21">
        <v>15</v>
      </c>
      <c r="O62" s="22">
        <v>0</v>
      </c>
      <c r="P62" s="21">
        <v>13</v>
      </c>
      <c r="Q62" s="22">
        <v>0</v>
      </c>
      <c r="R62" s="21">
        <v>3</v>
      </c>
      <c r="S62" s="22">
        <v>0</v>
      </c>
      <c r="T62" s="24">
        <v>3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20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13">
        <f t="shared" si="2"/>
        <v>0</v>
      </c>
      <c r="AP62" s="112">
        <f t="shared" si="3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13">
        <f t="shared" si="2"/>
        <v>0</v>
      </c>
      <c r="AP63" s="112">
        <f t="shared" si="3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20</v>
      </c>
      <c r="M64" s="22">
        <v>4</v>
      </c>
      <c r="N64" s="21">
        <v>7</v>
      </c>
      <c r="O64" s="22">
        <v>2</v>
      </c>
      <c r="P64" s="21">
        <v>13</v>
      </c>
      <c r="Q64" s="22">
        <v>2</v>
      </c>
      <c r="R64" s="21">
        <v>16</v>
      </c>
      <c r="S64" s="22">
        <v>0</v>
      </c>
      <c r="T64" s="24">
        <v>200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2</v>
      </c>
      <c r="AL64" s="26">
        <v>0</v>
      </c>
      <c r="AM64" s="24">
        <v>0</v>
      </c>
      <c r="AN64" s="25">
        <v>0</v>
      </c>
      <c r="AO64" s="113">
        <f t="shared" si="2"/>
        <v>2</v>
      </c>
      <c r="AP64" s="112">
        <f t="shared" si="3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14</v>
      </c>
      <c r="O65" s="22">
        <v>0</v>
      </c>
      <c r="P65" s="21">
        <v>1</v>
      </c>
      <c r="Q65" s="22">
        <v>0</v>
      </c>
      <c r="R65" s="21">
        <v>0</v>
      </c>
      <c r="S65" s="22">
        <v>0</v>
      </c>
      <c r="T65" s="24">
        <v>30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13">
        <f t="shared" si="2"/>
        <v>0</v>
      </c>
      <c r="AP65" s="112">
        <f t="shared" si="3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64</v>
      </c>
      <c r="M66" s="22">
        <v>0</v>
      </c>
      <c r="N66" s="21">
        <v>155</v>
      </c>
      <c r="O66" s="22">
        <v>0</v>
      </c>
      <c r="P66" s="21">
        <v>64</v>
      </c>
      <c r="Q66" s="22">
        <v>0</v>
      </c>
      <c r="R66" s="21">
        <v>7</v>
      </c>
      <c r="S66" s="22">
        <v>0</v>
      </c>
      <c r="T66" s="24">
        <v>870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2</v>
      </c>
      <c r="AG66" s="31">
        <v>267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13">
        <f t="shared" si="2"/>
        <v>0</v>
      </c>
      <c r="AP66" s="112">
        <f t="shared" si="3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4</v>
      </c>
      <c r="M67" s="22">
        <v>0</v>
      </c>
      <c r="N67" s="21">
        <v>7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13">
        <f t="shared" si="2"/>
        <v>0</v>
      </c>
      <c r="AP67" s="112">
        <f t="shared" si="3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22</v>
      </c>
      <c r="M68" s="22">
        <v>16</v>
      </c>
      <c r="N68" s="21">
        <v>29</v>
      </c>
      <c r="O68" s="22">
        <v>6</v>
      </c>
      <c r="P68" s="21">
        <v>77</v>
      </c>
      <c r="Q68" s="22">
        <v>12</v>
      </c>
      <c r="R68" s="21">
        <v>4</v>
      </c>
      <c r="S68" s="22">
        <v>2</v>
      </c>
      <c r="T68" s="24">
        <v>120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125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13">
        <f t="shared" si="2"/>
        <v>0</v>
      </c>
      <c r="AP68" s="112">
        <f t="shared" si="3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4</v>
      </c>
      <c r="M69" s="22">
        <v>8</v>
      </c>
      <c r="N69" s="21">
        <v>0</v>
      </c>
      <c r="O69" s="22">
        <v>0</v>
      </c>
      <c r="P69" s="21">
        <v>2</v>
      </c>
      <c r="Q69" s="22">
        <v>3</v>
      </c>
      <c r="R69" s="21">
        <v>0</v>
      </c>
      <c r="S69" s="22">
        <v>1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6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13">
        <f t="shared" si="2"/>
        <v>0</v>
      </c>
      <c r="AP69" s="112">
        <f t="shared" si="3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0</v>
      </c>
      <c r="O70" s="22">
        <v>0</v>
      </c>
      <c r="P70" s="21">
        <v>14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13">
        <f t="shared" ref="AO70:AO133" si="4">+AI70+AK70+AM70</f>
        <v>0</v>
      </c>
      <c r="AP70" s="112">
        <f t="shared" ref="AP70:AP133" si="5">+AJ70+AL70+AN70</f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1</v>
      </c>
      <c r="M71" s="22">
        <v>0</v>
      </c>
      <c r="N71" s="21">
        <v>0</v>
      </c>
      <c r="O71" s="22">
        <v>0</v>
      </c>
      <c r="P71" s="21">
        <v>2</v>
      </c>
      <c r="Q71" s="22">
        <v>0</v>
      </c>
      <c r="R71" s="21">
        <v>2</v>
      </c>
      <c r="S71" s="22">
        <v>0</v>
      </c>
      <c r="T71" s="24">
        <v>70</v>
      </c>
      <c r="U71" s="25">
        <v>60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1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13">
        <f t="shared" si="4"/>
        <v>0</v>
      </c>
      <c r="AP71" s="112">
        <f t="shared" si="5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13">
        <f t="shared" si="4"/>
        <v>0</v>
      </c>
      <c r="AP72" s="112">
        <f t="shared" si="5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13">
        <f t="shared" si="4"/>
        <v>0</v>
      </c>
      <c r="AP73" s="112">
        <f t="shared" si="5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11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1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13">
        <f t="shared" si="4"/>
        <v>0</v>
      </c>
      <c r="AP74" s="112">
        <f t="shared" si="5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4</v>
      </c>
      <c r="O75" s="22">
        <v>0</v>
      </c>
      <c r="P75" s="21">
        <v>5</v>
      </c>
      <c r="Q75" s="22">
        <v>0</v>
      </c>
      <c r="R75" s="21">
        <v>0</v>
      </c>
      <c r="S75" s="22">
        <v>0</v>
      </c>
      <c r="T75" s="24">
        <v>10</v>
      </c>
      <c r="U75" s="25">
        <v>30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12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13">
        <f t="shared" si="4"/>
        <v>0</v>
      </c>
      <c r="AP75" s="112">
        <f t="shared" si="5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1</v>
      </c>
      <c r="M76" s="22">
        <v>0</v>
      </c>
      <c r="N76" s="21">
        <v>0</v>
      </c>
      <c r="O76" s="22">
        <v>0</v>
      </c>
      <c r="P76" s="21">
        <v>2</v>
      </c>
      <c r="Q76" s="22">
        <v>2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3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13">
        <f t="shared" si="4"/>
        <v>0</v>
      </c>
      <c r="AP76" s="112">
        <f t="shared" si="5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18</v>
      </c>
      <c r="P77" s="21">
        <v>0</v>
      </c>
      <c r="Q77" s="22">
        <v>4</v>
      </c>
      <c r="R77" s="21">
        <v>0</v>
      </c>
      <c r="S77" s="22">
        <v>0</v>
      </c>
      <c r="T77" s="24">
        <v>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13">
        <f t="shared" si="4"/>
        <v>0</v>
      </c>
      <c r="AP77" s="112">
        <f t="shared" si="5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18</v>
      </c>
      <c r="M78" s="22">
        <v>0</v>
      </c>
      <c r="N78" s="21">
        <v>55</v>
      </c>
      <c r="O78" s="22">
        <v>1</v>
      </c>
      <c r="P78" s="21">
        <v>14</v>
      </c>
      <c r="Q78" s="22">
        <v>0</v>
      </c>
      <c r="R78" s="21">
        <v>3</v>
      </c>
      <c r="S78" s="22">
        <v>0</v>
      </c>
      <c r="T78" s="24">
        <v>280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0</v>
      </c>
      <c r="AG78" s="31">
        <v>72</v>
      </c>
      <c r="AH78" s="31">
        <v>1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13">
        <f t="shared" si="4"/>
        <v>0</v>
      </c>
      <c r="AP78" s="112">
        <f t="shared" si="5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8</v>
      </c>
      <c r="O79" s="22">
        <v>1</v>
      </c>
      <c r="P79" s="21">
        <v>1</v>
      </c>
      <c r="Q79" s="22">
        <v>0</v>
      </c>
      <c r="R79" s="21">
        <v>0</v>
      </c>
      <c r="S79" s="22">
        <v>0</v>
      </c>
      <c r="T79" s="24">
        <v>10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10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13">
        <f t="shared" si="4"/>
        <v>0</v>
      </c>
      <c r="AP79" s="112">
        <f t="shared" si="5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7</v>
      </c>
      <c r="M80" s="22">
        <v>0</v>
      </c>
      <c r="N80" s="21">
        <v>7</v>
      </c>
      <c r="O80" s="22">
        <v>0</v>
      </c>
      <c r="P80" s="21">
        <v>6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20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13">
        <f t="shared" si="4"/>
        <v>0</v>
      </c>
      <c r="AP80" s="112">
        <f t="shared" si="5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4</v>
      </c>
      <c r="O81" s="22">
        <v>10</v>
      </c>
      <c r="P81" s="21">
        <v>2</v>
      </c>
      <c r="Q81" s="22">
        <v>12</v>
      </c>
      <c r="R81" s="21">
        <v>0</v>
      </c>
      <c r="S81" s="22">
        <v>0</v>
      </c>
      <c r="T81" s="24">
        <v>151</v>
      </c>
      <c r="U81" s="25">
        <v>10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17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13">
        <f t="shared" si="4"/>
        <v>0</v>
      </c>
      <c r="AP81" s="112">
        <f t="shared" si="5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13">
        <f t="shared" si="4"/>
        <v>0</v>
      </c>
      <c r="AP82" s="112">
        <f t="shared" si="5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13">
        <f t="shared" si="4"/>
        <v>0</v>
      </c>
      <c r="AP83" s="112">
        <f t="shared" si="5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13">
        <f t="shared" si="4"/>
        <v>0</v>
      </c>
      <c r="AP84" s="112">
        <f t="shared" si="5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13">
        <f t="shared" si="4"/>
        <v>0</v>
      </c>
      <c r="AP85" s="112">
        <f t="shared" si="5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13">
        <f t="shared" si="4"/>
        <v>0</v>
      </c>
      <c r="AP86" s="112">
        <f t="shared" si="5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13">
        <f t="shared" si="4"/>
        <v>0</v>
      </c>
      <c r="AP87" s="112">
        <f t="shared" si="5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7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13">
        <f t="shared" si="4"/>
        <v>0</v>
      </c>
      <c r="AP88" s="112">
        <f t="shared" si="5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4</v>
      </c>
      <c r="N89" s="21">
        <v>0</v>
      </c>
      <c r="O89" s="22">
        <v>8</v>
      </c>
      <c r="P89" s="21">
        <v>0</v>
      </c>
      <c r="Q89" s="22">
        <v>9</v>
      </c>
      <c r="R89" s="21">
        <v>0</v>
      </c>
      <c r="S89" s="22">
        <v>0</v>
      </c>
      <c r="T89" s="24">
        <v>160</v>
      </c>
      <c r="U89" s="25">
        <v>10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13">
        <f t="shared" si="4"/>
        <v>0</v>
      </c>
      <c r="AP89" s="112">
        <f t="shared" si="5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13">
        <f t="shared" si="4"/>
        <v>0</v>
      </c>
      <c r="AP90" s="112">
        <f t="shared" si="5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4</v>
      </c>
      <c r="O91" s="22">
        <v>3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4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13">
        <f t="shared" si="4"/>
        <v>0</v>
      </c>
      <c r="AP91" s="112">
        <f t="shared" si="5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7</v>
      </c>
      <c r="M92" s="22">
        <v>28</v>
      </c>
      <c r="N92" s="21">
        <v>45</v>
      </c>
      <c r="O92" s="22">
        <v>82</v>
      </c>
      <c r="P92" s="21">
        <v>16</v>
      </c>
      <c r="Q92" s="22">
        <v>12</v>
      </c>
      <c r="R92" s="21">
        <v>11</v>
      </c>
      <c r="S92" s="22">
        <v>6</v>
      </c>
      <c r="T92" s="24">
        <v>251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1</v>
      </c>
      <c r="AC92" s="22">
        <v>0</v>
      </c>
      <c r="AD92" s="24">
        <v>1</v>
      </c>
      <c r="AE92" s="26">
        <v>3</v>
      </c>
      <c r="AF92" s="23">
        <v>18</v>
      </c>
      <c r="AG92" s="31">
        <v>144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13">
        <f t="shared" si="4"/>
        <v>0</v>
      </c>
      <c r="AP92" s="112">
        <f t="shared" si="5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1</v>
      </c>
      <c r="M93" s="22">
        <v>8</v>
      </c>
      <c r="N93" s="21">
        <v>2</v>
      </c>
      <c r="O93" s="22">
        <v>6</v>
      </c>
      <c r="P93" s="21">
        <v>1</v>
      </c>
      <c r="Q93" s="22">
        <v>10</v>
      </c>
      <c r="R93" s="21">
        <v>0</v>
      </c>
      <c r="S93" s="22">
        <v>0</v>
      </c>
      <c r="T93" s="24">
        <v>30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11</v>
      </c>
      <c r="AH93" s="31">
        <v>2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13">
        <f t="shared" si="4"/>
        <v>0</v>
      </c>
      <c r="AP93" s="112">
        <f t="shared" si="5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20</v>
      </c>
      <c r="N94" s="21">
        <v>0</v>
      </c>
      <c r="O94" s="22">
        <v>18</v>
      </c>
      <c r="P94" s="21">
        <v>0</v>
      </c>
      <c r="Q94" s="22">
        <v>7</v>
      </c>
      <c r="R94" s="21">
        <v>4</v>
      </c>
      <c r="S94" s="22">
        <v>0</v>
      </c>
      <c r="T94" s="24">
        <v>10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13">
        <f t="shared" si="4"/>
        <v>0</v>
      </c>
      <c r="AP94" s="112">
        <f t="shared" si="5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1</v>
      </c>
      <c r="N95" s="21">
        <v>1</v>
      </c>
      <c r="O95" s="22">
        <v>0</v>
      </c>
      <c r="P95" s="21">
        <v>0</v>
      </c>
      <c r="Q95" s="22">
        <v>1</v>
      </c>
      <c r="R95" s="21">
        <v>0</v>
      </c>
      <c r="S95" s="22">
        <v>0</v>
      </c>
      <c r="T95" s="24">
        <v>40</v>
      </c>
      <c r="U95" s="25">
        <v>180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30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13">
        <f t="shared" si="4"/>
        <v>0</v>
      </c>
      <c r="AP95" s="112">
        <f t="shared" si="5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4</v>
      </c>
      <c r="N96" s="21">
        <v>1</v>
      </c>
      <c r="O96" s="22">
        <v>2</v>
      </c>
      <c r="P96" s="21">
        <v>1</v>
      </c>
      <c r="Q96" s="22">
        <v>7</v>
      </c>
      <c r="R96" s="21">
        <v>2</v>
      </c>
      <c r="S96" s="22">
        <v>0</v>
      </c>
      <c r="T96" s="24">
        <v>10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1</v>
      </c>
      <c r="AG96" s="31">
        <v>9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13">
        <f t="shared" si="4"/>
        <v>0</v>
      </c>
      <c r="AP96" s="112">
        <f t="shared" si="5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2</v>
      </c>
      <c r="M97" s="22">
        <v>12</v>
      </c>
      <c r="N97" s="21">
        <v>0</v>
      </c>
      <c r="O97" s="22">
        <v>5</v>
      </c>
      <c r="P97" s="21">
        <v>2</v>
      </c>
      <c r="Q97" s="22">
        <v>3</v>
      </c>
      <c r="R97" s="21">
        <v>0</v>
      </c>
      <c r="S97" s="22">
        <v>0</v>
      </c>
      <c r="T97" s="24">
        <v>30</v>
      </c>
      <c r="U97" s="25">
        <v>120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9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13">
        <f t="shared" si="4"/>
        <v>0</v>
      </c>
      <c r="AP97" s="112">
        <f t="shared" si="5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2</v>
      </c>
      <c r="M98" s="22">
        <v>0</v>
      </c>
      <c r="N98" s="21">
        <v>19</v>
      </c>
      <c r="O98" s="22">
        <v>5</v>
      </c>
      <c r="P98" s="21">
        <v>6</v>
      </c>
      <c r="Q98" s="22">
        <v>3</v>
      </c>
      <c r="R98" s="21">
        <v>0</v>
      </c>
      <c r="S98" s="22">
        <v>0</v>
      </c>
      <c r="T98" s="24">
        <v>20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1</v>
      </c>
      <c r="AE98" s="26">
        <v>0</v>
      </c>
      <c r="AF98" s="23">
        <v>0</v>
      </c>
      <c r="AG98" s="31">
        <v>38</v>
      </c>
      <c r="AH98" s="31">
        <v>1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13">
        <f t="shared" si="4"/>
        <v>0</v>
      </c>
      <c r="AP98" s="112">
        <f t="shared" si="5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23</v>
      </c>
      <c r="M99" s="22">
        <v>0</v>
      </c>
      <c r="N99" s="21">
        <v>19</v>
      </c>
      <c r="O99" s="22">
        <v>2</v>
      </c>
      <c r="P99" s="21">
        <v>2</v>
      </c>
      <c r="Q99" s="22">
        <v>0</v>
      </c>
      <c r="R99" s="21">
        <v>0</v>
      </c>
      <c r="S99" s="22">
        <v>0</v>
      </c>
      <c r="T99" s="24">
        <v>40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35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13">
        <f t="shared" si="4"/>
        <v>0</v>
      </c>
      <c r="AP99" s="112">
        <f t="shared" si="5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13">
        <f t="shared" si="4"/>
        <v>0</v>
      </c>
      <c r="AP100" s="112">
        <f t="shared" si="5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8</v>
      </c>
      <c r="M101" s="22">
        <v>0</v>
      </c>
      <c r="N101" s="21">
        <v>13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10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2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13">
        <f t="shared" si="4"/>
        <v>0</v>
      </c>
      <c r="AP101" s="112">
        <f t="shared" si="5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8</v>
      </c>
      <c r="M102" s="22">
        <v>13</v>
      </c>
      <c r="N102" s="21">
        <v>16</v>
      </c>
      <c r="O102" s="22">
        <v>16</v>
      </c>
      <c r="P102" s="21">
        <v>1</v>
      </c>
      <c r="Q102" s="22">
        <v>0</v>
      </c>
      <c r="R102" s="21">
        <v>3</v>
      </c>
      <c r="S102" s="22">
        <v>1</v>
      </c>
      <c r="T102" s="24">
        <v>0</v>
      </c>
      <c r="U102" s="25">
        <v>60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2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13">
        <f t="shared" si="4"/>
        <v>0</v>
      </c>
      <c r="AP102" s="112">
        <f t="shared" si="5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1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13">
        <f t="shared" si="4"/>
        <v>0</v>
      </c>
      <c r="AP103" s="112">
        <f t="shared" si="5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13">
        <f t="shared" si="4"/>
        <v>0</v>
      </c>
      <c r="AP104" s="112">
        <f t="shared" si="5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13">
        <f t="shared" si="4"/>
        <v>0</v>
      </c>
      <c r="AP105" s="112">
        <f t="shared" si="5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9</v>
      </c>
      <c r="M106" s="22">
        <v>21</v>
      </c>
      <c r="N106" s="21">
        <v>22</v>
      </c>
      <c r="O106" s="22">
        <v>41</v>
      </c>
      <c r="P106" s="21">
        <v>8</v>
      </c>
      <c r="Q106" s="22">
        <v>47</v>
      </c>
      <c r="R106" s="21">
        <v>1</v>
      </c>
      <c r="S106" s="22">
        <v>0</v>
      </c>
      <c r="T106" s="24">
        <v>90</v>
      </c>
      <c r="U106" s="25">
        <v>60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4</v>
      </c>
      <c r="AG106" s="31">
        <v>78</v>
      </c>
      <c r="AH106" s="31">
        <v>6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13">
        <f t="shared" si="4"/>
        <v>0</v>
      </c>
      <c r="AP106" s="112">
        <f t="shared" si="5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13">
        <f t="shared" si="4"/>
        <v>0</v>
      </c>
      <c r="AP107" s="112">
        <f t="shared" si="5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13">
        <f t="shared" si="4"/>
        <v>0</v>
      </c>
      <c r="AP108" s="112">
        <f t="shared" si="5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13">
        <f t="shared" si="4"/>
        <v>0</v>
      </c>
      <c r="AP109" s="112">
        <f t="shared" si="5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28</v>
      </c>
      <c r="M110" s="22">
        <v>5</v>
      </c>
      <c r="N110" s="21">
        <v>9</v>
      </c>
      <c r="O110" s="22">
        <v>14</v>
      </c>
      <c r="P110" s="21">
        <v>18</v>
      </c>
      <c r="Q110" s="22">
        <v>4</v>
      </c>
      <c r="R110" s="21">
        <v>2</v>
      </c>
      <c r="S110" s="22">
        <v>0</v>
      </c>
      <c r="T110" s="24">
        <v>0</v>
      </c>
      <c r="U110" s="25">
        <v>160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21</v>
      </c>
      <c r="AH110" s="31">
        <v>2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13">
        <f t="shared" si="4"/>
        <v>0</v>
      </c>
      <c r="AP110" s="112">
        <f t="shared" si="5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13">
        <f t="shared" si="4"/>
        <v>0</v>
      </c>
      <c r="AP111" s="112">
        <f t="shared" si="5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7</v>
      </c>
      <c r="M112" s="22">
        <v>16</v>
      </c>
      <c r="N112" s="21">
        <v>24</v>
      </c>
      <c r="O112" s="22">
        <v>1</v>
      </c>
      <c r="P112" s="21">
        <v>16</v>
      </c>
      <c r="Q112" s="22">
        <v>0</v>
      </c>
      <c r="R112" s="21">
        <v>2</v>
      </c>
      <c r="S112" s="22">
        <v>0</v>
      </c>
      <c r="T112" s="24">
        <v>40</v>
      </c>
      <c r="U112" s="25">
        <v>4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19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13">
        <f t="shared" si="4"/>
        <v>0</v>
      </c>
      <c r="AP112" s="112">
        <f t="shared" si="5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3</v>
      </c>
      <c r="O113" s="22">
        <v>0</v>
      </c>
      <c r="P113" s="21">
        <v>1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13">
        <f t="shared" si="4"/>
        <v>0</v>
      </c>
      <c r="AP113" s="112">
        <f t="shared" si="5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17</v>
      </c>
      <c r="N114" s="21">
        <v>15</v>
      </c>
      <c r="O114" s="22">
        <v>28</v>
      </c>
      <c r="P114" s="21">
        <v>1</v>
      </c>
      <c r="Q114" s="22">
        <v>9</v>
      </c>
      <c r="R114" s="21">
        <v>4</v>
      </c>
      <c r="S114" s="22">
        <v>28</v>
      </c>
      <c r="T114" s="24">
        <v>0</v>
      </c>
      <c r="U114" s="25">
        <v>90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2</v>
      </c>
      <c r="AG114" s="31">
        <v>26</v>
      </c>
      <c r="AH114" s="31">
        <v>0</v>
      </c>
      <c r="AI114" s="24">
        <v>1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13">
        <f t="shared" si="4"/>
        <v>1</v>
      </c>
      <c r="AP114" s="112">
        <f t="shared" si="5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3</v>
      </c>
      <c r="M115" s="22">
        <v>0</v>
      </c>
      <c r="N115" s="21">
        <v>23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20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16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13">
        <f t="shared" si="4"/>
        <v>0</v>
      </c>
      <c r="AP115" s="112">
        <f t="shared" si="5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1</v>
      </c>
      <c r="M116" s="22">
        <v>4</v>
      </c>
      <c r="N116" s="21">
        <v>0</v>
      </c>
      <c r="O116" s="22">
        <v>3</v>
      </c>
      <c r="P116" s="21">
        <v>1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2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13">
        <f t="shared" si="4"/>
        <v>0</v>
      </c>
      <c r="AP116" s="112">
        <f t="shared" si="5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1</v>
      </c>
      <c r="O117" s="22">
        <v>9</v>
      </c>
      <c r="P117" s="21">
        <v>1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3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13">
        <f t="shared" si="4"/>
        <v>0</v>
      </c>
      <c r="AP117" s="112">
        <f t="shared" si="5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20</v>
      </c>
      <c r="N118" s="21">
        <v>8</v>
      </c>
      <c r="O118" s="22">
        <v>0</v>
      </c>
      <c r="P118" s="21">
        <v>1</v>
      </c>
      <c r="Q118" s="22">
        <v>2</v>
      </c>
      <c r="R118" s="21">
        <v>1</v>
      </c>
      <c r="S118" s="22">
        <v>2</v>
      </c>
      <c r="T118" s="24">
        <v>10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1</v>
      </c>
      <c r="AG118" s="31">
        <v>17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13">
        <f t="shared" si="4"/>
        <v>0</v>
      </c>
      <c r="AP118" s="112">
        <f t="shared" si="5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15</v>
      </c>
      <c r="M119" s="22">
        <v>53</v>
      </c>
      <c r="N119" s="21">
        <v>45</v>
      </c>
      <c r="O119" s="22">
        <v>92</v>
      </c>
      <c r="P119" s="21">
        <v>16</v>
      </c>
      <c r="Q119" s="22">
        <v>30</v>
      </c>
      <c r="R119" s="21">
        <v>7</v>
      </c>
      <c r="S119" s="22">
        <v>0</v>
      </c>
      <c r="T119" s="24">
        <v>100</v>
      </c>
      <c r="U119" s="25">
        <v>120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6</v>
      </c>
      <c r="AG119" s="31">
        <v>37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13">
        <f t="shared" si="4"/>
        <v>0</v>
      </c>
      <c r="AP119" s="112">
        <f t="shared" si="5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8</v>
      </c>
      <c r="M120" s="22">
        <v>4</v>
      </c>
      <c r="N120" s="21">
        <v>20</v>
      </c>
      <c r="O120" s="22">
        <v>11</v>
      </c>
      <c r="P120" s="21">
        <v>18</v>
      </c>
      <c r="Q120" s="22">
        <v>2</v>
      </c>
      <c r="R120" s="21">
        <v>0</v>
      </c>
      <c r="S120" s="22">
        <v>0</v>
      </c>
      <c r="T120" s="24">
        <v>60</v>
      </c>
      <c r="U120" s="25">
        <v>30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13">
        <f t="shared" si="4"/>
        <v>0</v>
      </c>
      <c r="AP120" s="112">
        <f t="shared" si="5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6</v>
      </c>
      <c r="O121" s="22">
        <v>3</v>
      </c>
      <c r="P121" s="21">
        <v>5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13">
        <f t="shared" si="4"/>
        <v>0</v>
      </c>
      <c r="AP121" s="112">
        <f t="shared" si="5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5</v>
      </c>
      <c r="M122" s="22">
        <v>16</v>
      </c>
      <c r="N122" s="21">
        <v>1</v>
      </c>
      <c r="O122" s="22">
        <v>51</v>
      </c>
      <c r="P122" s="21">
        <v>7</v>
      </c>
      <c r="Q122" s="22">
        <v>19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16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13">
        <f t="shared" si="4"/>
        <v>0</v>
      </c>
      <c r="AP122" s="112">
        <f t="shared" si="5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13">
        <f t="shared" si="4"/>
        <v>0</v>
      </c>
      <c r="AP123" s="112">
        <f t="shared" si="5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39</v>
      </c>
      <c r="M124" s="22">
        <v>0</v>
      </c>
      <c r="N124" s="21">
        <v>46</v>
      </c>
      <c r="O124" s="22">
        <v>9</v>
      </c>
      <c r="P124" s="21">
        <v>18</v>
      </c>
      <c r="Q124" s="22">
        <v>3</v>
      </c>
      <c r="R124" s="21">
        <v>0</v>
      </c>
      <c r="S124" s="22">
        <v>0</v>
      </c>
      <c r="T124" s="24">
        <v>50</v>
      </c>
      <c r="U124" s="25">
        <v>30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34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13">
        <f t="shared" si="4"/>
        <v>0</v>
      </c>
      <c r="AP124" s="112">
        <f t="shared" si="5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16</v>
      </c>
      <c r="O125" s="22">
        <v>0</v>
      </c>
      <c r="P125" s="21">
        <v>2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1</v>
      </c>
      <c r="AE125" s="26">
        <v>0</v>
      </c>
      <c r="AF125" s="23">
        <v>0</v>
      </c>
      <c r="AG125" s="31">
        <v>21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13">
        <f t="shared" si="4"/>
        <v>0</v>
      </c>
      <c r="AP125" s="112">
        <f t="shared" si="5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31</v>
      </c>
      <c r="M126" s="22">
        <v>5</v>
      </c>
      <c r="N126" s="21">
        <v>22</v>
      </c>
      <c r="O126" s="22">
        <v>10</v>
      </c>
      <c r="P126" s="21">
        <v>12</v>
      </c>
      <c r="Q126" s="22">
        <v>6</v>
      </c>
      <c r="R126" s="21">
        <v>5</v>
      </c>
      <c r="S126" s="22">
        <v>0</v>
      </c>
      <c r="T126" s="24">
        <v>120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44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13">
        <f t="shared" si="4"/>
        <v>0</v>
      </c>
      <c r="AP126" s="112">
        <f t="shared" si="5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4</v>
      </c>
      <c r="N127" s="21">
        <v>3</v>
      </c>
      <c r="O127" s="22">
        <v>0</v>
      </c>
      <c r="P127" s="21">
        <v>1</v>
      </c>
      <c r="Q127" s="22">
        <v>1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13">
        <f t="shared" si="4"/>
        <v>0</v>
      </c>
      <c r="AP127" s="112">
        <f t="shared" si="5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12</v>
      </c>
      <c r="O128" s="22">
        <v>0</v>
      </c>
      <c r="P128" s="21">
        <v>5</v>
      </c>
      <c r="Q128" s="22">
        <v>0</v>
      </c>
      <c r="R128" s="21">
        <v>0</v>
      </c>
      <c r="S128" s="22">
        <v>0</v>
      </c>
      <c r="T128" s="24">
        <v>13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13">
        <f t="shared" si="4"/>
        <v>0</v>
      </c>
      <c r="AP128" s="112">
        <f t="shared" si="5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13">
        <f t="shared" si="4"/>
        <v>0</v>
      </c>
      <c r="AP129" s="112">
        <f t="shared" si="5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1</v>
      </c>
      <c r="M130" s="22">
        <v>0</v>
      </c>
      <c r="N130" s="21">
        <v>12</v>
      </c>
      <c r="O130" s="22">
        <v>0</v>
      </c>
      <c r="P130" s="21">
        <v>3</v>
      </c>
      <c r="Q130" s="22">
        <v>0</v>
      </c>
      <c r="R130" s="21">
        <v>0</v>
      </c>
      <c r="S130" s="22">
        <v>0</v>
      </c>
      <c r="T130" s="24">
        <v>110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22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13">
        <f t="shared" si="4"/>
        <v>0</v>
      </c>
      <c r="AP130" s="112">
        <f t="shared" si="5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13">
        <f t="shared" si="4"/>
        <v>0</v>
      </c>
      <c r="AP131" s="112">
        <f t="shared" si="5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13">
        <f t="shared" si="4"/>
        <v>0</v>
      </c>
      <c r="AP132" s="112">
        <f t="shared" si="5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13">
        <f t="shared" si="4"/>
        <v>0</v>
      </c>
      <c r="AP133" s="112">
        <f t="shared" si="5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13">
        <f t="shared" ref="AO134:AO197" si="6">+AI134+AK134+AM134</f>
        <v>0</v>
      </c>
      <c r="AP134" s="112">
        <f t="shared" ref="AP134:AP197" si="7">+AJ134+AL134+AN134</f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8</v>
      </c>
      <c r="N135" s="21">
        <v>5</v>
      </c>
      <c r="O135" s="22">
        <v>8</v>
      </c>
      <c r="P135" s="21">
        <v>0</v>
      </c>
      <c r="Q135" s="22">
        <v>13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5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13">
        <f t="shared" si="6"/>
        <v>0</v>
      </c>
      <c r="AP135" s="112">
        <f t="shared" si="7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4</v>
      </c>
      <c r="M136" s="22">
        <v>40</v>
      </c>
      <c r="N136" s="21">
        <v>0</v>
      </c>
      <c r="O136" s="22">
        <v>41</v>
      </c>
      <c r="P136" s="21">
        <v>0</v>
      </c>
      <c r="Q136" s="22">
        <v>34</v>
      </c>
      <c r="R136" s="21">
        <v>1</v>
      </c>
      <c r="S136" s="22">
        <v>0</v>
      </c>
      <c r="T136" s="24">
        <v>20</v>
      </c>
      <c r="U136" s="25">
        <v>240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7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13">
        <f t="shared" si="6"/>
        <v>0</v>
      </c>
      <c r="AP136" s="112">
        <f t="shared" si="7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14</v>
      </c>
      <c r="M137" s="22">
        <v>20</v>
      </c>
      <c r="N137" s="21">
        <v>11</v>
      </c>
      <c r="O137" s="22">
        <v>7</v>
      </c>
      <c r="P137" s="21">
        <v>26</v>
      </c>
      <c r="Q137" s="22">
        <v>6</v>
      </c>
      <c r="R137" s="21">
        <v>4</v>
      </c>
      <c r="S137" s="22">
        <v>0</v>
      </c>
      <c r="T137" s="24">
        <v>55</v>
      </c>
      <c r="U137" s="25">
        <v>31</v>
      </c>
      <c r="V137" s="24">
        <v>1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39</v>
      </c>
      <c r="AH137" s="31">
        <v>1</v>
      </c>
      <c r="AI137" s="24">
        <v>1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13">
        <f t="shared" si="6"/>
        <v>1</v>
      </c>
      <c r="AP137" s="112">
        <f t="shared" si="7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20</v>
      </c>
      <c r="N138" s="21">
        <v>0</v>
      </c>
      <c r="O138" s="22">
        <v>11</v>
      </c>
      <c r="P138" s="21">
        <v>2</v>
      </c>
      <c r="Q138" s="22">
        <v>66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13">
        <f t="shared" si="6"/>
        <v>0</v>
      </c>
      <c r="AP138" s="112">
        <f t="shared" si="7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1</v>
      </c>
      <c r="O139" s="22">
        <v>0</v>
      </c>
      <c r="P139" s="21">
        <v>2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2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13">
        <f t="shared" si="6"/>
        <v>0</v>
      </c>
      <c r="AP139" s="112">
        <f t="shared" si="7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13">
        <f t="shared" si="6"/>
        <v>0</v>
      </c>
      <c r="AP140" s="112">
        <f t="shared" si="7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12</v>
      </c>
      <c r="N141" s="21">
        <v>0</v>
      </c>
      <c r="O141" s="22">
        <v>0</v>
      </c>
      <c r="P141" s="21">
        <v>0</v>
      </c>
      <c r="Q141" s="22">
        <v>3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1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13">
        <f t="shared" si="6"/>
        <v>0</v>
      </c>
      <c r="AP141" s="112">
        <f t="shared" si="7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13">
        <f t="shared" si="6"/>
        <v>0</v>
      </c>
      <c r="AP142" s="112">
        <f t="shared" si="7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7</v>
      </c>
      <c r="O143" s="22">
        <v>0</v>
      </c>
      <c r="P143" s="21">
        <v>7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13">
        <f t="shared" si="6"/>
        <v>0</v>
      </c>
      <c r="AP143" s="112">
        <f t="shared" si="7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13</v>
      </c>
      <c r="M144" s="22">
        <v>4</v>
      </c>
      <c r="N144" s="21">
        <v>6</v>
      </c>
      <c r="O144" s="22">
        <v>0</v>
      </c>
      <c r="P144" s="21">
        <v>5</v>
      </c>
      <c r="Q144" s="22">
        <v>4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6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13">
        <f t="shared" si="6"/>
        <v>0</v>
      </c>
      <c r="AP144" s="112">
        <f t="shared" si="7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5</v>
      </c>
      <c r="N145" s="21">
        <v>3</v>
      </c>
      <c r="O145" s="22">
        <v>5</v>
      </c>
      <c r="P145" s="21">
        <v>1</v>
      </c>
      <c r="Q145" s="22">
        <v>9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13">
        <f t="shared" si="6"/>
        <v>0</v>
      </c>
      <c r="AP145" s="112">
        <f t="shared" si="7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32</v>
      </c>
      <c r="M146" s="22">
        <v>0</v>
      </c>
      <c r="N146" s="21">
        <v>8</v>
      </c>
      <c r="O146" s="22">
        <v>0</v>
      </c>
      <c r="P146" s="21">
        <v>3</v>
      </c>
      <c r="Q146" s="22">
        <v>0</v>
      </c>
      <c r="R146" s="21">
        <v>0</v>
      </c>
      <c r="S146" s="22">
        <v>0</v>
      </c>
      <c r="T146" s="24">
        <v>50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14</v>
      </c>
      <c r="AH146" s="31">
        <v>1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13">
        <f t="shared" si="6"/>
        <v>0</v>
      </c>
      <c r="AP146" s="112">
        <f t="shared" si="7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4</v>
      </c>
      <c r="M147" s="22">
        <v>16</v>
      </c>
      <c r="N147" s="21">
        <v>0</v>
      </c>
      <c r="O147" s="22">
        <v>6</v>
      </c>
      <c r="P147" s="21">
        <v>0</v>
      </c>
      <c r="Q147" s="22">
        <v>3</v>
      </c>
      <c r="R147" s="21">
        <v>0</v>
      </c>
      <c r="S147" s="22">
        <v>0</v>
      </c>
      <c r="T147" s="24">
        <v>10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13">
        <f t="shared" si="6"/>
        <v>0</v>
      </c>
      <c r="AP147" s="112">
        <f t="shared" si="7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3</v>
      </c>
      <c r="M148" s="22">
        <v>0</v>
      </c>
      <c r="N148" s="21">
        <v>9</v>
      </c>
      <c r="O148" s="22">
        <v>0</v>
      </c>
      <c r="P148" s="21">
        <v>14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26</v>
      </c>
      <c r="AH148" s="31">
        <v>0</v>
      </c>
      <c r="AI148" s="24">
        <v>0</v>
      </c>
      <c r="AJ148" s="26">
        <v>0</v>
      </c>
      <c r="AK148" s="24">
        <v>9</v>
      </c>
      <c r="AL148" s="26">
        <v>0</v>
      </c>
      <c r="AM148" s="24">
        <v>0</v>
      </c>
      <c r="AN148" s="25">
        <v>0</v>
      </c>
      <c r="AO148" s="113">
        <f t="shared" si="6"/>
        <v>9</v>
      </c>
      <c r="AP148" s="112">
        <f t="shared" si="7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13">
        <f t="shared" si="6"/>
        <v>0</v>
      </c>
      <c r="AP149" s="112">
        <f t="shared" si="7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5</v>
      </c>
      <c r="M150" s="22">
        <v>0</v>
      </c>
      <c r="N150" s="21">
        <v>16</v>
      </c>
      <c r="O150" s="22">
        <v>51</v>
      </c>
      <c r="P150" s="21">
        <v>2</v>
      </c>
      <c r="Q150" s="22">
        <v>0</v>
      </c>
      <c r="R150" s="21">
        <v>6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34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13">
        <f t="shared" si="6"/>
        <v>0</v>
      </c>
      <c r="AP150" s="112">
        <f t="shared" si="7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13">
        <f t="shared" si="6"/>
        <v>0</v>
      </c>
      <c r="AP151" s="112">
        <f t="shared" si="7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10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30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13">
        <f t="shared" si="6"/>
        <v>0</v>
      </c>
      <c r="AP152" s="112">
        <f t="shared" si="7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13">
        <f t="shared" si="6"/>
        <v>0</v>
      </c>
      <c r="AP153" s="112">
        <f t="shared" si="7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1</v>
      </c>
      <c r="O154" s="22">
        <v>4</v>
      </c>
      <c r="P154" s="21">
        <v>0</v>
      </c>
      <c r="Q154" s="22">
        <v>6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13">
        <f t="shared" si="6"/>
        <v>0</v>
      </c>
      <c r="AP154" s="112">
        <f t="shared" si="7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4</v>
      </c>
      <c r="M155" s="22">
        <v>20</v>
      </c>
      <c r="N155" s="21">
        <v>10</v>
      </c>
      <c r="O155" s="22">
        <v>6</v>
      </c>
      <c r="P155" s="21">
        <v>15</v>
      </c>
      <c r="Q155" s="22">
        <v>9</v>
      </c>
      <c r="R155" s="21">
        <v>4</v>
      </c>
      <c r="S155" s="22">
        <v>2</v>
      </c>
      <c r="T155" s="24">
        <v>340</v>
      </c>
      <c r="U155" s="25">
        <v>460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1</v>
      </c>
      <c r="AE155" s="26">
        <v>0</v>
      </c>
      <c r="AF155" s="23">
        <v>0</v>
      </c>
      <c r="AG155" s="31">
        <v>55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13">
        <f t="shared" si="6"/>
        <v>0</v>
      </c>
      <c r="AP155" s="112">
        <f t="shared" si="7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13">
        <f t="shared" si="6"/>
        <v>0</v>
      </c>
      <c r="AP156" s="112">
        <f t="shared" si="7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4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13">
        <f t="shared" si="6"/>
        <v>0</v>
      </c>
      <c r="AP157" s="112">
        <f t="shared" si="7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13">
        <f t="shared" si="6"/>
        <v>0</v>
      </c>
      <c r="AP158" s="112">
        <f t="shared" si="7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2</v>
      </c>
      <c r="O159" s="22">
        <v>0</v>
      </c>
      <c r="P159" s="21">
        <v>1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13">
        <f t="shared" si="6"/>
        <v>0</v>
      </c>
      <c r="AP159" s="112">
        <f t="shared" si="7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4</v>
      </c>
      <c r="N160" s="21">
        <v>0</v>
      </c>
      <c r="O160" s="22">
        <v>7</v>
      </c>
      <c r="P160" s="21">
        <v>0</v>
      </c>
      <c r="Q160" s="22">
        <v>1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13">
        <f t="shared" si="6"/>
        <v>0</v>
      </c>
      <c r="AP160" s="112">
        <f t="shared" si="7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4</v>
      </c>
      <c r="M161" s="22">
        <v>108</v>
      </c>
      <c r="N161" s="21">
        <v>1</v>
      </c>
      <c r="O161" s="22">
        <v>40</v>
      </c>
      <c r="P161" s="21">
        <v>0</v>
      </c>
      <c r="Q161" s="22">
        <v>44</v>
      </c>
      <c r="R161" s="21">
        <v>0</v>
      </c>
      <c r="S161" s="22">
        <v>0</v>
      </c>
      <c r="T161" s="24">
        <v>30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10</v>
      </c>
      <c r="AH161" s="31">
        <v>21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13">
        <f t="shared" si="6"/>
        <v>0</v>
      </c>
      <c r="AP161" s="112">
        <f t="shared" si="7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3</v>
      </c>
      <c r="M162" s="22">
        <v>0</v>
      </c>
      <c r="N162" s="21">
        <v>15</v>
      </c>
      <c r="O162" s="22">
        <v>0</v>
      </c>
      <c r="P162" s="21">
        <v>3</v>
      </c>
      <c r="Q162" s="22">
        <v>0</v>
      </c>
      <c r="R162" s="21">
        <v>9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1</v>
      </c>
      <c r="AE162" s="26">
        <v>0</v>
      </c>
      <c r="AF162" s="23">
        <v>16</v>
      </c>
      <c r="AG162" s="31">
        <v>27</v>
      </c>
      <c r="AH162" s="31">
        <v>2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13">
        <f t="shared" si="6"/>
        <v>0</v>
      </c>
      <c r="AP162" s="112">
        <f t="shared" si="7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16</v>
      </c>
      <c r="N163" s="21">
        <v>0</v>
      </c>
      <c r="O163" s="22">
        <v>15</v>
      </c>
      <c r="P163" s="21">
        <v>0</v>
      </c>
      <c r="Q163" s="22">
        <v>17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3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13">
        <f t="shared" si="6"/>
        <v>0</v>
      </c>
      <c r="AP163" s="112">
        <f t="shared" si="7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2</v>
      </c>
      <c r="M164" s="22">
        <v>0</v>
      </c>
      <c r="N164" s="21">
        <v>1</v>
      </c>
      <c r="O164" s="22">
        <v>8</v>
      </c>
      <c r="P164" s="21">
        <v>2</v>
      </c>
      <c r="Q164" s="22">
        <v>14</v>
      </c>
      <c r="R164" s="21">
        <v>0</v>
      </c>
      <c r="S164" s="22">
        <v>0</v>
      </c>
      <c r="T164" s="24">
        <v>40</v>
      </c>
      <c r="U164" s="25">
        <v>210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2</v>
      </c>
      <c r="AC164" s="22">
        <v>0</v>
      </c>
      <c r="AD164" s="24">
        <v>0</v>
      </c>
      <c r="AE164" s="26">
        <v>0</v>
      </c>
      <c r="AF164" s="23">
        <v>2</v>
      </c>
      <c r="AG164" s="31">
        <v>18</v>
      </c>
      <c r="AH164" s="31">
        <v>0</v>
      </c>
      <c r="AI164" s="24">
        <v>0</v>
      </c>
      <c r="AJ164" s="26">
        <v>0</v>
      </c>
      <c r="AK164" s="24">
        <v>1</v>
      </c>
      <c r="AL164" s="26">
        <v>0</v>
      </c>
      <c r="AM164" s="24">
        <v>0</v>
      </c>
      <c r="AN164" s="25">
        <v>0</v>
      </c>
      <c r="AO164" s="113">
        <f t="shared" si="6"/>
        <v>1</v>
      </c>
      <c r="AP164" s="112">
        <f t="shared" si="7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8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13">
        <f t="shared" si="6"/>
        <v>0</v>
      </c>
      <c r="AP165" s="112">
        <f t="shared" si="7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16</v>
      </c>
      <c r="N166" s="21">
        <v>1</v>
      </c>
      <c r="O166" s="22">
        <v>7</v>
      </c>
      <c r="P166" s="21">
        <v>0</v>
      </c>
      <c r="Q166" s="22">
        <v>8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13">
        <f t="shared" si="6"/>
        <v>0</v>
      </c>
      <c r="AP166" s="112">
        <f t="shared" si="7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2</v>
      </c>
      <c r="M167" s="22">
        <v>0</v>
      </c>
      <c r="N167" s="21">
        <v>4</v>
      </c>
      <c r="O167" s="22">
        <v>0</v>
      </c>
      <c r="P167" s="21">
        <v>3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13">
        <f t="shared" si="6"/>
        <v>0</v>
      </c>
      <c r="AP167" s="112">
        <f t="shared" si="7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14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13">
        <f t="shared" si="6"/>
        <v>0</v>
      </c>
      <c r="AP168" s="112">
        <f t="shared" si="7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5</v>
      </c>
      <c r="M169" s="22">
        <v>0</v>
      </c>
      <c r="N169" s="21">
        <v>0</v>
      </c>
      <c r="O169" s="22">
        <v>4</v>
      </c>
      <c r="P169" s="21">
        <v>0</v>
      </c>
      <c r="Q169" s="22">
        <v>1</v>
      </c>
      <c r="R169" s="21">
        <v>0</v>
      </c>
      <c r="S169" s="22">
        <v>0</v>
      </c>
      <c r="T169" s="24">
        <v>10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13">
        <f t="shared" si="6"/>
        <v>0</v>
      </c>
      <c r="AP169" s="112">
        <f t="shared" si="7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28</v>
      </c>
      <c r="N170" s="21">
        <v>4</v>
      </c>
      <c r="O170" s="22">
        <v>12</v>
      </c>
      <c r="P170" s="21">
        <v>1</v>
      </c>
      <c r="Q170" s="22">
        <v>17</v>
      </c>
      <c r="R170" s="21">
        <v>2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11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13">
        <f t="shared" si="6"/>
        <v>0</v>
      </c>
      <c r="AP170" s="112">
        <f t="shared" si="7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21</v>
      </c>
      <c r="M171" s="22">
        <v>0</v>
      </c>
      <c r="N171" s="21">
        <v>5</v>
      </c>
      <c r="O171" s="22">
        <v>0</v>
      </c>
      <c r="P171" s="21">
        <v>9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13">
        <f t="shared" si="6"/>
        <v>0</v>
      </c>
      <c r="AP171" s="112">
        <f t="shared" si="7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2</v>
      </c>
      <c r="M172" s="22">
        <v>16</v>
      </c>
      <c r="N172" s="21">
        <v>0</v>
      </c>
      <c r="O172" s="22">
        <v>3</v>
      </c>
      <c r="P172" s="21">
        <v>9</v>
      </c>
      <c r="Q172" s="22">
        <v>25</v>
      </c>
      <c r="R172" s="21">
        <v>1</v>
      </c>
      <c r="S172" s="22">
        <v>1</v>
      </c>
      <c r="T172" s="24">
        <v>10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12</v>
      </c>
      <c r="AH172" s="31">
        <v>0</v>
      </c>
      <c r="AI172" s="24">
        <v>0</v>
      </c>
      <c r="AJ172" s="26">
        <v>0</v>
      </c>
      <c r="AK172" s="24">
        <v>1</v>
      </c>
      <c r="AL172" s="26">
        <v>0</v>
      </c>
      <c r="AM172" s="24">
        <v>0</v>
      </c>
      <c r="AN172" s="25">
        <v>0</v>
      </c>
      <c r="AO172" s="113">
        <f t="shared" si="6"/>
        <v>1</v>
      </c>
      <c r="AP172" s="112">
        <f t="shared" si="7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20</v>
      </c>
      <c r="N173" s="21">
        <v>0</v>
      </c>
      <c r="O173" s="22">
        <v>4</v>
      </c>
      <c r="P173" s="21">
        <v>1</v>
      </c>
      <c r="Q173" s="22">
        <v>18</v>
      </c>
      <c r="R173" s="21">
        <v>0</v>
      </c>
      <c r="S173" s="22">
        <v>0</v>
      </c>
      <c r="T173" s="24">
        <v>0</v>
      </c>
      <c r="U173" s="25">
        <v>390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13">
        <f t="shared" si="6"/>
        <v>0</v>
      </c>
      <c r="AP173" s="112">
        <f t="shared" si="7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15</v>
      </c>
      <c r="M174" s="22">
        <v>0</v>
      </c>
      <c r="N174" s="21">
        <v>2</v>
      </c>
      <c r="O174" s="22">
        <v>2</v>
      </c>
      <c r="P174" s="21">
        <v>3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6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13">
        <f t="shared" si="6"/>
        <v>0</v>
      </c>
      <c r="AP174" s="112">
        <f t="shared" si="7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6</v>
      </c>
      <c r="M175" s="22">
        <v>0</v>
      </c>
      <c r="N175" s="21">
        <v>3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10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6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13">
        <f t="shared" si="6"/>
        <v>0</v>
      </c>
      <c r="AP175" s="112">
        <f t="shared" si="7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14</v>
      </c>
      <c r="M176" s="22">
        <v>50</v>
      </c>
      <c r="N176" s="21">
        <v>8</v>
      </c>
      <c r="O176" s="22">
        <v>15</v>
      </c>
      <c r="P176" s="21">
        <v>0</v>
      </c>
      <c r="Q176" s="22">
        <v>7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1</v>
      </c>
      <c r="AG176" s="31">
        <v>24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13">
        <f t="shared" si="6"/>
        <v>0</v>
      </c>
      <c r="AP176" s="112">
        <f t="shared" si="7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4</v>
      </c>
      <c r="N177" s="21">
        <v>0</v>
      </c>
      <c r="O177" s="22">
        <v>9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13">
        <f t="shared" si="6"/>
        <v>0</v>
      </c>
      <c r="AP177" s="112">
        <f t="shared" si="7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16</v>
      </c>
      <c r="M178" s="22">
        <v>12</v>
      </c>
      <c r="N178" s="21">
        <v>1</v>
      </c>
      <c r="O178" s="22">
        <v>11</v>
      </c>
      <c r="P178" s="21">
        <v>4</v>
      </c>
      <c r="Q178" s="22">
        <v>3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13">
        <f t="shared" si="6"/>
        <v>0</v>
      </c>
      <c r="AP178" s="112">
        <f t="shared" si="7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15</v>
      </c>
      <c r="M179" s="22">
        <v>1</v>
      </c>
      <c r="N179" s="21">
        <v>7</v>
      </c>
      <c r="O179" s="22">
        <v>0</v>
      </c>
      <c r="P179" s="21">
        <v>1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4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13">
        <f t="shared" si="6"/>
        <v>0</v>
      </c>
      <c r="AP179" s="112">
        <f t="shared" si="7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4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13">
        <f t="shared" si="6"/>
        <v>0</v>
      </c>
      <c r="AP180" s="112">
        <f t="shared" si="7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2</v>
      </c>
      <c r="N181" s="21">
        <v>0</v>
      </c>
      <c r="O181" s="22">
        <v>0</v>
      </c>
      <c r="P181" s="21">
        <v>4</v>
      </c>
      <c r="Q181" s="22">
        <v>5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13">
        <f t="shared" si="6"/>
        <v>0</v>
      </c>
      <c r="AP181" s="112">
        <f t="shared" si="7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36</v>
      </c>
      <c r="M182" s="22">
        <v>8</v>
      </c>
      <c r="N182" s="21">
        <v>0</v>
      </c>
      <c r="O182" s="22">
        <v>0</v>
      </c>
      <c r="P182" s="21">
        <v>4</v>
      </c>
      <c r="Q182" s="22">
        <v>0</v>
      </c>
      <c r="R182" s="21">
        <v>5</v>
      </c>
      <c r="S182" s="22">
        <v>0</v>
      </c>
      <c r="T182" s="24">
        <v>0</v>
      </c>
      <c r="U182" s="25">
        <v>30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1</v>
      </c>
      <c r="AE182" s="26">
        <v>0</v>
      </c>
      <c r="AF182" s="23">
        <v>0</v>
      </c>
      <c r="AG182" s="31">
        <v>30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13">
        <f t="shared" si="6"/>
        <v>0</v>
      </c>
      <c r="AP182" s="112">
        <f t="shared" si="7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56</v>
      </c>
      <c r="N183" s="21">
        <v>0</v>
      </c>
      <c r="O183" s="22">
        <v>12</v>
      </c>
      <c r="P183" s="21">
        <v>0</v>
      </c>
      <c r="Q183" s="22">
        <v>6</v>
      </c>
      <c r="R183" s="21">
        <v>0</v>
      </c>
      <c r="S183" s="22">
        <v>0</v>
      </c>
      <c r="T183" s="24">
        <v>0</v>
      </c>
      <c r="U183" s="25">
        <v>60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6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13">
        <f t="shared" si="6"/>
        <v>0</v>
      </c>
      <c r="AP183" s="112">
        <f t="shared" si="7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6</v>
      </c>
      <c r="M184" s="22">
        <v>25</v>
      </c>
      <c r="N184" s="21">
        <v>1</v>
      </c>
      <c r="O184" s="22">
        <v>11</v>
      </c>
      <c r="P184" s="21">
        <v>1</v>
      </c>
      <c r="Q184" s="22">
        <v>19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6</v>
      </c>
      <c r="AH184" s="31">
        <v>2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13">
        <f t="shared" si="6"/>
        <v>0</v>
      </c>
      <c r="AP184" s="112">
        <f t="shared" si="7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29</v>
      </c>
      <c r="M185" s="22">
        <v>96</v>
      </c>
      <c r="N185" s="21">
        <v>44</v>
      </c>
      <c r="O185" s="22">
        <v>63</v>
      </c>
      <c r="P185" s="21">
        <v>38</v>
      </c>
      <c r="Q185" s="22">
        <v>57</v>
      </c>
      <c r="R185" s="21">
        <v>5</v>
      </c>
      <c r="S185" s="22">
        <v>4</v>
      </c>
      <c r="T185" s="24">
        <v>210</v>
      </c>
      <c r="U185" s="25">
        <v>150</v>
      </c>
      <c r="V185" s="24">
        <v>30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4</v>
      </c>
      <c r="AC185" s="22">
        <v>0</v>
      </c>
      <c r="AD185" s="24">
        <v>0</v>
      </c>
      <c r="AE185" s="26">
        <v>0</v>
      </c>
      <c r="AF185" s="23">
        <v>14</v>
      </c>
      <c r="AG185" s="31">
        <v>185</v>
      </c>
      <c r="AH185" s="31">
        <v>0</v>
      </c>
      <c r="AI185" s="24">
        <v>1</v>
      </c>
      <c r="AJ185" s="26">
        <v>0</v>
      </c>
      <c r="AK185" s="24">
        <v>1</v>
      </c>
      <c r="AL185" s="26">
        <v>0</v>
      </c>
      <c r="AM185" s="24">
        <v>0</v>
      </c>
      <c r="AN185" s="25">
        <v>0</v>
      </c>
      <c r="AO185" s="113">
        <f t="shared" si="6"/>
        <v>2</v>
      </c>
      <c r="AP185" s="112">
        <f t="shared" si="7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1</v>
      </c>
      <c r="P186" s="21">
        <v>4</v>
      </c>
      <c r="Q186" s="22">
        <v>10</v>
      </c>
      <c r="R186" s="21">
        <v>1</v>
      </c>
      <c r="S186" s="22">
        <v>1</v>
      </c>
      <c r="T186" s="24">
        <v>120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3</v>
      </c>
      <c r="AC186" s="22">
        <v>0</v>
      </c>
      <c r="AD186" s="24">
        <v>0</v>
      </c>
      <c r="AE186" s="26">
        <v>0</v>
      </c>
      <c r="AF186" s="23">
        <v>0</v>
      </c>
      <c r="AG186" s="31">
        <v>23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13">
        <f t="shared" si="6"/>
        <v>0</v>
      </c>
      <c r="AP186" s="112">
        <f t="shared" si="7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8</v>
      </c>
      <c r="O187" s="22">
        <v>4</v>
      </c>
      <c r="P187" s="21">
        <v>6</v>
      </c>
      <c r="Q187" s="22">
        <v>1</v>
      </c>
      <c r="R187" s="21">
        <v>3</v>
      </c>
      <c r="S187" s="22">
        <v>2</v>
      </c>
      <c r="T187" s="24">
        <v>90</v>
      </c>
      <c r="U187" s="25">
        <v>30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65</v>
      </c>
      <c r="AH187" s="31">
        <v>15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13">
        <f t="shared" si="6"/>
        <v>0</v>
      </c>
      <c r="AP187" s="112">
        <f t="shared" si="7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3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13">
        <f t="shared" si="6"/>
        <v>0</v>
      </c>
      <c r="AP188" s="112">
        <f t="shared" si="7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5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180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13">
        <f t="shared" si="6"/>
        <v>0</v>
      </c>
      <c r="AP189" s="112">
        <f t="shared" si="7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2</v>
      </c>
      <c r="P190" s="21">
        <v>0</v>
      </c>
      <c r="Q190" s="22">
        <v>2</v>
      </c>
      <c r="R190" s="21">
        <v>0</v>
      </c>
      <c r="S190" s="22">
        <v>0</v>
      </c>
      <c r="T190" s="24">
        <v>0</v>
      </c>
      <c r="U190" s="25">
        <v>210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13">
        <f t="shared" si="6"/>
        <v>0</v>
      </c>
      <c r="AP190" s="112">
        <f t="shared" si="7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4</v>
      </c>
      <c r="M191" s="22">
        <v>8</v>
      </c>
      <c r="N191" s="21">
        <v>6</v>
      </c>
      <c r="O191" s="22">
        <v>7</v>
      </c>
      <c r="P191" s="21">
        <v>18</v>
      </c>
      <c r="Q191" s="22">
        <v>3</v>
      </c>
      <c r="R191" s="21">
        <v>1</v>
      </c>
      <c r="S191" s="22">
        <v>0</v>
      </c>
      <c r="T191" s="24">
        <v>30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27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13">
        <f t="shared" si="6"/>
        <v>0</v>
      </c>
      <c r="AP191" s="112">
        <f t="shared" si="7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2</v>
      </c>
      <c r="O192" s="22">
        <v>0</v>
      </c>
      <c r="P192" s="21">
        <v>1</v>
      </c>
      <c r="Q192" s="22">
        <v>2</v>
      </c>
      <c r="R192" s="21">
        <v>0</v>
      </c>
      <c r="S192" s="22">
        <v>0</v>
      </c>
      <c r="T192" s="24">
        <v>30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6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13">
        <f t="shared" si="6"/>
        <v>0</v>
      </c>
      <c r="AP192" s="112">
        <f t="shared" si="7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100</v>
      </c>
      <c r="N193" s="21">
        <v>5</v>
      </c>
      <c r="O193" s="22">
        <v>47</v>
      </c>
      <c r="P193" s="21">
        <v>4</v>
      </c>
      <c r="Q193" s="22">
        <v>13</v>
      </c>
      <c r="R193" s="21">
        <v>2</v>
      </c>
      <c r="S193" s="22">
        <v>1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</v>
      </c>
      <c r="AG193" s="31">
        <v>88</v>
      </c>
      <c r="AH193" s="31">
        <v>82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13">
        <f t="shared" si="6"/>
        <v>0</v>
      </c>
      <c r="AP193" s="112">
        <f t="shared" si="7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1</v>
      </c>
      <c r="P194" s="21">
        <v>1</v>
      </c>
      <c r="Q194" s="22">
        <v>5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8</v>
      </c>
      <c r="AH194" s="31">
        <v>3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13">
        <f t="shared" si="6"/>
        <v>0</v>
      </c>
      <c r="AP194" s="112">
        <f t="shared" si="7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1</v>
      </c>
      <c r="O195" s="22">
        <v>1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90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5</v>
      </c>
      <c r="AH195" s="31">
        <v>2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13">
        <f t="shared" si="6"/>
        <v>0</v>
      </c>
      <c r="AP195" s="112">
        <f t="shared" si="7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15</v>
      </c>
      <c r="M196" s="22">
        <v>0</v>
      </c>
      <c r="N196" s="21">
        <v>0</v>
      </c>
      <c r="O196" s="22">
        <v>3</v>
      </c>
      <c r="P196" s="21">
        <v>0</v>
      </c>
      <c r="Q196" s="22">
        <v>0</v>
      </c>
      <c r="R196" s="21">
        <v>0</v>
      </c>
      <c r="S196" s="22">
        <v>0</v>
      </c>
      <c r="T196" s="24">
        <v>80</v>
      </c>
      <c r="U196" s="25">
        <v>60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30</v>
      </c>
      <c r="AH196" s="31">
        <v>30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13">
        <f t="shared" si="6"/>
        <v>0</v>
      </c>
      <c r="AP196" s="112">
        <f t="shared" si="7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1</v>
      </c>
      <c r="M197" s="22">
        <v>0</v>
      </c>
      <c r="N197" s="21">
        <v>0</v>
      </c>
      <c r="O197" s="22">
        <v>8</v>
      </c>
      <c r="P197" s="21">
        <v>3</v>
      </c>
      <c r="Q197" s="22">
        <v>1</v>
      </c>
      <c r="R197" s="21">
        <v>0</v>
      </c>
      <c r="S197" s="22">
        <v>0</v>
      </c>
      <c r="T197" s="24">
        <v>10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11</v>
      </c>
      <c r="AH197" s="31">
        <v>7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13">
        <f t="shared" si="6"/>
        <v>0</v>
      </c>
      <c r="AP197" s="112">
        <f t="shared" si="7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8</v>
      </c>
      <c r="M198" s="22">
        <v>48</v>
      </c>
      <c r="N198" s="21">
        <v>0</v>
      </c>
      <c r="O198" s="22">
        <v>0</v>
      </c>
      <c r="P198" s="21">
        <v>2</v>
      </c>
      <c r="Q198" s="22">
        <v>11</v>
      </c>
      <c r="R198" s="21">
        <v>0</v>
      </c>
      <c r="S198" s="22">
        <v>0</v>
      </c>
      <c r="T198" s="24">
        <v>50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18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13">
        <f t="shared" ref="AO198:AO261" si="8">+AI198+AK198+AM198</f>
        <v>0</v>
      </c>
      <c r="AP198" s="112">
        <f t="shared" ref="AP198:AP261" si="9">+AJ198+AL198+AN198</f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8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6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13">
        <f t="shared" si="8"/>
        <v>0</v>
      </c>
      <c r="AP199" s="112">
        <f t="shared" si="9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3</v>
      </c>
      <c r="P200" s="21">
        <v>1</v>
      </c>
      <c r="Q200" s="22">
        <v>4</v>
      </c>
      <c r="R200" s="21">
        <v>0</v>
      </c>
      <c r="S200" s="22">
        <v>0</v>
      </c>
      <c r="T200" s="24">
        <v>10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3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13">
        <f t="shared" si="8"/>
        <v>0</v>
      </c>
      <c r="AP200" s="112">
        <f t="shared" si="9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2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30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</v>
      </c>
      <c r="AH201" s="31">
        <v>1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13">
        <f t="shared" si="8"/>
        <v>0</v>
      </c>
      <c r="AP201" s="112">
        <f t="shared" si="9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0</v>
      </c>
      <c r="M202" s="22">
        <v>0</v>
      </c>
      <c r="N202" s="21">
        <v>13</v>
      </c>
      <c r="O202" s="22">
        <v>0</v>
      </c>
      <c r="P202" s="21">
        <v>6</v>
      </c>
      <c r="Q202" s="22">
        <v>1</v>
      </c>
      <c r="R202" s="21">
        <v>1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20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13">
        <f t="shared" si="8"/>
        <v>0</v>
      </c>
      <c r="AP202" s="112">
        <f t="shared" si="9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5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13">
        <f t="shared" si="8"/>
        <v>0</v>
      </c>
      <c r="AP203" s="112">
        <f t="shared" si="9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3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13">
        <f t="shared" si="8"/>
        <v>0</v>
      </c>
      <c r="AP204" s="112">
        <f t="shared" si="9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1</v>
      </c>
      <c r="P205" s="21">
        <v>1</v>
      </c>
      <c r="Q205" s="22">
        <v>1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3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13">
        <f t="shared" si="8"/>
        <v>0</v>
      </c>
      <c r="AP205" s="112">
        <f t="shared" si="9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1</v>
      </c>
      <c r="P206" s="21">
        <v>0</v>
      </c>
      <c r="Q206" s="22">
        <v>0</v>
      </c>
      <c r="R206" s="21">
        <v>0</v>
      </c>
      <c r="S206" s="22">
        <v>2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3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13">
        <f t="shared" si="8"/>
        <v>0</v>
      </c>
      <c r="AP206" s="112">
        <f t="shared" si="9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1</v>
      </c>
      <c r="P207" s="21">
        <v>0</v>
      </c>
      <c r="Q207" s="22">
        <v>3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5</v>
      </c>
      <c r="AH207" s="31">
        <v>0</v>
      </c>
      <c r="AI207" s="24">
        <v>1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13">
        <f t="shared" si="8"/>
        <v>1</v>
      </c>
      <c r="AP207" s="112">
        <f t="shared" si="9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2</v>
      </c>
      <c r="M208" s="22">
        <v>96</v>
      </c>
      <c r="N208" s="21">
        <v>3</v>
      </c>
      <c r="O208" s="22">
        <v>9</v>
      </c>
      <c r="P208" s="21">
        <v>2</v>
      </c>
      <c r="Q208" s="22">
        <v>11</v>
      </c>
      <c r="R208" s="21">
        <v>1</v>
      </c>
      <c r="S208" s="22">
        <v>2</v>
      </c>
      <c r="T208" s="24">
        <v>0</v>
      </c>
      <c r="U208" s="25">
        <v>60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56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1</v>
      </c>
      <c r="AN208" s="25">
        <v>0</v>
      </c>
      <c r="AO208" s="113">
        <f t="shared" si="8"/>
        <v>1</v>
      </c>
      <c r="AP208" s="112">
        <f t="shared" si="9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6</v>
      </c>
      <c r="M209" s="22">
        <v>4</v>
      </c>
      <c r="N209" s="21">
        <v>100</v>
      </c>
      <c r="O209" s="22">
        <v>2</v>
      </c>
      <c r="P209" s="21">
        <v>6</v>
      </c>
      <c r="Q209" s="22">
        <v>12</v>
      </c>
      <c r="R209" s="21">
        <v>51</v>
      </c>
      <c r="S209" s="22">
        <v>3</v>
      </c>
      <c r="T209" s="24">
        <v>320</v>
      </c>
      <c r="U209" s="25">
        <v>2890</v>
      </c>
      <c r="V209" s="24">
        <v>30</v>
      </c>
      <c r="W209" s="25">
        <v>1320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185</v>
      </c>
      <c r="AG209" s="31">
        <v>218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13">
        <f t="shared" si="8"/>
        <v>0</v>
      </c>
      <c r="AP209" s="112">
        <f t="shared" si="9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4</v>
      </c>
      <c r="M210" s="22">
        <v>40</v>
      </c>
      <c r="N210" s="21">
        <v>15</v>
      </c>
      <c r="O210" s="22">
        <v>8</v>
      </c>
      <c r="P210" s="21">
        <v>12</v>
      </c>
      <c r="Q210" s="22">
        <v>11</v>
      </c>
      <c r="R210" s="21">
        <v>2</v>
      </c>
      <c r="S210" s="22">
        <v>2</v>
      </c>
      <c r="T210" s="24">
        <v>30</v>
      </c>
      <c r="U210" s="25">
        <v>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82</v>
      </c>
      <c r="AH210" s="31">
        <v>78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13">
        <f t="shared" si="8"/>
        <v>0</v>
      </c>
      <c r="AP210" s="112">
        <f t="shared" si="9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0</v>
      </c>
      <c r="M211" s="22">
        <v>0</v>
      </c>
      <c r="N211" s="21">
        <v>0</v>
      </c>
      <c r="O211" s="22">
        <v>0</v>
      </c>
      <c r="P211" s="21">
        <v>3</v>
      </c>
      <c r="Q211" s="22">
        <v>0</v>
      </c>
      <c r="R211" s="21">
        <v>0</v>
      </c>
      <c r="S211" s="22">
        <v>1</v>
      </c>
      <c r="T211" s="24">
        <v>20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13">
        <f t="shared" si="8"/>
        <v>0</v>
      </c>
      <c r="AP211" s="112">
        <f t="shared" si="9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3</v>
      </c>
      <c r="M212" s="22">
        <v>0</v>
      </c>
      <c r="N212" s="21">
        <v>1</v>
      </c>
      <c r="O212" s="22">
        <v>0</v>
      </c>
      <c r="P212" s="21">
        <v>0</v>
      </c>
      <c r="Q212" s="22">
        <v>0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5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13">
        <f t="shared" si="8"/>
        <v>0</v>
      </c>
      <c r="AP212" s="112">
        <f t="shared" si="9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3</v>
      </c>
      <c r="M213" s="22">
        <v>108</v>
      </c>
      <c r="N213" s="21">
        <v>4</v>
      </c>
      <c r="O213" s="22">
        <v>25</v>
      </c>
      <c r="P213" s="21">
        <v>1</v>
      </c>
      <c r="Q213" s="22">
        <v>13</v>
      </c>
      <c r="R213" s="21">
        <v>0</v>
      </c>
      <c r="S213" s="22">
        <v>0</v>
      </c>
      <c r="T213" s="24">
        <v>0</v>
      </c>
      <c r="U213" s="25">
        <v>180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29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13">
        <f t="shared" si="8"/>
        <v>0</v>
      </c>
      <c r="AP213" s="112">
        <f t="shared" si="9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3</v>
      </c>
      <c r="P214" s="21">
        <v>0</v>
      </c>
      <c r="Q214" s="22">
        <v>6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13">
        <f t="shared" si="8"/>
        <v>0</v>
      </c>
      <c r="AP214" s="112">
        <f t="shared" si="9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3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30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13">
        <f t="shared" si="8"/>
        <v>0</v>
      </c>
      <c r="AP215" s="112">
        <f t="shared" si="9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0</v>
      </c>
      <c r="P216" s="21">
        <v>0</v>
      </c>
      <c r="Q216" s="22">
        <v>4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13">
        <f t="shared" si="8"/>
        <v>0</v>
      </c>
      <c r="AP216" s="112">
        <f t="shared" si="9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4</v>
      </c>
      <c r="N217" s="21">
        <v>0</v>
      </c>
      <c r="O217" s="22">
        <v>3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13">
        <f t="shared" si="8"/>
        <v>0</v>
      </c>
      <c r="AP217" s="112">
        <f t="shared" si="9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3</v>
      </c>
      <c r="O218" s="22">
        <v>6</v>
      </c>
      <c r="P218" s="21">
        <v>3</v>
      </c>
      <c r="Q218" s="22">
        <v>1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5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13">
        <f t="shared" si="8"/>
        <v>0</v>
      </c>
      <c r="AP218" s="112">
        <f t="shared" si="9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4</v>
      </c>
      <c r="P219" s="21">
        <v>0</v>
      </c>
      <c r="Q219" s="22">
        <v>5</v>
      </c>
      <c r="R219" s="21">
        <v>1</v>
      </c>
      <c r="S219" s="22">
        <v>1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13">
        <f t="shared" si="8"/>
        <v>0</v>
      </c>
      <c r="AP219" s="112">
        <f t="shared" si="9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56</v>
      </c>
      <c r="N220" s="21">
        <v>0</v>
      </c>
      <c r="O220" s="22">
        <v>14</v>
      </c>
      <c r="P220" s="21">
        <v>0</v>
      </c>
      <c r="Q220" s="22">
        <v>0</v>
      </c>
      <c r="R220" s="21">
        <v>0</v>
      </c>
      <c r="S220" s="22">
        <v>0</v>
      </c>
      <c r="T220" s="24">
        <v>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13">
        <f t="shared" si="8"/>
        <v>0</v>
      </c>
      <c r="AP220" s="112">
        <f t="shared" si="9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17</v>
      </c>
      <c r="M221" s="22">
        <v>29</v>
      </c>
      <c r="N221" s="21">
        <v>12</v>
      </c>
      <c r="O221" s="22">
        <v>19</v>
      </c>
      <c r="P221" s="21">
        <v>1</v>
      </c>
      <c r="Q221" s="22">
        <v>1</v>
      </c>
      <c r="R221" s="21">
        <v>0</v>
      </c>
      <c r="S221" s="22">
        <v>1</v>
      </c>
      <c r="T221" s="24">
        <v>60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21</v>
      </c>
      <c r="AH221" s="31">
        <v>1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13">
        <f t="shared" si="8"/>
        <v>0</v>
      </c>
      <c r="AP221" s="112">
        <f t="shared" si="9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5</v>
      </c>
      <c r="M222" s="22">
        <v>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200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6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13">
        <f t="shared" si="8"/>
        <v>0</v>
      </c>
      <c r="AP222" s="112">
        <f t="shared" si="9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19</v>
      </c>
      <c r="M223" s="22">
        <v>133</v>
      </c>
      <c r="N223" s="21">
        <v>3</v>
      </c>
      <c r="O223" s="22">
        <v>68</v>
      </c>
      <c r="P223" s="21">
        <v>5</v>
      </c>
      <c r="Q223" s="22">
        <v>24</v>
      </c>
      <c r="R223" s="21">
        <v>2</v>
      </c>
      <c r="S223" s="22">
        <v>4</v>
      </c>
      <c r="T223" s="24">
        <v>20</v>
      </c>
      <c r="U223" s="25">
        <v>90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136</v>
      </c>
      <c r="AH223" s="31">
        <v>39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13">
        <f t="shared" si="8"/>
        <v>0</v>
      </c>
      <c r="AP223" s="112">
        <f t="shared" si="9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1</v>
      </c>
      <c r="M224" s="22">
        <v>32</v>
      </c>
      <c r="N224" s="21">
        <v>6</v>
      </c>
      <c r="O224" s="22">
        <v>7</v>
      </c>
      <c r="P224" s="21">
        <v>1</v>
      </c>
      <c r="Q224" s="22">
        <v>2</v>
      </c>
      <c r="R224" s="21">
        <v>0</v>
      </c>
      <c r="S224" s="22">
        <v>0</v>
      </c>
      <c r="T224" s="24">
        <v>30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11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13">
        <f t="shared" si="8"/>
        <v>0</v>
      </c>
      <c r="AP224" s="112">
        <f t="shared" si="9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1</v>
      </c>
      <c r="M225" s="22">
        <v>17</v>
      </c>
      <c r="N225" s="21">
        <v>0</v>
      </c>
      <c r="O225" s="22">
        <v>6</v>
      </c>
      <c r="P225" s="21">
        <v>0</v>
      </c>
      <c r="Q225" s="22">
        <v>10</v>
      </c>
      <c r="R225" s="21">
        <v>0</v>
      </c>
      <c r="S225" s="22">
        <v>0</v>
      </c>
      <c r="T225" s="24">
        <v>50</v>
      </c>
      <c r="U225" s="25">
        <v>30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5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13">
        <f t="shared" si="8"/>
        <v>0</v>
      </c>
      <c r="AP225" s="112">
        <f t="shared" si="9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8</v>
      </c>
      <c r="N226" s="21">
        <v>1</v>
      </c>
      <c r="O226" s="22">
        <v>4</v>
      </c>
      <c r="P226" s="21">
        <v>0</v>
      </c>
      <c r="Q226" s="22">
        <v>3</v>
      </c>
      <c r="R226" s="21">
        <v>0</v>
      </c>
      <c r="S226" s="22">
        <v>0</v>
      </c>
      <c r="T226" s="24">
        <v>0</v>
      </c>
      <c r="U226" s="25">
        <v>30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13">
        <f t="shared" si="8"/>
        <v>0</v>
      </c>
      <c r="AP226" s="112">
        <f t="shared" si="9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53</v>
      </c>
      <c r="M227" s="22">
        <v>88</v>
      </c>
      <c r="N227" s="21">
        <v>55</v>
      </c>
      <c r="O227" s="22">
        <v>7</v>
      </c>
      <c r="P227" s="21">
        <v>17</v>
      </c>
      <c r="Q227" s="22">
        <v>14</v>
      </c>
      <c r="R227" s="21">
        <v>5</v>
      </c>
      <c r="S227" s="22">
        <v>2</v>
      </c>
      <c r="T227" s="24">
        <v>50</v>
      </c>
      <c r="U227" s="25">
        <v>60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13</v>
      </c>
      <c r="AC227" s="22">
        <v>0</v>
      </c>
      <c r="AD227" s="24">
        <v>2</v>
      </c>
      <c r="AE227" s="26">
        <v>0</v>
      </c>
      <c r="AF227" s="23">
        <v>0</v>
      </c>
      <c r="AG227" s="31">
        <v>135</v>
      </c>
      <c r="AH227" s="31">
        <v>46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13">
        <f t="shared" si="8"/>
        <v>0</v>
      </c>
      <c r="AP227" s="112">
        <f t="shared" si="9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5</v>
      </c>
      <c r="M228" s="22">
        <v>36</v>
      </c>
      <c r="N228" s="21">
        <v>1</v>
      </c>
      <c r="O228" s="22">
        <v>4</v>
      </c>
      <c r="P228" s="21">
        <v>2</v>
      </c>
      <c r="Q228" s="22">
        <v>4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4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13">
        <f t="shared" si="8"/>
        <v>0</v>
      </c>
      <c r="AP228" s="112">
        <f t="shared" si="9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13">
        <f t="shared" si="8"/>
        <v>0</v>
      </c>
      <c r="AP229" s="112">
        <f t="shared" si="9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120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13">
        <f t="shared" si="8"/>
        <v>0</v>
      </c>
      <c r="AP230" s="112">
        <f t="shared" si="9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0</v>
      </c>
      <c r="M231" s="22">
        <v>12</v>
      </c>
      <c r="N231" s="21">
        <v>7</v>
      </c>
      <c r="O231" s="22">
        <v>6</v>
      </c>
      <c r="P231" s="21">
        <v>4</v>
      </c>
      <c r="Q231" s="22">
        <v>13</v>
      </c>
      <c r="R231" s="21">
        <v>1</v>
      </c>
      <c r="S231" s="22">
        <v>0</v>
      </c>
      <c r="T231" s="24">
        <v>74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28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13">
        <f t="shared" si="8"/>
        <v>0</v>
      </c>
      <c r="AP231" s="112">
        <f t="shared" si="9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1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13">
        <f t="shared" si="8"/>
        <v>0</v>
      </c>
      <c r="AP232" s="112">
        <f t="shared" si="9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18</v>
      </c>
      <c r="M233" s="22">
        <v>36</v>
      </c>
      <c r="N233" s="21">
        <v>127</v>
      </c>
      <c r="O233" s="22">
        <v>13</v>
      </c>
      <c r="P233" s="21">
        <v>57</v>
      </c>
      <c r="Q233" s="22">
        <v>12</v>
      </c>
      <c r="R233" s="21">
        <v>1</v>
      </c>
      <c r="S233" s="22">
        <v>1</v>
      </c>
      <c r="T233" s="24">
        <v>220</v>
      </c>
      <c r="U233" s="25">
        <v>120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4</v>
      </c>
      <c r="AG233" s="31">
        <v>274</v>
      </c>
      <c r="AH233" s="31">
        <v>1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13">
        <f t="shared" si="8"/>
        <v>0</v>
      </c>
      <c r="AP233" s="112">
        <f t="shared" si="9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24</v>
      </c>
      <c r="M234" s="22">
        <v>0</v>
      </c>
      <c r="N234" s="21">
        <v>0</v>
      </c>
      <c r="O234" s="22">
        <v>0</v>
      </c>
      <c r="P234" s="21">
        <v>0</v>
      </c>
      <c r="Q234" s="22">
        <v>4</v>
      </c>
      <c r="R234" s="21">
        <v>0</v>
      </c>
      <c r="S234" s="22">
        <v>0</v>
      </c>
      <c r="T234" s="24">
        <v>60</v>
      </c>
      <c r="U234" s="25">
        <v>80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1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13">
        <f t="shared" si="8"/>
        <v>0</v>
      </c>
      <c r="AP234" s="112">
        <f t="shared" si="9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36</v>
      </c>
      <c r="N235" s="21">
        <v>0</v>
      </c>
      <c r="O235" s="22">
        <v>0</v>
      </c>
      <c r="P235" s="21">
        <v>0</v>
      </c>
      <c r="Q235" s="22">
        <v>1</v>
      </c>
      <c r="R235" s="21">
        <v>0</v>
      </c>
      <c r="S235" s="22">
        <v>0</v>
      </c>
      <c r="T235" s="24">
        <v>0</v>
      </c>
      <c r="U235" s="25">
        <v>10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13">
        <f t="shared" si="8"/>
        <v>0</v>
      </c>
      <c r="AP235" s="112">
        <f t="shared" si="9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12</v>
      </c>
      <c r="N236" s="21">
        <v>0</v>
      </c>
      <c r="O236" s="22">
        <v>0</v>
      </c>
      <c r="P236" s="21">
        <v>0</v>
      </c>
      <c r="Q236" s="22">
        <v>4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13">
        <f t="shared" si="8"/>
        <v>0</v>
      </c>
      <c r="AP236" s="112">
        <f t="shared" si="9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13">
        <f t="shared" si="8"/>
        <v>0</v>
      </c>
      <c r="AP237" s="112">
        <f t="shared" si="9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7</v>
      </c>
      <c r="M238" s="22">
        <v>0</v>
      </c>
      <c r="N238" s="21">
        <v>30</v>
      </c>
      <c r="O238" s="22">
        <v>4</v>
      </c>
      <c r="P238" s="21">
        <v>0</v>
      </c>
      <c r="Q238" s="22">
        <v>6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7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13">
        <f t="shared" si="8"/>
        <v>0</v>
      </c>
      <c r="AP238" s="112">
        <f t="shared" si="9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12</v>
      </c>
      <c r="M239" s="22">
        <v>64</v>
      </c>
      <c r="N239" s="21">
        <v>0</v>
      </c>
      <c r="O239" s="22">
        <v>0</v>
      </c>
      <c r="P239" s="21">
        <v>0</v>
      </c>
      <c r="Q239" s="22">
        <v>8</v>
      </c>
      <c r="R239" s="21">
        <v>0</v>
      </c>
      <c r="S239" s="22">
        <v>0</v>
      </c>
      <c r="T239" s="24">
        <v>0</v>
      </c>
      <c r="U239" s="25">
        <v>540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13">
        <f t="shared" si="8"/>
        <v>0</v>
      </c>
      <c r="AP239" s="112">
        <f t="shared" si="9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8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3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13">
        <f t="shared" si="8"/>
        <v>0</v>
      </c>
      <c r="AP240" s="112">
        <f t="shared" si="9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4</v>
      </c>
      <c r="M241" s="22">
        <v>0</v>
      </c>
      <c r="N241" s="21">
        <v>4</v>
      </c>
      <c r="O241" s="22">
        <v>0</v>
      </c>
      <c r="P241" s="21">
        <v>9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13">
        <f t="shared" si="8"/>
        <v>0</v>
      </c>
      <c r="AP241" s="112">
        <f t="shared" si="9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13">
        <f t="shared" si="8"/>
        <v>0</v>
      </c>
      <c r="AP242" s="112">
        <f t="shared" si="9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16</v>
      </c>
      <c r="N243" s="21">
        <v>0</v>
      </c>
      <c r="O243" s="22">
        <v>2</v>
      </c>
      <c r="P243" s="21">
        <v>0</v>
      </c>
      <c r="Q243" s="22">
        <v>12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13">
        <f t="shared" si="8"/>
        <v>0</v>
      </c>
      <c r="AP243" s="112">
        <f t="shared" si="9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12</v>
      </c>
      <c r="M244" s="22">
        <v>0</v>
      </c>
      <c r="N244" s="21">
        <v>7</v>
      </c>
      <c r="O244" s="22">
        <v>15</v>
      </c>
      <c r="P244" s="21">
        <v>0</v>
      </c>
      <c r="Q244" s="22">
        <v>2</v>
      </c>
      <c r="R244" s="21">
        <v>0</v>
      </c>
      <c r="S244" s="22">
        <v>0</v>
      </c>
      <c r="T244" s="24">
        <v>220</v>
      </c>
      <c r="U244" s="25">
        <v>60</v>
      </c>
      <c r="V244" s="24">
        <v>10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50</v>
      </c>
      <c r="AH244" s="31">
        <v>3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13">
        <f t="shared" si="8"/>
        <v>0</v>
      </c>
      <c r="AP244" s="112">
        <f t="shared" si="9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13">
        <f t="shared" si="8"/>
        <v>0</v>
      </c>
      <c r="AP245" s="112">
        <f t="shared" si="9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4</v>
      </c>
      <c r="M246" s="22">
        <v>8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20</v>
      </c>
      <c r="U246" s="25">
        <v>40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17</v>
      </c>
      <c r="AH246" s="31">
        <v>1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13">
        <f t="shared" si="8"/>
        <v>0</v>
      </c>
      <c r="AP246" s="112">
        <f t="shared" si="9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8</v>
      </c>
      <c r="M247" s="22">
        <v>8</v>
      </c>
      <c r="N247" s="21">
        <v>0</v>
      </c>
      <c r="O247" s="22">
        <v>0</v>
      </c>
      <c r="P247" s="21">
        <v>3</v>
      </c>
      <c r="Q247" s="22">
        <v>30</v>
      </c>
      <c r="R247" s="21">
        <v>0</v>
      </c>
      <c r="S247" s="22">
        <v>0</v>
      </c>
      <c r="T247" s="24">
        <v>10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9</v>
      </c>
      <c r="AH247" s="31">
        <v>0</v>
      </c>
      <c r="AI247" s="24">
        <v>0</v>
      </c>
      <c r="AJ247" s="26">
        <v>0</v>
      </c>
      <c r="AK247" s="24">
        <v>1</v>
      </c>
      <c r="AL247" s="26">
        <v>0</v>
      </c>
      <c r="AM247" s="24">
        <v>0</v>
      </c>
      <c r="AN247" s="25">
        <v>0</v>
      </c>
      <c r="AO247" s="113">
        <f t="shared" si="8"/>
        <v>1</v>
      </c>
      <c r="AP247" s="112">
        <f t="shared" si="9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28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33</v>
      </c>
      <c r="U248" s="25">
        <v>1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14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13">
        <f t="shared" si="8"/>
        <v>0</v>
      </c>
      <c r="AP248" s="112">
        <f t="shared" si="9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2</v>
      </c>
      <c r="M249" s="22">
        <v>17</v>
      </c>
      <c r="N249" s="21">
        <v>1</v>
      </c>
      <c r="O249" s="22">
        <v>0</v>
      </c>
      <c r="P249" s="21">
        <v>0</v>
      </c>
      <c r="Q249" s="22">
        <v>21</v>
      </c>
      <c r="R249" s="21">
        <v>1</v>
      </c>
      <c r="S249" s="22">
        <v>1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13">
        <f t="shared" si="8"/>
        <v>0</v>
      </c>
      <c r="AP249" s="112">
        <f t="shared" si="9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38</v>
      </c>
      <c r="M250" s="22">
        <v>0</v>
      </c>
      <c r="N250" s="21">
        <v>0</v>
      </c>
      <c r="O250" s="22">
        <v>0</v>
      </c>
      <c r="P250" s="21">
        <v>2</v>
      </c>
      <c r="Q250" s="22">
        <v>4</v>
      </c>
      <c r="R250" s="21">
        <v>0</v>
      </c>
      <c r="S250" s="22">
        <v>0</v>
      </c>
      <c r="T250" s="24">
        <v>20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11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13">
        <f t="shared" si="8"/>
        <v>0</v>
      </c>
      <c r="AP250" s="112">
        <f t="shared" si="9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13">
        <f t="shared" si="8"/>
        <v>0</v>
      </c>
      <c r="AP251" s="112">
        <f t="shared" si="9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10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50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8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13">
        <f t="shared" si="8"/>
        <v>0</v>
      </c>
      <c r="AP252" s="112">
        <f t="shared" si="9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3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13">
        <f t="shared" si="8"/>
        <v>0</v>
      </c>
      <c r="AP253" s="112">
        <f t="shared" si="9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13">
        <f t="shared" si="8"/>
        <v>0</v>
      </c>
      <c r="AP254" s="112">
        <f t="shared" si="9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12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300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58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13">
        <f t="shared" si="8"/>
        <v>0</v>
      </c>
      <c r="AP255" s="112">
        <f t="shared" si="9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2</v>
      </c>
      <c r="M256" s="22">
        <v>0</v>
      </c>
      <c r="N256" s="21">
        <v>0</v>
      </c>
      <c r="O256" s="22">
        <v>0</v>
      </c>
      <c r="P256" s="21">
        <v>26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1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13">
        <f t="shared" si="8"/>
        <v>0</v>
      </c>
      <c r="AP256" s="112">
        <f t="shared" si="9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3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5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13">
        <f t="shared" si="8"/>
        <v>0</v>
      </c>
      <c r="AP257" s="112">
        <f t="shared" si="9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1</v>
      </c>
      <c r="M258" s="22">
        <v>0</v>
      </c>
      <c r="N258" s="21">
        <v>5</v>
      </c>
      <c r="O258" s="22">
        <v>23</v>
      </c>
      <c r="P258" s="21">
        <v>0</v>
      </c>
      <c r="Q258" s="22">
        <v>0</v>
      </c>
      <c r="R258" s="21">
        <v>0</v>
      </c>
      <c r="S258" s="22">
        <v>0</v>
      </c>
      <c r="T258" s="24">
        <v>130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48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13">
        <f t="shared" si="8"/>
        <v>0</v>
      </c>
      <c r="AP258" s="112">
        <f t="shared" si="9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4</v>
      </c>
      <c r="M259" s="22">
        <v>0</v>
      </c>
      <c r="N259" s="21">
        <v>0</v>
      </c>
      <c r="O259" s="22">
        <v>0</v>
      </c>
      <c r="P259" s="21">
        <v>1</v>
      </c>
      <c r="Q259" s="22">
        <v>1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13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13">
        <f t="shared" si="8"/>
        <v>0</v>
      </c>
      <c r="AP259" s="112">
        <f t="shared" si="9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13">
        <f t="shared" si="8"/>
        <v>0</v>
      </c>
      <c r="AP260" s="112">
        <f t="shared" si="9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6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4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13">
        <f t="shared" si="8"/>
        <v>0</v>
      </c>
      <c r="AP261" s="112">
        <f t="shared" si="9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2</v>
      </c>
      <c r="M262" s="22">
        <v>0</v>
      </c>
      <c r="N262" s="21">
        <v>0</v>
      </c>
      <c r="O262" s="22">
        <v>0</v>
      </c>
      <c r="P262" s="21">
        <v>2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4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13">
        <f t="shared" ref="AO262:AO325" si="10">+AI262+AK262+AM262</f>
        <v>0</v>
      </c>
      <c r="AP262" s="112">
        <f t="shared" ref="AP262:AP325" si="11">+AJ262+AL262+AN262</f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1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180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12</v>
      </c>
      <c r="AH263" s="31">
        <v>1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13">
        <f t="shared" si="10"/>
        <v>0</v>
      </c>
      <c r="AP263" s="112">
        <f t="shared" si="11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1</v>
      </c>
      <c r="O264" s="22">
        <v>2</v>
      </c>
      <c r="P264" s="21">
        <v>0</v>
      </c>
      <c r="Q264" s="22">
        <v>3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13">
        <f t="shared" si="10"/>
        <v>0</v>
      </c>
      <c r="AP264" s="112">
        <f t="shared" si="11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13">
        <f t="shared" si="10"/>
        <v>0</v>
      </c>
      <c r="AP265" s="112">
        <f t="shared" si="11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39</v>
      </c>
      <c r="M266" s="22">
        <v>12</v>
      </c>
      <c r="N266" s="21">
        <v>23</v>
      </c>
      <c r="O266" s="22">
        <v>0</v>
      </c>
      <c r="P266" s="21">
        <v>33</v>
      </c>
      <c r="Q266" s="22">
        <v>0</v>
      </c>
      <c r="R266" s="21">
        <v>0</v>
      </c>
      <c r="S266" s="22">
        <v>0</v>
      </c>
      <c r="T266" s="24">
        <v>340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175</v>
      </c>
      <c r="AH266" s="31">
        <v>26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13">
        <f t="shared" si="10"/>
        <v>0</v>
      </c>
      <c r="AP266" s="112">
        <f t="shared" si="11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3</v>
      </c>
      <c r="Q267" s="22">
        <v>3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3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13">
        <f t="shared" si="10"/>
        <v>0</v>
      </c>
      <c r="AP267" s="112">
        <f t="shared" si="11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3</v>
      </c>
      <c r="O268" s="22">
        <v>2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13">
        <f t="shared" si="10"/>
        <v>0</v>
      </c>
      <c r="AP268" s="112">
        <f t="shared" si="11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19</v>
      </c>
      <c r="M269" s="22">
        <v>12</v>
      </c>
      <c r="N269" s="21">
        <v>53</v>
      </c>
      <c r="O269" s="22">
        <v>11</v>
      </c>
      <c r="P269" s="21">
        <v>19</v>
      </c>
      <c r="Q269" s="22">
        <v>4</v>
      </c>
      <c r="R269" s="21">
        <v>11</v>
      </c>
      <c r="S269" s="22">
        <v>1</v>
      </c>
      <c r="T269" s="24">
        <v>640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1</v>
      </c>
      <c r="AE269" s="26">
        <v>0</v>
      </c>
      <c r="AF269" s="23">
        <v>0</v>
      </c>
      <c r="AG269" s="31">
        <v>134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13">
        <f t="shared" si="10"/>
        <v>0</v>
      </c>
      <c r="AP269" s="112">
        <f t="shared" si="11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2</v>
      </c>
      <c r="O270" s="22">
        <v>0</v>
      </c>
      <c r="P270" s="21">
        <v>1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13">
        <f t="shared" si="10"/>
        <v>0</v>
      </c>
      <c r="AP270" s="112">
        <f t="shared" si="11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5</v>
      </c>
      <c r="M271" s="22">
        <v>0</v>
      </c>
      <c r="N271" s="21">
        <v>14</v>
      </c>
      <c r="O271" s="22">
        <v>0</v>
      </c>
      <c r="P271" s="21">
        <v>1</v>
      </c>
      <c r="Q271" s="22">
        <v>0</v>
      </c>
      <c r="R271" s="21">
        <v>0</v>
      </c>
      <c r="S271" s="22">
        <v>0</v>
      </c>
      <c r="T271" s="24">
        <v>10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2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13">
        <f t="shared" si="10"/>
        <v>0</v>
      </c>
      <c r="AP271" s="112">
        <f t="shared" si="11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9</v>
      </c>
      <c r="M272" s="22">
        <v>12</v>
      </c>
      <c r="N272" s="21">
        <v>55</v>
      </c>
      <c r="O272" s="22">
        <v>62</v>
      </c>
      <c r="P272" s="21">
        <v>16</v>
      </c>
      <c r="Q272" s="22">
        <v>33</v>
      </c>
      <c r="R272" s="21">
        <v>7</v>
      </c>
      <c r="S272" s="22">
        <v>1</v>
      </c>
      <c r="T272" s="24">
        <v>50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144</v>
      </c>
      <c r="AH272" s="31">
        <v>1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13">
        <f t="shared" si="10"/>
        <v>0</v>
      </c>
      <c r="AP272" s="112">
        <f t="shared" si="11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4</v>
      </c>
      <c r="N273" s="21">
        <v>8</v>
      </c>
      <c r="O273" s="22">
        <v>5</v>
      </c>
      <c r="P273" s="21">
        <v>1</v>
      </c>
      <c r="Q273" s="22">
        <v>1</v>
      </c>
      <c r="R273" s="21">
        <v>1</v>
      </c>
      <c r="S273" s="22">
        <v>2</v>
      </c>
      <c r="T273" s="24">
        <v>40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8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13">
        <f t="shared" si="10"/>
        <v>0</v>
      </c>
      <c r="AP273" s="112">
        <f t="shared" si="11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5</v>
      </c>
      <c r="P274" s="21">
        <v>0</v>
      </c>
      <c r="Q274" s="22">
        <v>4</v>
      </c>
      <c r="R274" s="21">
        <v>0</v>
      </c>
      <c r="S274" s="22">
        <v>0</v>
      </c>
      <c r="T274" s="24">
        <v>30</v>
      </c>
      <c r="U274" s="25">
        <v>61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3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13">
        <f t="shared" si="10"/>
        <v>0</v>
      </c>
      <c r="AP274" s="112">
        <f t="shared" si="11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13">
        <f t="shared" si="10"/>
        <v>0</v>
      </c>
      <c r="AP275" s="112">
        <f t="shared" si="11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5</v>
      </c>
      <c r="O276" s="22">
        <v>0</v>
      </c>
      <c r="P276" s="21">
        <v>4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2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13">
        <f t="shared" si="10"/>
        <v>0</v>
      </c>
      <c r="AP276" s="112">
        <f t="shared" si="11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1</v>
      </c>
      <c r="M277" s="22">
        <v>0</v>
      </c>
      <c r="N277" s="21">
        <v>14</v>
      </c>
      <c r="O277" s="22">
        <v>0</v>
      </c>
      <c r="P277" s="21">
        <v>0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9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13">
        <f t="shared" si="10"/>
        <v>0</v>
      </c>
      <c r="AP277" s="112">
        <f t="shared" si="11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7</v>
      </c>
      <c r="M278" s="22">
        <v>0</v>
      </c>
      <c r="N278" s="21">
        <v>19</v>
      </c>
      <c r="O278" s="22">
        <v>0</v>
      </c>
      <c r="P278" s="21">
        <v>6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3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13">
        <f t="shared" si="10"/>
        <v>0</v>
      </c>
      <c r="AP278" s="112">
        <f t="shared" si="11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14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3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13">
        <f t="shared" si="10"/>
        <v>0</v>
      </c>
      <c r="AP279" s="112">
        <f t="shared" si="11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13">
        <f t="shared" si="10"/>
        <v>0</v>
      </c>
      <c r="AP280" s="112">
        <f t="shared" si="11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4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8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13">
        <f t="shared" si="10"/>
        <v>0</v>
      </c>
      <c r="AP281" s="112">
        <f t="shared" si="11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0</v>
      </c>
      <c r="O282" s="22">
        <v>0</v>
      </c>
      <c r="P282" s="21">
        <v>8</v>
      </c>
      <c r="Q282" s="22">
        <v>7</v>
      </c>
      <c r="R282" s="21">
        <v>0</v>
      </c>
      <c r="S282" s="22">
        <v>0</v>
      </c>
      <c r="T282" s="24">
        <v>110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22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13">
        <f t="shared" si="10"/>
        <v>0</v>
      </c>
      <c r="AP282" s="112">
        <f t="shared" si="11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2</v>
      </c>
      <c r="M283" s="22">
        <v>25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10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1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13">
        <f t="shared" si="10"/>
        <v>0</v>
      </c>
      <c r="AP283" s="112">
        <f t="shared" si="11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4</v>
      </c>
      <c r="N284" s="21">
        <v>8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8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13">
        <f t="shared" si="10"/>
        <v>0</v>
      </c>
      <c r="AP284" s="112">
        <f t="shared" si="11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16</v>
      </c>
      <c r="O285" s="22">
        <v>2</v>
      </c>
      <c r="P285" s="21">
        <v>18</v>
      </c>
      <c r="Q285" s="22">
        <v>0</v>
      </c>
      <c r="R285" s="21">
        <v>0</v>
      </c>
      <c r="S285" s="22">
        <v>0</v>
      </c>
      <c r="T285" s="24">
        <v>80</v>
      </c>
      <c r="U285" s="25">
        <v>60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18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13">
        <f t="shared" si="10"/>
        <v>0</v>
      </c>
      <c r="AP285" s="112">
        <f t="shared" si="11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70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5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13">
        <f t="shared" si="10"/>
        <v>0</v>
      </c>
      <c r="AP286" s="112">
        <f t="shared" si="11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19</v>
      </c>
      <c r="O287" s="22">
        <v>0</v>
      </c>
      <c r="P287" s="21">
        <v>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14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13">
        <f t="shared" si="10"/>
        <v>0</v>
      </c>
      <c r="AP287" s="112">
        <f t="shared" si="11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4</v>
      </c>
      <c r="M288" s="22">
        <v>24</v>
      </c>
      <c r="N288" s="21">
        <v>7</v>
      </c>
      <c r="O288" s="22">
        <v>12</v>
      </c>
      <c r="P288" s="21">
        <v>3</v>
      </c>
      <c r="Q288" s="22">
        <v>12</v>
      </c>
      <c r="R288" s="21">
        <v>5</v>
      </c>
      <c r="S288" s="22">
        <v>0</v>
      </c>
      <c r="T288" s="24">
        <v>60</v>
      </c>
      <c r="U288" s="25">
        <v>150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7</v>
      </c>
      <c r="AG288" s="31">
        <v>13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13">
        <f t="shared" si="10"/>
        <v>0</v>
      </c>
      <c r="AP288" s="112">
        <f t="shared" si="11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13">
        <f t="shared" si="10"/>
        <v>0</v>
      </c>
      <c r="AP289" s="112">
        <f t="shared" si="11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13">
        <f t="shared" si="10"/>
        <v>0</v>
      </c>
      <c r="AP290" s="112">
        <f t="shared" si="11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48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13">
        <f t="shared" si="10"/>
        <v>0</v>
      </c>
      <c r="AP291" s="112">
        <f t="shared" si="11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6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13">
        <f t="shared" si="10"/>
        <v>0</v>
      </c>
      <c r="AP292" s="112">
        <f t="shared" si="11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20</v>
      </c>
      <c r="M293" s="22">
        <v>8</v>
      </c>
      <c r="N293" s="21">
        <v>4</v>
      </c>
      <c r="O293" s="22">
        <v>0</v>
      </c>
      <c r="P293" s="21">
        <v>6</v>
      </c>
      <c r="Q293" s="22">
        <v>3</v>
      </c>
      <c r="R293" s="21">
        <v>0</v>
      </c>
      <c r="S293" s="22">
        <v>0</v>
      </c>
      <c r="T293" s="24">
        <v>20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13">
        <f t="shared" si="10"/>
        <v>0</v>
      </c>
      <c r="AP293" s="112">
        <f t="shared" si="11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16</v>
      </c>
      <c r="N294" s="21">
        <v>0</v>
      </c>
      <c r="O294" s="22">
        <v>8</v>
      </c>
      <c r="P294" s="21">
        <v>0</v>
      </c>
      <c r="Q294" s="22">
        <v>10</v>
      </c>
      <c r="R294" s="21">
        <v>0</v>
      </c>
      <c r="S294" s="22">
        <v>0</v>
      </c>
      <c r="T294" s="24">
        <v>0</v>
      </c>
      <c r="U294" s="25">
        <v>120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13">
        <f t="shared" si="10"/>
        <v>0</v>
      </c>
      <c r="AP294" s="112">
        <f t="shared" si="11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13">
        <f t="shared" si="10"/>
        <v>0</v>
      </c>
      <c r="AP295" s="112">
        <f t="shared" si="11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0</v>
      </c>
      <c r="M296" s="22">
        <v>0</v>
      </c>
      <c r="N296" s="21">
        <v>2</v>
      </c>
      <c r="O296" s="22">
        <v>0</v>
      </c>
      <c r="P296" s="21">
        <v>1</v>
      </c>
      <c r="Q296" s="22">
        <v>3</v>
      </c>
      <c r="R296" s="21">
        <v>0</v>
      </c>
      <c r="S296" s="22">
        <v>0</v>
      </c>
      <c r="T296" s="24">
        <v>50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13">
        <f t="shared" si="10"/>
        <v>0</v>
      </c>
      <c r="AP296" s="112">
        <f t="shared" si="11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2</v>
      </c>
      <c r="O297" s="22">
        <v>5</v>
      </c>
      <c r="P297" s="21">
        <v>0</v>
      </c>
      <c r="Q297" s="22">
        <v>2</v>
      </c>
      <c r="R297" s="21">
        <v>0</v>
      </c>
      <c r="S297" s="22">
        <v>0</v>
      </c>
      <c r="T297" s="24">
        <v>50</v>
      </c>
      <c r="U297" s="25">
        <v>210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22</v>
      </c>
      <c r="AH297" s="31">
        <v>1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13">
        <f t="shared" si="10"/>
        <v>0</v>
      </c>
      <c r="AP297" s="112">
        <f t="shared" si="11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9</v>
      </c>
      <c r="P298" s="21">
        <v>0</v>
      </c>
      <c r="Q298" s="22">
        <v>8</v>
      </c>
      <c r="R298" s="21">
        <v>0</v>
      </c>
      <c r="S298" s="22">
        <v>0</v>
      </c>
      <c r="T298" s="24">
        <v>0</v>
      </c>
      <c r="U298" s="25">
        <v>60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19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13">
        <f t="shared" si="10"/>
        <v>0</v>
      </c>
      <c r="AP298" s="112">
        <f t="shared" si="11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1</v>
      </c>
      <c r="M299" s="22">
        <v>7</v>
      </c>
      <c r="N299" s="21">
        <v>2</v>
      </c>
      <c r="O299" s="22">
        <v>6</v>
      </c>
      <c r="P299" s="21">
        <v>0</v>
      </c>
      <c r="Q299" s="22">
        <v>2</v>
      </c>
      <c r="R299" s="21">
        <v>0</v>
      </c>
      <c r="S299" s="22">
        <v>0</v>
      </c>
      <c r="T299" s="24">
        <v>0</v>
      </c>
      <c r="U299" s="25">
        <v>60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3</v>
      </c>
      <c r="AH299" s="31">
        <v>2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13">
        <f t="shared" si="10"/>
        <v>0</v>
      </c>
      <c r="AP299" s="112">
        <f t="shared" si="11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33</v>
      </c>
      <c r="N300" s="21">
        <v>0</v>
      </c>
      <c r="O300" s="22">
        <v>0</v>
      </c>
      <c r="P300" s="21">
        <v>0</v>
      </c>
      <c r="Q300" s="22">
        <v>0</v>
      </c>
      <c r="R300" s="21">
        <v>1</v>
      </c>
      <c r="S300" s="22">
        <v>0</v>
      </c>
      <c r="T300" s="24">
        <v>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6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13">
        <f t="shared" si="10"/>
        <v>0</v>
      </c>
      <c r="AP300" s="112">
        <f t="shared" si="11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13">
        <f t="shared" si="10"/>
        <v>0</v>
      </c>
      <c r="AP301" s="112">
        <f t="shared" si="11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28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2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13">
        <f t="shared" si="10"/>
        <v>0</v>
      </c>
      <c r="AP302" s="112">
        <f t="shared" si="11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13">
        <f t="shared" si="10"/>
        <v>0</v>
      </c>
      <c r="AP303" s="112">
        <f t="shared" si="11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8</v>
      </c>
      <c r="M304" s="22">
        <v>4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70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13">
        <f t="shared" si="10"/>
        <v>0</v>
      </c>
      <c r="AP304" s="112">
        <f t="shared" si="11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5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2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13">
        <f t="shared" si="10"/>
        <v>0</v>
      </c>
      <c r="AP305" s="112">
        <f t="shared" si="11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6</v>
      </c>
      <c r="M306" s="22">
        <v>0</v>
      </c>
      <c r="N306" s="21">
        <v>20</v>
      </c>
      <c r="O306" s="22">
        <v>1</v>
      </c>
      <c r="P306" s="21">
        <v>7</v>
      </c>
      <c r="Q306" s="22">
        <v>0</v>
      </c>
      <c r="R306" s="21">
        <v>0</v>
      </c>
      <c r="S306" s="22">
        <v>0</v>
      </c>
      <c r="T306" s="24">
        <v>61</v>
      </c>
      <c r="U306" s="25">
        <v>30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40</v>
      </c>
      <c r="AH306" s="31">
        <v>2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13">
        <f t="shared" si="10"/>
        <v>0</v>
      </c>
      <c r="AP306" s="112">
        <f t="shared" si="11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4</v>
      </c>
      <c r="O307" s="22">
        <v>6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4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13">
        <f t="shared" si="10"/>
        <v>0</v>
      </c>
      <c r="AP307" s="112">
        <f t="shared" si="11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24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13">
        <f t="shared" si="10"/>
        <v>0</v>
      </c>
      <c r="AP308" s="112">
        <f t="shared" si="11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5</v>
      </c>
      <c r="M309" s="22">
        <v>16</v>
      </c>
      <c r="N309" s="21">
        <v>6</v>
      </c>
      <c r="O309" s="22">
        <v>61</v>
      </c>
      <c r="P309" s="21">
        <v>4</v>
      </c>
      <c r="Q309" s="22">
        <v>29</v>
      </c>
      <c r="R309" s="21">
        <v>4</v>
      </c>
      <c r="S309" s="22">
        <v>0</v>
      </c>
      <c r="T309" s="24">
        <v>120</v>
      </c>
      <c r="U309" s="25">
        <v>3750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225</v>
      </c>
      <c r="AH309" s="31">
        <v>1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13">
        <f t="shared" si="10"/>
        <v>0</v>
      </c>
      <c r="AP309" s="112">
        <f t="shared" si="11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4</v>
      </c>
      <c r="M310" s="22">
        <v>4</v>
      </c>
      <c r="N310" s="21">
        <v>8</v>
      </c>
      <c r="O310" s="22">
        <v>29</v>
      </c>
      <c r="P310" s="21">
        <v>1</v>
      </c>
      <c r="Q310" s="22">
        <v>3</v>
      </c>
      <c r="R310" s="21">
        <v>17</v>
      </c>
      <c r="S310" s="22">
        <v>1</v>
      </c>
      <c r="T310" s="24">
        <v>490</v>
      </c>
      <c r="U310" s="25">
        <v>1410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1</v>
      </c>
      <c r="AC310" s="22">
        <v>0</v>
      </c>
      <c r="AD310" s="24">
        <v>0</v>
      </c>
      <c r="AE310" s="26">
        <v>1</v>
      </c>
      <c r="AF310" s="23">
        <v>1</v>
      </c>
      <c r="AG310" s="31">
        <v>26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13">
        <f t="shared" si="10"/>
        <v>0</v>
      </c>
      <c r="AP310" s="112">
        <f t="shared" si="11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4</v>
      </c>
      <c r="N311" s="21">
        <v>1</v>
      </c>
      <c r="O311" s="22">
        <v>5</v>
      </c>
      <c r="P311" s="21">
        <v>0</v>
      </c>
      <c r="Q311" s="22">
        <v>3</v>
      </c>
      <c r="R311" s="21">
        <v>0</v>
      </c>
      <c r="S311" s="22">
        <v>0</v>
      </c>
      <c r="T311" s="24">
        <v>10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2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13">
        <f t="shared" si="10"/>
        <v>0</v>
      </c>
      <c r="AP311" s="112">
        <f t="shared" si="11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28</v>
      </c>
      <c r="N312" s="21">
        <v>1</v>
      </c>
      <c r="O312" s="22">
        <v>32</v>
      </c>
      <c r="P312" s="21">
        <v>0</v>
      </c>
      <c r="Q312" s="22">
        <v>1</v>
      </c>
      <c r="R312" s="21">
        <v>0</v>
      </c>
      <c r="S312" s="22">
        <v>0</v>
      </c>
      <c r="T312" s="24">
        <v>10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3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13">
        <f t="shared" si="10"/>
        <v>0</v>
      </c>
      <c r="AP312" s="112">
        <f t="shared" si="11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24</v>
      </c>
      <c r="M313" s="22">
        <v>0</v>
      </c>
      <c r="N313" s="21">
        <v>11</v>
      </c>
      <c r="O313" s="22">
        <v>2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21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13">
        <f t="shared" si="10"/>
        <v>0</v>
      </c>
      <c r="AP313" s="112">
        <f t="shared" si="11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1</v>
      </c>
      <c r="M314" s="22">
        <v>8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30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1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13">
        <f t="shared" si="10"/>
        <v>0</v>
      </c>
      <c r="AP314" s="112">
        <f t="shared" si="11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1</v>
      </c>
      <c r="M315" s="22">
        <v>9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40</v>
      </c>
      <c r="U315" s="25">
        <v>200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45</v>
      </c>
      <c r="AH315" s="31">
        <v>1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13">
        <f t="shared" si="10"/>
        <v>0</v>
      </c>
      <c r="AP315" s="112">
        <f t="shared" si="11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1</v>
      </c>
      <c r="M316" s="22">
        <v>0</v>
      </c>
      <c r="N316" s="21">
        <v>0</v>
      </c>
      <c r="O316" s="22">
        <v>0</v>
      </c>
      <c r="P316" s="21">
        <v>21</v>
      </c>
      <c r="Q316" s="22">
        <v>2</v>
      </c>
      <c r="R316" s="21">
        <v>0</v>
      </c>
      <c r="S316" s="22">
        <v>0</v>
      </c>
      <c r="T316" s="24">
        <v>1330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112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13">
        <f t="shared" si="10"/>
        <v>0</v>
      </c>
      <c r="AP316" s="112">
        <f t="shared" si="11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4</v>
      </c>
      <c r="N317" s="21">
        <v>0</v>
      </c>
      <c r="O317" s="22">
        <v>0</v>
      </c>
      <c r="P317" s="21">
        <v>3</v>
      </c>
      <c r="Q317" s="22">
        <v>4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4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13">
        <f t="shared" si="10"/>
        <v>0</v>
      </c>
      <c r="AP317" s="112">
        <f t="shared" si="11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4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1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13">
        <f t="shared" si="10"/>
        <v>0</v>
      </c>
      <c r="AP318" s="112">
        <f t="shared" si="11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2</v>
      </c>
      <c r="M319" s="22">
        <v>7</v>
      </c>
      <c r="N319" s="21">
        <v>10</v>
      </c>
      <c r="O319" s="22">
        <v>9</v>
      </c>
      <c r="P319" s="21">
        <v>0</v>
      </c>
      <c r="Q319" s="22">
        <v>2</v>
      </c>
      <c r="R319" s="21">
        <v>0</v>
      </c>
      <c r="S319" s="22">
        <v>0</v>
      </c>
      <c r="T319" s="24">
        <v>1</v>
      </c>
      <c r="U319" s="25">
        <v>30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1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13">
        <f t="shared" si="10"/>
        <v>0</v>
      </c>
      <c r="AP319" s="112">
        <f t="shared" si="11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6</v>
      </c>
      <c r="M320" s="22">
        <v>0</v>
      </c>
      <c r="N320" s="21">
        <v>0</v>
      </c>
      <c r="O320" s="22">
        <v>0</v>
      </c>
      <c r="P320" s="21">
        <v>3</v>
      </c>
      <c r="Q320" s="22">
        <v>0</v>
      </c>
      <c r="R320" s="21">
        <v>0</v>
      </c>
      <c r="S320" s="22">
        <v>0</v>
      </c>
      <c r="T320" s="24">
        <v>0</v>
      </c>
      <c r="U320" s="25">
        <v>300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13">
        <f t="shared" si="10"/>
        <v>0</v>
      </c>
      <c r="AP320" s="112">
        <f t="shared" si="11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0</v>
      </c>
      <c r="P321" s="21">
        <v>0</v>
      </c>
      <c r="Q321" s="22">
        <v>0</v>
      </c>
      <c r="R321" s="21">
        <v>1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0</v>
      </c>
      <c r="AH321" s="31">
        <v>5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13">
        <f t="shared" si="10"/>
        <v>0</v>
      </c>
      <c r="AP321" s="112">
        <f t="shared" si="11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1</v>
      </c>
      <c r="O322" s="22">
        <v>0</v>
      </c>
      <c r="P322" s="21">
        <v>2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6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13">
        <f t="shared" si="10"/>
        <v>0</v>
      </c>
      <c r="AP322" s="112">
        <f t="shared" si="11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13">
        <f t="shared" si="10"/>
        <v>0</v>
      </c>
      <c r="AP323" s="112">
        <f t="shared" si="11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1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4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13">
        <f t="shared" si="10"/>
        <v>0</v>
      </c>
      <c r="AP324" s="112">
        <f t="shared" si="11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2</v>
      </c>
      <c r="M325" s="22">
        <v>0</v>
      </c>
      <c r="N325" s="21">
        <v>2</v>
      </c>
      <c r="O325" s="22">
        <v>0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2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13">
        <f t="shared" si="10"/>
        <v>0</v>
      </c>
      <c r="AP325" s="112">
        <f t="shared" si="11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13">
        <f t="shared" ref="AO326:AO389" si="12">+AI326+AK326+AM326</f>
        <v>0</v>
      </c>
      <c r="AP326" s="112">
        <f t="shared" ref="AP326:AP389" si="13">+AJ326+AL326+AN326</f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11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13">
        <f t="shared" si="12"/>
        <v>0</v>
      </c>
      <c r="AP327" s="112">
        <f t="shared" si="13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4</v>
      </c>
      <c r="M328" s="22">
        <v>0</v>
      </c>
      <c r="N328" s="21">
        <v>3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13">
        <f t="shared" si="12"/>
        <v>0</v>
      </c>
      <c r="AP328" s="112">
        <f t="shared" si="13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0</v>
      </c>
      <c r="M329" s="22">
        <v>28</v>
      </c>
      <c r="N329" s="21">
        <v>1</v>
      </c>
      <c r="O329" s="22">
        <v>3</v>
      </c>
      <c r="P329" s="21">
        <v>1</v>
      </c>
      <c r="Q329" s="22">
        <v>10</v>
      </c>
      <c r="R329" s="21">
        <v>0</v>
      </c>
      <c r="S329" s="22">
        <v>0</v>
      </c>
      <c r="T329" s="24">
        <v>0</v>
      </c>
      <c r="U329" s="25">
        <v>30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13">
        <f t="shared" si="12"/>
        <v>0</v>
      </c>
      <c r="AP329" s="112">
        <f t="shared" si="13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2</v>
      </c>
      <c r="P330" s="21">
        <v>0</v>
      </c>
      <c r="Q330" s="22">
        <v>0</v>
      </c>
      <c r="R330" s="21">
        <v>0</v>
      </c>
      <c r="S330" s="22">
        <v>0</v>
      </c>
      <c r="T330" s="24">
        <v>110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8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13">
        <f t="shared" si="12"/>
        <v>0</v>
      </c>
      <c r="AP330" s="112">
        <f t="shared" si="13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13">
        <f t="shared" si="12"/>
        <v>0</v>
      </c>
      <c r="AP331" s="112">
        <f t="shared" si="13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1</v>
      </c>
      <c r="Q332" s="22">
        <v>3</v>
      </c>
      <c r="R332" s="21">
        <v>0</v>
      </c>
      <c r="S332" s="22">
        <v>0</v>
      </c>
      <c r="T332" s="24">
        <v>0</v>
      </c>
      <c r="U332" s="25">
        <v>30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13">
        <f t="shared" si="12"/>
        <v>0</v>
      </c>
      <c r="AP332" s="112">
        <f t="shared" si="13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8</v>
      </c>
      <c r="M333" s="22">
        <v>0</v>
      </c>
      <c r="N333" s="21">
        <v>3</v>
      </c>
      <c r="O333" s="22">
        <v>0</v>
      </c>
      <c r="P333" s="21">
        <v>4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6</v>
      </c>
      <c r="AH333" s="31">
        <v>1</v>
      </c>
      <c r="AI333" s="24">
        <v>1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13">
        <f t="shared" si="12"/>
        <v>1</v>
      </c>
      <c r="AP333" s="112">
        <f t="shared" si="13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0</v>
      </c>
      <c r="O334" s="22">
        <v>0</v>
      </c>
      <c r="P334" s="21">
        <v>2</v>
      </c>
      <c r="Q334" s="22">
        <v>1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13">
        <f t="shared" si="12"/>
        <v>0</v>
      </c>
      <c r="AP334" s="112">
        <f t="shared" si="13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2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13">
        <f t="shared" si="12"/>
        <v>0</v>
      </c>
      <c r="AP335" s="112">
        <f t="shared" si="13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3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3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13">
        <f t="shared" si="12"/>
        <v>0</v>
      </c>
      <c r="AP336" s="112">
        <f t="shared" si="13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4</v>
      </c>
      <c r="Q337" s="22">
        <v>0</v>
      </c>
      <c r="R337" s="21">
        <v>1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</v>
      </c>
      <c r="AH337" s="31">
        <v>0</v>
      </c>
      <c r="AI337" s="24">
        <v>0</v>
      </c>
      <c r="AJ337" s="26">
        <v>0</v>
      </c>
      <c r="AK337" s="24">
        <v>2</v>
      </c>
      <c r="AL337" s="26">
        <v>0</v>
      </c>
      <c r="AM337" s="24">
        <v>0</v>
      </c>
      <c r="AN337" s="25">
        <v>0</v>
      </c>
      <c r="AO337" s="113">
        <f t="shared" si="12"/>
        <v>2</v>
      </c>
      <c r="AP337" s="112">
        <f t="shared" si="13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3</v>
      </c>
      <c r="M338" s="22">
        <v>76</v>
      </c>
      <c r="N338" s="21">
        <v>9</v>
      </c>
      <c r="O338" s="22">
        <v>14</v>
      </c>
      <c r="P338" s="21">
        <v>6</v>
      </c>
      <c r="Q338" s="22">
        <v>4</v>
      </c>
      <c r="R338" s="21">
        <v>5</v>
      </c>
      <c r="S338" s="22">
        <v>2</v>
      </c>
      <c r="T338" s="24">
        <v>120</v>
      </c>
      <c r="U338" s="25">
        <v>60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83</v>
      </c>
      <c r="AH338" s="31">
        <v>37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13">
        <f t="shared" si="12"/>
        <v>0</v>
      </c>
      <c r="AP338" s="112">
        <f t="shared" si="13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3</v>
      </c>
      <c r="M339" s="22">
        <v>92</v>
      </c>
      <c r="N339" s="21">
        <v>11</v>
      </c>
      <c r="O339" s="22">
        <v>28</v>
      </c>
      <c r="P339" s="21">
        <v>7</v>
      </c>
      <c r="Q339" s="22">
        <v>24</v>
      </c>
      <c r="R339" s="21">
        <v>5</v>
      </c>
      <c r="S339" s="22">
        <v>0</v>
      </c>
      <c r="T339" s="24">
        <v>40</v>
      </c>
      <c r="U339" s="25">
        <v>120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34</v>
      </c>
      <c r="AH339" s="31">
        <v>6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13">
        <f t="shared" si="12"/>
        <v>0</v>
      </c>
      <c r="AP339" s="112">
        <f t="shared" si="13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20</v>
      </c>
      <c r="N340" s="21">
        <v>1</v>
      </c>
      <c r="O340" s="22">
        <v>3</v>
      </c>
      <c r="P340" s="21">
        <v>4</v>
      </c>
      <c r="Q340" s="22">
        <v>2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9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13">
        <f t="shared" si="12"/>
        <v>0</v>
      </c>
      <c r="AP340" s="112">
        <f t="shared" si="13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4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9</v>
      </c>
      <c r="AH341" s="31">
        <v>10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13">
        <f t="shared" si="12"/>
        <v>0</v>
      </c>
      <c r="AP341" s="112">
        <f t="shared" si="13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4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13">
        <f t="shared" si="12"/>
        <v>0</v>
      </c>
      <c r="AP342" s="112">
        <f t="shared" si="13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1</v>
      </c>
      <c r="M343" s="22">
        <v>0</v>
      </c>
      <c r="N343" s="21">
        <v>1</v>
      </c>
      <c r="O343" s="22">
        <v>1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120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57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13">
        <f t="shared" si="12"/>
        <v>0</v>
      </c>
      <c r="AP343" s="112">
        <f t="shared" si="13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4</v>
      </c>
      <c r="N344" s="21">
        <v>3</v>
      </c>
      <c r="O344" s="22">
        <v>1</v>
      </c>
      <c r="P344" s="21">
        <v>2</v>
      </c>
      <c r="Q344" s="22">
        <v>12</v>
      </c>
      <c r="R344" s="21">
        <v>0</v>
      </c>
      <c r="S344" s="22">
        <v>0</v>
      </c>
      <c r="T344" s="24">
        <v>20</v>
      </c>
      <c r="U344" s="25">
        <v>30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1</v>
      </c>
      <c r="AG344" s="31">
        <v>11</v>
      </c>
      <c r="AH344" s="31">
        <v>1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13">
        <f t="shared" si="12"/>
        <v>0</v>
      </c>
      <c r="AP344" s="112">
        <f t="shared" si="13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6</v>
      </c>
      <c r="O345" s="22">
        <v>0</v>
      </c>
      <c r="P345" s="21">
        <v>5</v>
      </c>
      <c r="Q345" s="22">
        <v>0</v>
      </c>
      <c r="R345" s="21">
        <v>0</v>
      </c>
      <c r="S345" s="22">
        <v>0</v>
      </c>
      <c r="T345" s="24">
        <v>10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17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13">
        <f t="shared" si="12"/>
        <v>0</v>
      </c>
      <c r="AP345" s="112">
        <f t="shared" si="13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5</v>
      </c>
      <c r="P346" s="21">
        <v>0</v>
      </c>
      <c r="Q346" s="22">
        <v>1</v>
      </c>
      <c r="R346" s="21">
        <v>0</v>
      </c>
      <c r="S346" s="22">
        <v>0</v>
      </c>
      <c r="T346" s="24">
        <v>0</v>
      </c>
      <c r="U346" s="25">
        <v>90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13">
        <f t="shared" si="12"/>
        <v>0</v>
      </c>
      <c r="AP346" s="112">
        <f t="shared" si="13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2</v>
      </c>
      <c r="M347" s="22">
        <v>20</v>
      </c>
      <c r="N347" s="21">
        <v>0</v>
      </c>
      <c r="O347" s="22">
        <v>0</v>
      </c>
      <c r="P347" s="21">
        <v>5</v>
      </c>
      <c r="Q347" s="22">
        <v>6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13">
        <f t="shared" si="12"/>
        <v>0</v>
      </c>
      <c r="AP347" s="112">
        <f t="shared" si="13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1</v>
      </c>
      <c r="P348" s="21">
        <v>0</v>
      </c>
      <c r="Q348" s="22">
        <v>1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1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13">
        <f t="shared" si="12"/>
        <v>0</v>
      </c>
      <c r="AP348" s="112">
        <f t="shared" si="13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1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13">
        <f t="shared" si="12"/>
        <v>0</v>
      </c>
      <c r="AP349" s="112">
        <f t="shared" si="13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4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13">
        <f t="shared" si="12"/>
        <v>0</v>
      </c>
      <c r="AP350" s="112">
        <f t="shared" si="13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12</v>
      </c>
      <c r="M351" s="22">
        <v>19</v>
      </c>
      <c r="N351" s="21">
        <v>5</v>
      </c>
      <c r="O351" s="22">
        <v>7</v>
      </c>
      <c r="P351" s="21">
        <v>7</v>
      </c>
      <c r="Q351" s="22">
        <v>2</v>
      </c>
      <c r="R351" s="21">
        <v>0</v>
      </c>
      <c r="S351" s="22">
        <v>0</v>
      </c>
      <c r="T351" s="24">
        <v>0</v>
      </c>
      <c r="U351" s="25">
        <v>180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23</v>
      </c>
      <c r="AH351" s="31">
        <v>0</v>
      </c>
      <c r="AI351" s="24">
        <v>1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13">
        <f t="shared" si="12"/>
        <v>1</v>
      </c>
      <c r="AP351" s="112">
        <f t="shared" si="13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13">
        <f t="shared" si="12"/>
        <v>0</v>
      </c>
      <c r="AP352" s="112">
        <f t="shared" si="13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13">
        <f t="shared" si="12"/>
        <v>0</v>
      </c>
      <c r="AP353" s="112">
        <f t="shared" si="13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13">
        <f t="shared" si="12"/>
        <v>0</v>
      </c>
      <c r="AP354" s="112">
        <f t="shared" si="13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13">
        <f t="shared" si="12"/>
        <v>0</v>
      </c>
      <c r="AP355" s="112">
        <f t="shared" si="13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13">
        <f t="shared" si="12"/>
        <v>0</v>
      </c>
      <c r="AP356" s="112">
        <f t="shared" si="13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13">
        <f t="shared" si="12"/>
        <v>0</v>
      </c>
      <c r="AP357" s="112">
        <f t="shared" si="13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13">
        <f t="shared" si="12"/>
        <v>0</v>
      </c>
      <c r="AP358" s="112">
        <f t="shared" si="13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13">
        <f t="shared" si="12"/>
        <v>0</v>
      </c>
      <c r="AP359" s="112">
        <f t="shared" si="13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13">
        <f t="shared" si="12"/>
        <v>0</v>
      </c>
      <c r="AP360" s="112">
        <f t="shared" si="13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13">
        <f t="shared" si="12"/>
        <v>0</v>
      </c>
      <c r="AP361" s="112">
        <f t="shared" si="13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13">
        <f t="shared" si="12"/>
        <v>0</v>
      </c>
      <c r="AP362" s="112">
        <f t="shared" si="13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13">
        <f t="shared" si="12"/>
        <v>0</v>
      </c>
      <c r="AP363" s="112">
        <f t="shared" si="13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13">
        <f t="shared" si="12"/>
        <v>0</v>
      </c>
      <c r="AP364" s="112">
        <f t="shared" si="13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13">
        <f t="shared" si="12"/>
        <v>0</v>
      </c>
      <c r="AP365" s="112">
        <f t="shared" si="13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13">
        <f t="shared" si="12"/>
        <v>0</v>
      </c>
      <c r="AP366" s="112">
        <f t="shared" si="13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13">
        <f t="shared" si="12"/>
        <v>0</v>
      </c>
      <c r="AP367" s="112">
        <f t="shared" si="13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13">
        <f t="shared" si="12"/>
        <v>0</v>
      </c>
      <c r="AP368" s="112">
        <f t="shared" si="13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13">
        <f t="shared" si="12"/>
        <v>0</v>
      </c>
      <c r="AP369" s="112">
        <f t="shared" si="13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13">
        <f t="shared" si="12"/>
        <v>0</v>
      </c>
      <c r="AP370" s="112">
        <f t="shared" si="13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13">
        <f t="shared" si="12"/>
        <v>0</v>
      </c>
      <c r="AP371" s="112">
        <f t="shared" si="13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13">
        <f t="shared" si="12"/>
        <v>0</v>
      </c>
      <c r="AP372" s="112">
        <f t="shared" si="13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1</v>
      </c>
      <c r="M373" s="22">
        <v>4</v>
      </c>
      <c r="N373" s="21">
        <v>0</v>
      </c>
      <c r="O373" s="22">
        <v>2</v>
      </c>
      <c r="P373" s="21">
        <v>0</v>
      </c>
      <c r="Q373" s="22">
        <v>2</v>
      </c>
      <c r="R373" s="21">
        <v>0</v>
      </c>
      <c r="S373" s="22">
        <v>0</v>
      </c>
      <c r="T373" s="24">
        <v>30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4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13">
        <f t="shared" si="12"/>
        <v>0</v>
      </c>
      <c r="AP373" s="112">
        <f t="shared" si="13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13">
        <f t="shared" si="12"/>
        <v>0</v>
      </c>
      <c r="AP374" s="112">
        <f t="shared" si="13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13">
        <f t="shared" si="12"/>
        <v>0</v>
      </c>
      <c r="AP375" s="112">
        <f t="shared" si="13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13">
        <f t="shared" si="12"/>
        <v>0</v>
      </c>
      <c r="AP376" s="112">
        <f t="shared" si="13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13">
        <f t="shared" si="12"/>
        <v>0</v>
      </c>
      <c r="AP377" s="112">
        <f t="shared" si="13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3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90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9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13">
        <f t="shared" si="12"/>
        <v>0</v>
      </c>
      <c r="AP378" s="112">
        <f t="shared" si="13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2</v>
      </c>
      <c r="Q379" s="22">
        <v>1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13">
        <f t="shared" si="12"/>
        <v>0</v>
      </c>
      <c r="AP379" s="112">
        <f t="shared" si="13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9</v>
      </c>
      <c r="M380" s="22">
        <v>4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13">
        <f t="shared" si="12"/>
        <v>0</v>
      </c>
      <c r="AP380" s="112">
        <f t="shared" si="13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13">
        <f t="shared" si="12"/>
        <v>0</v>
      </c>
      <c r="AP381" s="112">
        <f t="shared" si="13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13">
        <f t="shared" si="12"/>
        <v>0</v>
      </c>
      <c r="AP382" s="112">
        <f t="shared" si="13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13">
        <f t="shared" si="12"/>
        <v>0</v>
      </c>
      <c r="AP383" s="112">
        <f t="shared" si="13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13">
        <f t="shared" si="12"/>
        <v>0</v>
      </c>
      <c r="AP384" s="112">
        <f t="shared" si="13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13">
        <f t="shared" si="12"/>
        <v>0</v>
      </c>
      <c r="AP385" s="112">
        <f t="shared" si="13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13">
        <f t="shared" si="12"/>
        <v>0</v>
      </c>
      <c r="AP386" s="112">
        <f t="shared" si="13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13">
        <f t="shared" si="12"/>
        <v>0</v>
      </c>
      <c r="AP387" s="112">
        <f t="shared" si="13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13">
        <f t="shared" si="12"/>
        <v>0</v>
      </c>
      <c r="AP388" s="112">
        <f t="shared" si="13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13">
        <f t="shared" si="12"/>
        <v>0</v>
      </c>
      <c r="AP389" s="112">
        <f t="shared" si="13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13">
        <f t="shared" ref="AO390:AO453" si="14">+AI390+AK390+AM390</f>
        <v>0</v>
      </c>
      <c r="AP390" s="112">
        <f t="shared" ref="AP390:AP453" si="15">+AJ390+AL390+AN390</f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13">
        <f t="shared" si="14"/>
        <v>0</v>
      </c>
      <c r="AP391" s="112">
        <f t="shared" si="15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13">
        <f t="shared" si="14"/>
        <v>0</v>
      </c>
      <c r="AP392" s="112">
        <f t="shared" si="15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13">
        <f t="shared" si="14"/>
        <v>0</v>
      </c>
      <c r="AP393" s="112">
        <f t="shared" si="15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13">
        <f t="shared" si="14"/>
        <v>0</v>
      </c>
      <c r="AP394" s="112">
        <f t="shared" si="15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6</v>
      </c>
      <c r="M395" s="22">
        <v>0</v>
      </c>
      <c r="N395" s="21">
        <v>4</v>
      </c>
      <c r="O395" s="22">
        <v>1</v>
      </c>
      <c r="P395" s="21">
        <v>3</v>
      </c>
      <c r="Q395" s="22">
        <v>2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2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13">
        <f t="shared" si="14"/>
        <v>0</v>
      </c>
      <c r="AP395" s="112">
        <f t="shared" si="15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13">
        <f t="shared" si="14"/>
        <v>0</v>
      </c>
      <c r="AP396" s="112">
        <f t="shared" si="15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13">
        <f t="shared" si="14"/>
        <v>0</v>
      </c>
      <c r="AP397" s="112">
        <f t="shared" si="15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13">
        <f t="shared" si="14"/>
        <v>0</v>
      </c>
      <c r="AP398" s="112">
        <f t="shared" si="15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13">
        <f t="shared" si="14"/>
        <v>0</v>
      </c>
      <c r="AP399" s="112">
        <f t="shared" si="15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13">
        <f t="shared" si="14"/>
        <v>0</v>
      </c>
      <c r="AP400" s="112">
        <f t="shared" si="15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13">
        <f t="shared" si="14"/>
        <v>0</v>
      </c>
      <c r="AP401" s="112">
        <f t="shared" si="15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13">
        <f t="shared" si="14"/>
        <v>0</v>
      </c>
      <c r="AP402" s="112">
        <f t="shared" si="15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13">
        <f t="shared" si="14"/>
        <v>0</v>
      </c>
      <c r="AP403" s="112">
        <f t="shared" si="15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13">
        <f t="shared" si="14"/>
        <v>0</v>
      </c>
      <c r="AP404" s="112">
        <f t="shared" si="15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13">
        <f t="shared" si="14"/>
        <v>0</v>
      </c>
      <c r="AP405" s="112">
        <f t="shared" si="15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13">
        <f t="shared" si="14"/>
        <v>0</v>
      </c>
      <c r="AP406" s="112">
        <f t="shared" si="15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13">
        <f t="shared" si="14"/>
        <v>0</v>
      </c>
      <c r="AP407" s="112">
        <f t="shared" si="15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13">
        <f t="shared" si="14"/>
        <v>0</v>
      </c>
      <c r="AP408" s="112">
        <f t="shared" si="15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13">
        <f t="shared" si="14"/>
        <v>0</v>
      </c>
      <c r="AP409" s="112">
        <f t="shared" si="15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13">
        <f t="shared" si="14"/>
        <v>0</v>
      </c>
      <c r="AP410" s="112">
        <f t="shared" si="15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13">
        <f t="shared" si="14"/>
        <v>0</v>
      </c>
      <c r="AP411" s="112">
        <f t="shared" si="15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13">
        <f t="shared" si="14"/>
        <v>0</v>
      </c>
      <c r="AP412" s="112">
        <f t="shared" si="15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13">
        <f t="shared" si="14"/>
        <v>0</v>
      </c>
      <c r="AP413" s="112">
        <f t="shared" si="15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13">
        <f t="shared" si="14"/>
        <v>0</v>
      </c>
      <c r="AP414" s="112">
        <f t="shared" si="15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13">
        <f t="shared" si="14"/>
        <v>0</v>
      </c>
      <c r="AP415" s="112">
        <f t="shared" si="15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13">
        <f t="shared" si="14"/>
        <v>0</v>
      </c>
      <c r="AP416" s="112">
        <f t="shared" si="15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13">
        <f t="shared" si="14"/>
        <v>0</v>
      </c>
      <c r="AP417" s="112">
        <f t="shared" si="15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13">
        <f t="shared" si="14"/>
        <v>0</v>
      </c>
      <c r="AP418" s="112">
        <f t="shared" si="15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13">
        <f t="shared" si="14"/>
        <v>0</v>
      </c>
      <c r="AP419" s="112">
        <f t="shared" si="15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13">
        <f t="shared" si="14"/>
        <v>0</v>
      </c>
      <c r="AP420" s="112">
        <f t="shared" si="15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13">
        <f t="shared" si="14"/>
        <v>0</v>
      </c>
      <c r="AP421" s="112">
        <f t="shared" si="15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3</v>
      </c>
      <c r="P422" s="21">
        <v>0</v>
      </c>
      <c r="Q422" s="22">
        <v>3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13">
        <f t="shared" si="14"/>
        <v>0</v>
      </c>
      <c r="AP422" s="112">
        <f t="shared" si="15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13">
        <f t="shared" si="14"/>
        <v>0</v>
      </c>
      <c r="AP423" s="112">
        <f t="shared" si="15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3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1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13">
        <f t="shared" si="14"/>
        <v>0</v>
      </c>
      <c r="AP424" s="112">
        <f t="shared" si="15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13">
        <f t="shared" si="14"/>
        <v>0</v>
      </c>
      <c r="AP425" s="112">
        <f t="shared" si="15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13">
        <f t="shared" si="14"/>
        <v>0</v>
      </c>
      <c r="AP426" s="112">
        <f t="shared" si="15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13">
        <f t="shared" si="14"/>
        <v>0</v>
      </c>
      <c r="AP427" s="112">
        <f t="shared" si="15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13">
        <f t="shared" si="14"/>
        <v>0</v>
      </c>
      <c r="AP428" s="112">
        <f t="shared" si="15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13">
        <f t="shared" si="14"/>
        <v>0</v>
      </c>
      <c r="AP429" s="112">
        <f t="shared" si="15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2</v>
      </c>
      <c r="M430" s="22">
        <v>0</v>
      </c>
      <c r="N430" s="21">
        <v>2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40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5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13">
        <f t="shared" si="14"/>
        <v>0</v>
      </c>
      <c r="AP430" s="112">
        <f t="shared" si="15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13">
        <f t="shared" si="14"/>
        <v>0</v>
      </c>
      <c r="AP431" s="112">
        <f t="shared" si="15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13">
        <f t="shared" si="14"/>
        <v>0</v>
      </c>
      <c r="AP432" s="112">
        <f t="shared" si="15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3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13">
        <f t="shared" si="14"/>
        <v>0</v>
      </c>
      <c r="AP433" s="112">
        <f t="shared" si="15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7</v>
      </c>
      <c r="O434" s="22">
        <v>0</v>
      </c>
      <c r="P434" s="21">
        <v>0</v>
      </c>
      <c r="Q434" s="22">
        <v>1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13">
        <f t="shared" si="14"/>
        <v>0</v>
      </c>
      <c r="AP434" s="112">
        <f t="shared" si="15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9</v>
      </c>
      <c r="M435" s="22">
        <v>0</v>
      </c>
      <c r="N435" s="21">
        <v>3</v>
      </c>
      <c r="O435" s="22">
        <v>0</v>
      </c>
      <c r="P435" s="21">
        <v>11</v>
      </c>
      <c r="Q435" s="22">
        <v>0</v>
      </c>
      <c r="R435" s="21">
        <v>0</v>
      </c>
      <c r="S435" s="22">
        <v>0</v>
      </c>
      <c r="T435" s="24">
        <v>161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35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13">
        <f t="shared" si="14"/>
        <v>0</v>
      </c>
      <c r="AP435" s="112">
        <f t="shared" si="15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1</v>
      </c>
      <c r="N436" s="21">
        <v>3</v>
      </c>
      <c r="O436" s="22">
        <v>1</v>
      </c>
      <c r="P436" s="21">
        <v>0</v>
      </c>
      <c r="Q436" s="22">
        <v>4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2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13">
        <f t="shared" si="14"/>
        <v>0</v>
      </c>
      <c r="AP436" s="112">
        <f t="shared" si="15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13">
        <f t="shared" si="14"/>
        <v>0</v>
      </c>
      <c r="AP437" s="112">
        <f t="shared" si="15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13">
        <f t="shared" si="14"/>
        <v>0</v>
      </c>
      <c r="AP438" s="112">
        <f t="shared" si="15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1</v>
      </c>
      <c r="Q439" s="22">
        <v>3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13">
        <f t="shared" si="14"/>
        <v>0</v>
      </c>
      <c r="AP439" s="112">
        <f t="shared" si="15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13">
        <f t="shared" si="14"/>
        <v>0</v>
      </c>
      <c r="AP440" s="112">
        <f t="shared" si="15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13">
        <f t="shared" si="14"/>
        <v>0</v>
      </c>
      <c r="AP441" s="112">
        <f t="shared" si="15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13">
        <f t="shared" si="14"/>
        <v>0</v>
      </c>
      <c r="AP442" s="112">
        <f t="shared" si="15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13">
        <f t="shared" si="14"/>
        <v>0</v>
      </c>
      <c r="AP443" s="112">
        <f t="shared" si="15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4</v>
      </c>
      <c r="N444" s="21">
        <v>1</v>
      </c>
      <c r="O444" s="22">
        <v>4</v>
      </c>
      <c r="P444" s="21">
        <v>2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13">
        <f t="shared" si="14"/>
        <v>0</v>
      </c>
      <c r="AP444" s="112">
        <f t="shared" si="15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13">
        <f t="shared" si="14"/>
        <v>0</v>
      </c>
      <c r="AP445" s="112">
        <f t="shared" si="15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2</v>
      </c>
      <c r="Q446" s="22">
        <v>2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4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13">
        <f t="shared" si="14"/>
        <v>0</v>
      </c>
      <c r="AP446" s="112">
        <f t="shared" si="15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3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13">
        <f t="shared" si="14"/>
        <v>0</v>
      </c>
      <c r="AP447" s="112">
        <f t="shared" si="15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13">
        <f t="shared" si="14"/>
        <v>0</v>
      </c>
      <c r="AP448" s="112">
        <f t="shared" si="15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13">
        <f t="shared" si="14"/>
        <v>0</v>
      </c>
      <c r="AP449" s="112">
        <f t="shared" si="15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0</v>
      </c>
      <c r="N450" s="21">
        <v>1</v>
      </c>
      <c r="O450" s="22">
        <v>6</v>
      </c>
      <c r="P450" s="21">
        <v>0</v>
      </c>
      <c r="Q450" s="22">
        <v>3</v>
      </c>
      <c r="R450" s="21">
        <v>0</v>
      </c>
      <c r="S450" s="22">
        <v>0</v>
      </c>
      <c r="T450" s="24">
        <v>10</v>
      </c>
      <c r="U450" s="25">
        <v>60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13">
        <f t="shared" si="14"/>
        <v>0</v>
      </c>
      <c r="AP450" s="112">
        <f t="shared" si="15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16</v>
      </c>
      <c r="N451" s="21">
        <v>0</v>
      </c>
      <c r="O451" s="22">
        <v>16</v>
      </c>
      <c r="P451" s="21">
        <v>0</v>
      </c>
      <c r="Q451" s="22">
        <v>7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13">
        <f t="shared" si="14"/>
        <v>0</v>
      </c>
      <c r="AP451" s="112">
        <f t="shared" si="15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13">
        <f t="shared" si="14"/>
        <v>0</v>
      </c>
      <c r="AP452" s="112">
        <f t="shared" si="15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4</v>
      </c>
      <c r="N453" s="21">
        <v>0</v>
      </c>
      <c r="O453" s="22">
        <v>1</v>
      </c>
      <c r="P453" s="21">
        <v>4</v>
      </c>
      <c r="Q453" s="22">
        <v>2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6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13">
        <f t="shared" si="14"/>
        <v>0</v>
      </c>
      <c r="AP453" s="112">
        <f t="shared" si="15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13">
        <f t="shared" ref="AO454:AO517" si="16">+AI454+AK454+AM454</f>
        <v>0</v>
      </c>
      <c r="AP454" s="112">
        <f t="shared" ref="AP454:AP517" si="17">+AJ454+AL454+AN454</f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1</v>
      </c>
      <c r="O455" s="22">
        <v>2</v>
      </c>
      <c r="P455" s="21">
        <v>0</v>
      </c>
      <c r="Q455" s="22">
        <v>0</v>
      </c>
      <c r="R455" s="21">
        <v>0</v>
      </c>
      <c r="S455" s="22">
        <v>0</v>
      </c>
      <c r="T455" s="24">
        <v>12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6</v>
      </c>
      <c r="AH455" s="31">
        <v>3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13">
        <f t="shared" si="16"/>
        <v>0</v>
      </c>
      <c r="AP455" s="112">
        <f t="shared" si="17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3</v>
      </c>
      <c r="M456" s="22">
        <v>0</v>
      </c>
      <c r="N456" s="21">
        <v>2</v>
      </c>
      <c r="O456" s="22">
        <v>0</v>
      </c>
      <c r="P456" s="21">
        <v>0</v>
      </c>
      <c r="Q456" s="22">
        <v>1</v>
      </c>
      <c r="R456" s="21">
        <v>0</v>
      </c>
      <c r="S456" s="22">
        <v>0</v>
      </c>
      <c r="T456" s="24">
        <v>30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9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13">
        <f t="shared" si="16"/>
        <v>0</v>
      </c>
      <c r="AP456" s="112">
        <f t="shared" si="17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1</v>
      </c>
      <c r="P457" s="21">
        <v>0</v>
      </c>
      <c r="Q457" s="22">
        <v>0</v>
      </c>
      <c r="R457" s="21">
        <v>0</v>
      </c>
      <c r="S457" s="22">
        <v>0</v>
      </c>
      <c r="T457" s="24">
        <v>10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1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13">
        <f t="shared" si="16"/>
        <v>0</v>
      </c>
      <c r="AP457" s="112">
        <f t="shared" si="17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1</v>
      </c>
      <c r="P458" s="21">
        <v>0</v>
      </c>
      <c r="Q458" s="22">
        <v>2</v>
      </c>
      <c r="R458" s="21">
        <v>0</v>
      </c>
      <c r="S458" s="22">
        <v>0</v>
      </c>
      <c r="T458" s="24">
        <v>0</v>
      </c>
      <c r="U458" s="25">
        <v>90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13">
        <f t="shared" si="16"/>
        <v>0</v>
      </c>
      <c r="AP458" s="112">
        <f t="shared" si="17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1</v>
      </c>
      <c r="P459" s="21">
        <v>0</v>
      </c>
      <c r="Q459" s="22">
        <v>2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13">
        <f t="shared" si="16"/>
        <v>0</v>
      </c>
      <c r="AP459" s="112">
        <f t="shared" si="17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13">
        <f t="shared" si="16"/>
        <v>0</v>
      </c>
      <c r="AP460" s="112">
        <f t="shared" si="17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13">
        <f t="shared" si="16"/>
        <v>0</v>
      </c>
      <c r="AP461" s="112">
        <f t="shared" si="17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13">
        <f t="shared" si="16"/>
        <v>0</v>
      </c>
      <c r="AP462" s="112">
        <f t="shared" si="17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13">
        <f t="shared" si="16"/>
        <v>0</v>
      </c>
      <c r="AP463" s="112">
        <f t="shared" si="17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13">
        <f t="shared" si="16"/>
        <v>0</v>
      </c>
      <c r="AP464" s="112">
        <f t="shared" si="17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13">
        <f t="shared" si="16"/>
        <v>0</v>
      </c>
      <c r="AP465" s="112">
        <f t="shared" si="17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13">
        <f t="shared" si="16"/>
        <v>0</v>
      </c>
      <c r="AP466" s="112">
        <f t="shared" si="17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13">
        <f t="shared" si="16"/>
        <v>0</v>
      </c>
      <c r="AP467" s="112">
        <f t="shared" si="17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1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1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13">
        <f t="shared" si="16"/>
        <v>0</v>
      </c>
      <c r="AP468" s="112">
        <f t="shared" si="17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13">
        <f t="shared" si="16"/>
        <v>0</v>
      </c>
      <c r="AP469" s="112">
        <f t="shared" si="17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13">
        <f t="shared" si="16"/>
        <v>0</v>
      </c>
      <c r="AP470" s="112">
        <f t="shared" si="17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6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13">
        <f t="shared" si="16"/>
        <v>0</v>
      </c>
      <c r="AP471" s="112">
        <f t="shared" si="17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2</v>
      </c>
      <c r="O472" s="22">
        <v>0</v>
      </c>
      <c r="P472" s="21">
        <v>1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13">
        <f t="shared" si="16"/>
        <v>0</v>
      </c>
      <c r="AP472" s="112">
        <f t="shared" si="17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13">
        <f t="shared" si="16"/>
        <v>0</v>
      </c>
      <c r="AP473" s="112">
        <f t="shared" si="17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13">
        <f t="shared" si="16"/>
        <v>0</v>
      </c>
      <c r="AP474" s="112">
        <f t="shared" si="17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13">
        <f t="shared" si="16"/>
        <v>0</v>
      </c>
      <c r="AP475" s="112">
        <f t="shared" si="17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13">
        <f t="shared" si="16"/>
        <v>0</v>
      </c>
      <c r="AP476" s="112">
        <f t="shared" si="17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13">
        <f t="shared" si="16"/>
        <v>0</v>
      </c>
      <c r="AP477" s="112">
        <f t="shared" si="17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13">
        <f t="shared" si="16"/>
        <v>0</v>
      </c>
      <c r="AP478" s="112">
        <f t="shared" si="17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13">
        <f t="shared" si="16"/>
        <v>0</v>
      </c>
      <c r="AP479" s="112">
        <f t="shared" si="17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13">
        <f t="shared" si="16"/>
        <v>0</v>
      </c>
      <c r="AP480" s="112">
        <f t="shared" si="17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13">
        <f t="shared" si="16"/>
        <v>0</v>
      </c>
      <c r="AP481" s="112">
        <f t="shared" si="17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13">
        <f t="shared" si="16"/>
        <v>0</v>
      </c>
      <c r="AP482" s="112">
        <f t="shared" si="17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13">
        <f t="shared" si="16"/>
        <v>0</v>
      </c>
      <c r="AP483" s="112">
        <f t="shared" si="17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13">
        <f t="shared" si="16"/>
        <v>0</v>
      </c>
      <c r="AP484" s="112">
        <f t="shared" si="17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13">
        <f t="shared" si="16"/>
        <v>0</v>
      </c>
      <c r="AP485" s="112">
        <f t="shared" si="17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13">
        <f t="shared" si="16"/>
        <v>0</v>
      </c>
      <c r="AP486" s="112">
        <f t="shared" si="17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13">
        <f t="shared" si="16"/>
        <v>0</v>
      </c>
      <c r="AP487" s="112">
        <f t="shared" si="17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13">
        <f t="shared" si="16"/>
        <v>0</v>
      </c>
      <c r="AP488" s="112">
        <f t="shared" si="17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13">
        <f t="shared" si="16"/>
        <v>0</v>
      </c>
      <c r="AP489" s="112">
        <f t="shared" si="17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13">
        <f t="shared" si="16"/>
        <v>0</v>
      </c>
      <c r="AP490" s="112">
        <f t="shared" si="17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13">
        <f t="shared" si="16"/>
        <v>0</v>
      </c>
      <c r="AP491" s="112">
        <f t="shared" si="17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13">
        <f t="shared" si="16"/>
        <v>0</v>
      </c>
      <c r="AP492" s="112">
        <f t="shared" si="17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13">
        <f t="shared" si="16"/>
        <v>0</v>
      </c>
      <c r="AP493" s="112">
        <f t="shared" si="17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13">
        <f t="shared" si="16"/>
        <v>0</v>
      </c>
      <c r="AP494" s="112">
        <f t="shared" si="17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13">
        <f t="shared" si="16"/>
        <v>0</v>
      </c>
      <c r="AP495" s="112">
        <f t="shared" si="17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13">
        <f t="shared" si="16"/>
        <v>0</v>
      </c>
      <c r="AP496" s="112">
        <f t="shared" si="17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13">
        <f t="shared" si="16"/>
        <v>0</v>
      </c>
      <c r="AP497" s="112">
        <f t="shared" si="17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13">
        <f t="shared" si="16"/>
        <v>0</v>
      </c>
      <c r="AP498" s="112">
        <f t="shared" si="17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13">
        <f t="shared" si="16"/>
        <v>0</v>
      </c>
      <c r="AP499" s="112">
        <f t="shared" si="17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13">
        <f t="shared" si="16"/>
        <v>0</v>
      </c>
      <c r="AP500" s="112">
        <f t="shared" si="17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13">
        <f t="shared" si="16"/>
        <v>0</v>
      </c>
      <c r="AP501" s="112">
        <f t="shared" si="17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13">
        <f t="shared" si="16"/>
        <v>0</v>
      </c>
      <c r="AP502" s="112">
        <f t="shared" si="17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13">
        <f t="shared" si="16"/>
        <v>0</v>
      </c>
      <c r="AP503" s="112">
        <f t="shared" si="17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13">
        <f t="shared" si="16"/>
        <v>0</v>
      </c>
      <c r="AP504" s="112">
        <f t="shared" si="17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13">
        <f t="shared" si="16"/>
        <v>0</v>
      </c>
      <c r="AP505" s="112">
        <f t="shared" si="17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2</v>
      </c>
      <c r="P506" s="21">
        <v>7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13">
        <f t="shared" si="16"/>
        <v>0</v>
      </c>
      <c r="AP506" s="112">
        <f t="shared" si="17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11</v>
      </c>
      <c r="M507" s="22">
        <v>2</v>
      </c>
      <c r="N507" s="21">
        <v>17</v>
      </c>
      <c r="O507" s="22">
        <v>0</v>
      </c>
      <c r="P507" s="21">
        <v>10</v>
      </c>
      <c r="Q507" s="22">
        <v>1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13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13">
        <f t="shared" si="16"/>
        <v>0</v>
      </c>
      <c r="AP507" s="112">
        <f t="shared" si="17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11</v>
      </c>
      <c r="M508" s="22">
        <v>0</v>
      </c>
      <c r="N508" s="21">
        <v>25</v>
      </c>
      <c r="O508" s="22">
        <v>0</v>
      </c>
      <c r="P508" s="21">
        <v>4</v>
      </c>
      <c r="Q508" s="22">
        <v>0</v>
      </c>
      <c r="R508" s="21">
        <v>0</v>
      </c>
      <c r="S508" s="22">
        <v>0</v>
      </c>
      <c r="T508" s="24">
        <v>1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4</v>
      </c>
      <c r="AE508" s="26">
        <v>0</v>
      </c>
      <c r="AF508" s="23">
        <v>0</v>
      </c>
      <c r="AG508" s="31">
        <v>14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13">
        <f t="shared" si="16"/>
        <v>0</v>
      </c>
      <c r="AP508" s="112">
        <f t="shared" si="17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13">
        <f t="shared" si="16"/>
        <v>0</v>
      </c>
      <c r="AP509" s="112">
        <f t="shared" si="17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13">
        <f t="shared" si="16"/>
        <v>0</v>
      </c>
      <c r="AP510" s="112">
        <f t="shared" si="17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13">
        <f t="shared" si="16"/>
        <v>0</v>
      </c>
      <c r="AP511" s="112">
        <f t="shared" si="17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13">
        <f t="shared" si="16"/>
        <v>0</v>
      </c>
      <c r="AP512" s="112">
        <f t="shared" si="17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13">
        <f t="shared" si="16"/>
        <v>0</v>
      </c>
      <c r="AP513" s="112">
        <f t="shared" si="17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13">
        <f t="shared" si="16"/>
        <v>0</v>
      </c>
      <c r="AP514" s="112">
        <f t="shared" si="17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13">
        <f t="shared" si="16"/>
        <v>0</v>
      </c>
      <c r="AP515" s="112">
        <f t="shared" si="17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13">
        <f t="shared" si="16"/>
        <v>0</v>
      </c>
      <c r="AP516" s="112">
        <f t="shared" si="17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13">
        <f t="shared" si="16"/>
        <v>0</v>
      </c>
      <c r="AP517" s="112">
        <f t="shared" si="17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13">
        <f t="shared" ref="AO518:AO581" si="18">+AI518+AK518+AM518</f>
        <v>0</v>
      </c>
      <c r="AP518" s="112">
        <f t="shared" ref="AP518:AP581" si="19">+AJ518+AL518+AN518</f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13">
        <f t="shared" si="18"/>
        <v>0</v>
      </c>
      <c r="AP519" s="112">
        <f t="shared" si="19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13">
        <f t="shared" si="18"/>
        <v>0</v>
      </c>
      <c r="AP520" s="112">
        <f t="shared" si="19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13">
        <f t="shared" si="18"/>
        <v>0</v>
      </c>
      <c r="AP521" s="112">
        <f t="shared" si="19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1</v>
      </c>
      <c r="M522" s="22">
        <v>0</v>
      </c>
      <c r="N522" s="21">
        <v>1</v>
      </c>
      <c r="O522" s="22">
        <v>11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13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13">
        <f t="shared" si="18"/>
        <v>0</v>
      </c>
      <c r="AP522" s="112">
        <f t="shared" si="19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13">
        <f t="shared" si="18"/>
        <v>0</v>
      </c>
      <c r="AP523" s="112">
        <f t="shared" si="19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6</v>
      </c>
      <c r="P524" s="21">
        <v>0</v>
      </c>
      <c r="Q524" s="22">
        <v>2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13">
        <f t="shared" si="18"/>
        <v>0</v>
      </c>
      <c r="AP524" s="112">
        <f t="shared" si="19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11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13">
        <f t="shared" si="18"/>
        <v>0</v>
      </c>
      <c r="AP525" s="112">
        <f t="shared" si="19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13">
        <f t="shared" si="18"/>
        <v>0</v>
      </c>
      <c r="AP526" s="112">
        <f t="shared" si="19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13">
        <f t="shared" si="18"/>
        <v>0</v>
      </c>
      <c r="AP527" s="112">
        <f t="shared" si="19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13">
        <f t="shared" si="18"/>
        <v>0</v>
      </c>
      <c r="AP528" s="112">
        <f t="shared" si="19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13">
        <f t="shared" si="18"/>
        <v>0</v>
      </c>
      <c r="AP529" s="112">
        <f t="shared" si="19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13">
        <f t="shared" si="18"/>
        <v>0</v>
      </c>
      <c r="AP530" s="112">
        <f t="shared" si="19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13">
        <f t="shared" si="18"/>
        <v>0</v>
      </c>
      <c r="AP531" s="112">
        <f t="shared" si="19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68</v>
      </c>
      <c r="M532" s="22">
        <v>8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2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13">
        <f t="shared" si="18"/>
        <v>0</v>
      </c>
      <c r="AP532" s="112">
        <f t="shared" si="19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13">
        <f t="shared" si="18"/>
        <v>0</v>
      </c>
      <c r="AP533" s="112">
        <f t="shared" si="19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13">
        <f t="shared" si="18"/>
        <v>0</v>
      </c>
      <c r="AP534" s="112">
        <f t="shared" si="19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6</v>
      </c>
      <c r="M535" s="22">
        <v>0</v>
      </c>
      <c r="N535" s="21">
        <v>0</v>
      </c>
      <c r="O535" s="22">
        <v>0</v>
      </c>
      <c r="P535" s="21">
        <v>0</v>
      </c>
      <c r="Q535" s="22">
        <v>1</v>
      </c>
      <c r="R535" s="21">
        <v>0</v>
      </c>
      <c r="S535" s="22">
        <v>0</v>
      </c>
      <c r="T535" s="24">
        <v>30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24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13">
        <f t="shared" si="18"/>
        <v>0</v>
      </c>
      <c r="AP535" s="112">
        <f t="shared" si="19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13">
        <f t="shared" si="18"/>
        <v>0</v>
      </c>
      <c r="AP536" s="112">
        <f t="shared" si="19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13">
        <f t="shared" si="18"/>
        <v>0</v>
      </c>
      <c r="AP537" s="112">
        <f t="shared" si="19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13">
        <f t="shared" si="18"/>
        <v>0</v>
      </c>
      <c r="AP538" s="112">
        <f t="shared" si="19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13">
        <f t="shared" si="18"/>
        <v>0</v>
      </c>
      <c r="AP539" s="112">
        <f t="shared" si="19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13">
        <f t="shared" si="18"/>
        <v>0</v>
      </c>
      <c r="AP540" s="112">
        <f t="shared" si="19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13">
        <f t="shared" si="18"/>
        <v>0</v>
      </c>
      <c r="AP541" s="112">
        <f t="shared" si="19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13">
        <f t="shared" si="18"/>
        <v>0</v>
      </c>
      <c r="AP542" s="112">
        <f t="shared" si="19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13">
        <f t="shared" si="18"/>
        <v>0</v>
      </c>
      <c r="AP543" s="112">
        <f t="shared" si="19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13">
        <f t="shared" si="18"/>
        <v>0</v>
      </c>
      <c r="AP544" s="112">
        <f t="shared" si="19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13">
        <f t="shared" si="18"/>
        <v>0</v>
      </c>
      <c r="AP545" s="112">
        <f t="shared" si="19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13">
        <f t="shared" si="18"/>
        <v>0</v>
      </c>
      <c r="AP546" s="112">
        <f t="shared" si="19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13">
        <f t="shared" si="18"/>
        <v>0</v>
      </c>
      <c r="AP547" s="112">
        <f t="shared" si="19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13">
        <f t="shared" si="18"/>
        <v>0</v>
      </c>
      <c r="AP548" s="112">
        <f t="shared" si="19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13">
        <f t="shared" si="18"/>
        <v>0</v>
      </c>
      <c r="AP549" s="112">
        <f t="shared" si="19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4</v>
      </c>
      <c r="P550" s="21">
        <v>0</v>
      </c>
      <c r="Q550" s="22">
        <v>1</v>
      </c>
      <c r="R550" s="21">
        <v>0</v>
      </c>
      <c r="S550" s="22">
        <v>0</v>
      </c>
      <c r="T550" s="24">
        <v>0</v>
      </c>
      <c r="U550" s="25">
        <v>240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5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13">
        <f t="shared" si="18"/>
        <v>0</v>
      </c>
      <c r="AP550" s="112">
        <f t="shared" si="19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9</v>
      </c>
      <c r="P551" s="21">
        <v>0</v>
      </c>
      <c r="Q551" s="22">
        <v>0</v>
      </c>
      <c r="R551" s="21">
        <v>0</v>
      </c>
      <c r="S551" s="22">
        <v>0</v>
      </c>
      <c r="T551" s="24">
        <v>20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13">
        <f t="shared" si="18"/>
        <v>0</v>
      </c>
      <c r="AP551" s="112">
        <f t="shared" si="19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1</v>
      </c>
      <c r="Q552" s="22">
        <v>6</v>
      </c>
      <c r="R552" s="21">
        <v>0</v>
      </c>
      <c r="S552" s="22">
        <v>0</v>
      </c>
      <c r="T552" s="24">
        <v>10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8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13">
        <f t="shared" si="18"/>
        <v>0</v>
      </c>
      <c r="AP552" s="112">
        <f t="shared" si="19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0</v>
      </c>
      <c r="N553" s="21">
        <v>1</v>
      </c>
      <c r="O553" s="22">
        <v>1</v>
      </c>
      <c r="P553" s="21">
        <v>2</v>
      </c>
      <c r="Q553" s="22">
        <v>2</v>
      </c>
      <c r="R553" s="21">
        <v>0</v>
      </c>
      <c r="S553" s="22">
        <v>0</v>
      </c>
      <c r="T553" s="24">
        <v>10</v>
      </c>
      <c r="U553" s="25">
        <v>30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8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13">
        <f t="shared" si="18"/>
        <v>0</v>
      </c>
      <c r="AP553" s="112">
        <f t="shared" si="19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13">
        <f t="shared" si="18"/>
        <v>0</v>
      </c>
      <c r="AP554" s="112">
        <f t="shared" si="19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1</v>
      </c>
      <c r="P555" s="21">
        <v>0</v>
      </c>
      <c r="Q555" s="22">
        <v>0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13">
        <f t="shared" si="18"/>
        <v>0</v>
      </c>
      <c r="AP555" s="112">
        <f t="shared" si="19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13">
        <f t="shared" si="18"/>
        <v>0</v>
      </c>
      <c r="AP556" s="112">
        <f t="shared" si="19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13">
        <f t="shared" si="18"/>
        <v>0</v>
      </c>
      <c r="AP557" s="112">
        <f t="shared" si="19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13">
        <f t="shared" si="18"/>
        <v>0</v>
      </c>
      <c r="AP558" s="112">
        <f t="shared" si="19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13">
        <f t="shared" si="18"/>
        <v>0</v>
      </c>
      <c r="AP559" s="112">
        <f t="shared" si="19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13">
        <f t="shared" si="18"/>
        <v>0</v>
      </c>
      <c r="AP560" s="112">
        <f t="shared" si="19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13">
        <f t="shared" si="18"/>
        <v>0</v>
      </c>
      <c r="AP561" s="112">
        <f t="shared" si="19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13">
        <f t="shared" si="18"/>
        <v>0</v>
      </c>
      <c r="AP562" s="112">
        <f t="shared" si="19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13">
        <f t="shared" si="18"/>
        <v>0</v>
      </c>
      <c r="AP563" s="112">
        <f t="shared" si="19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13">
        <f t="shared" si="18"/>
        <v>0</v>
      </c>
      <c r="AP564" s="112">
        <f t="shared" si="19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13">
        <f t="shared" si="18"/>
        <v>0</v>
      </c>
      <c r="AP565" s="112">
        <f t="shared" si="19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13">
        <f t="shared" si="18"/>
        <v>0</v>
      </c>
      <c r="AP566" s="112">
        <f t="shared" si="19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13">
        <f t="shared" si="18"/>
        <v>0</v>
      </c>
      <c r="AP567" s="112">
        <f t="shared" si="19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13">
        <f t="shared" si="18"/>
        <v>0</v>
      </c>
      <c r="AP568" s="112">
        <f t="shared" si="19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13">
        <f t="shared" si="18"/>
        <v>0</v>
      </c>
      <c r="AP569" s="112">
        <f t="shared" si="19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1</v>
      </c>
      <c r="O570" s="22">
        <v>16</v>
      </c>
      <c r="P570" s="21">
        <v>0</v>
      </c>
      <c r="Q570" s="22">
        <v>0</v>
      </c>
      <c r="R570" s="21">
        <v>0</v>
      </c>
      <c r="S570" s="22">
        <v>0</v>
      </c>
      <c r="T570" s="24">
        <v>20</v>
      </c>
      <c r="U570" s="25">
        <v>360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13">
        <f t="shared" si="18"/>
        <v>0</v>
      </c>
      <c r="AP570" s="112">
        <f t="shared" si="19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1</v>
      </c>
      <c r="M571" s="22">
        <v>24</v>
      </c>
      <c r="N571" s="21">
        <v>4</v>
      </c>
      <c r="O571" s="22">
        <v>13</v>
      </c>
      <c r="P571" s="21">
        <v>3</v>
      </c>
      <c r="Q571" s="22">
        <v>8</v>
      </c>
      <c r="R571" s="21">
        <v>0</v>
      </c>
      <c r="S571" s="22">
        <v>0</v>
      </c>
      <c r="T571" s="24">
        <v>60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19</v>
      </c>
      <c r="AH571" s="31">
        <v>4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13">
        <f t="shared" si="18"/>
        <v>0</v>
      </c>
      <c r="AP571" s="112">
        <f t="shared" si="19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13">
        <f t="shared" si="18"/>
        <v>0</v>
      </c>
      <c r="AP572" s="112">
        <f t="shared" si="19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1</v>
      </c>
      <c r="O573" s="22">
        <v>0</v>
      </c>
      <c r="P573" s="21">
        <v>2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3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13">
        <f t="shared" si="18"/>
        <v>0</v>
      </c>
      <c r="AP573" s="112">
        <f t="shared" si="19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13">
        <f t="shared" si="18"/>
        <v>0</v>
      </c>
      <c r="AP574" s="112">
        <f t="shared" si="19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13">
        <f t="shared" si="18"/>
        <v>0</v>
      </c>
      <c r="AP575" s="112">
        <f t="shared" si="19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13">
        <f t="shared" si="18"/>
        <v>0</v>
      </c>
      <c r="AP576" s="112">
        <f t="shared" si="19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13">
        <f t="shared" si="18"/>
        <v>0</v>
      </c>
      <c r="AP577" s="112">
        <f t="shared" si="19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13">
        <f t="shared" si="18"/>
        <v>0</v>
      </c>
      <c r="AP578" s="112">
        <f t="shared" si="19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13">
        <f t="shared" si="18"/>
        <v>0</v>
      </c>
      <c r="AP579" s="112">
        <f t="shared" si="19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13">
        <f t="shared" si="18"/>
        <v>0</v>
      </c>
      <c r="AP580" s="112">
        <f t="shared" si="19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13">
        <f t="shared" si="18"/>
        <v>0</v>
      </c>
      <c r="AP581" s="112">
        <f t="shared" si="19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13">
        <f t="shared" ref="AO582:AO645" si="20">+AI582+AK582+AM582</f>
        <v>0</v>
      </c>
      <c r="AP582" s="112">
        <f t="shared" ref="AP582:AP645" si="21">+AJ582+AL582+AN582</f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13">
        <f t="shared" si="20"/>
        <v>0</v>
      </c>
      <c r="AP583" s="112">
        <f t="shared" si="2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13">
        <f t="shared" si="20"/>
        <v>0</v>
      </c>
      <c r="AP584" s="112">
        <f t="shared" si="2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13">
        <f t="shared" si="20"/>
        <v>0</v>
      </c>
      <c r="AP585" s="112">
        <f t="shared" si="2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13">
        <f t="shared" si="20"/>
        <v>0</v>
      </c>
      <c r="AP586" s="112">
        <f t="shared" si="2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13">
        <f t="shared" si="20"/>
        <v>0</v>
      </c>
      <c r="AP587" s="112">
        <f t="shared" si="2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13">
        <f t="shared" si="20"/>
        <v>0</v>
      </c>
      <c r="AP588" s="112">
        <f t="shared" si="2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13">
        <f t="shared" si="20"/>
        <v>0</v>
      </c>
      <c r="AP589" s="112">
        <f t="shared" si="2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13">
        <f t="shared" si="20"/>
        <v>0</v>
      </c>
      <c r="AP590" s="112">
        <f t="shared" si="2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13">
        <f t="shared" si="20"/>
        <v>0</v>
      </c>
      <c r="AP591" s="112">
        <f t="shared" si="2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18</v>
      </c>
      <c r="M592" s="22">
        <v>52</v>
      </c>
      <c r="N592" s="21">
        <v>34</v>
      </c>
      <c r="O592" s="22">
        <v>80</v>
      </c>
      <c r="P592" s="21">
        <v>22</v>
      </c>
      <c r="Q592" s="22">
        <v>29</v>
      </c>
      <c r="R592" s="21">
        <v>4</v>
      </c>
      <c r="S592" s="22">
        <v>8</v>
      </c>
      <c r="T592" s="24">
        <v>30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7</v>
      </c>
      <c r="AC592" s="22">
        <v>0</v>
      </c>
      <c r="AD592" s="24">
        <v>0</v>
      </c>
      <c r="AE592" s="26">
        <v>0</v>
      </c>
      <c r="AF592" s="23">
        <v>6</v>
      </c>
      <c r="AG592" s="31">
        <v>119</v>
      </c>
      <c r="AH592" s="31">
        <v>8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13">
        <f t="shared" si="20"/>
        <v>0</v>
      </c>
      <c r="AP592" s="112">
        <f t="shared" si="2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13">
        <f t="shared" si="20"/>
        <v>0</v>
      </c>
      <c r="AP593" s="112">
        <f t="shared" si="2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5</v>
      </c>
      <c r="M594" s="22">
        <v>4</v>
      </c>
      <c r="N594" s="21">
        <v>0</v>
      </c>
      <c r="O594" s="22">
        <v>0</v>
      </c>
      <c r="P594" s="21">
        <v>3</v>
      </c>
      <c r="Q594" s="22">
        <v>1</v>
      </c>
      <c r="R594" s="21">
        <v>0</v>
      </c>
      <c r="S594" s="22">
        <v>2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12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13">
        <f t="shared" si="20"/>
        <v>0</v>
      </c>
      <c r="AP594" s="112">
        <f t="shared" si="2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13">
        <f t="shared" si="20"/>
        <v>0</v>
      </c>
      <c r="AP595" s="112">
        <f t="shared" si="2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13">
        <f t="shared" si="20"/>
        <v>0</v>
      </c>
      <c r="AP596" s="112">
        <f t="shared" si="2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13">
        <f t="shared" si="20"/>
        <v>0</v>
      </c>
      <c r="AP597" s="112">
        <f t="shared" si="2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6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13">
        <f t="shared" si="20"/>
        <v>0</v>
      </c>
      <c r="AP598" s="112">
        <f t="shared" si="2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2</v>
      </c>
      <c r="P599" s="21">
        <v>0</v>
      </c>
      <c r="Q599" s="22">
        <v>2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13">
        <f t="shared" si="20"/>
        <v>0</v>
      </c>
      <c r="AP599" s="112">
        <f t="shared" si="2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13">
        <f t="shared" si="20"/>
        <v>0</v>
      </c>
      <c r="AP600" s="112">
        <f t="shared" si="2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1</v>
      </c>
      <c r="N601" s="21">
        <v>0</v>
      </c>
      <c r="O601" s="22">
        <v>0</v>
      </c>
      <c r="P601" s="21">
        <v>0</v>
      </c>
      <c r="Q601" s="22">
        <v>7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1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13">
        <f t="shared" si="20"/>
        <v>0</v>
      </c>
      <c r="AP601" s="112">
        <f t="shared" si="2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13">
        <f t="shared" si="20"/>
        <v>0</v>
      </c>
      <c r="AP602" s="112">
        <f t="shared" si="2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13">
        <f t="shared" si="20"/>
        <v>0</v>
      </c>
      <c r="AP603" s="112">
        <f t="shared" si="2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13">
        <f t="shared" si="20"/>
        <v>0</v>
      </c>
      <c r="AP604" s="112">
        <f t="shared" si="2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1</v>
      </c>
      <c r="O605" s="22">
        <v>1</v>
      </c>
      <c r="P605" s="21">
        <v>0</v>
      </c>
      <c r="Q605" s="22">
        <v>6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13">
        <f t="shared" si="20"/>
        <v>0</v>
      </c>
      <c r="AP605" s="112">
        <f t="shared" si="2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13">
        <f t="shared" si="20"/>
        <v>0</v>
      </c>
      <c r="AP606" s="112">
        <f t="shared" si="2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13">
        <f t="shared" si="20"/>
        <v>0</v>
      </c>
      <c r="AP607" s="112">
        <f t="shared" si="2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4</v>
      </c>
      <c r="M608" s="22">
        <v>0</v>
      </c>
      <c r="N608" s="21">
        <v>15</v>
      </c>
      <c r="O608" s="22">
        <v>0</v>
      </c>
      <c r="P608" s="21">
        <v>1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13">
        <f t="shared" si="20"/>
        <v>0</v>
      </c>
      <c r="AP608" s="112">
        <f t="shared" si="2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13">
        <f t="shared" si="20"/>
        <v>0</v>
      </c>
      <c r="AP609" s="112">
        <f t="shared" si="2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1</v>
      </c>
      <c r="M610" s="22">
        <v>0</v>
      </c>
      <c r="N610" s="21">
        <v>0</v>
      </c>
      <c r="O610" s="22">
        <v>2</v>
      </c>
      <c r="P610" s="21">
        <v>0</v>
      </c>
      <c r="Q610" s="22">
        <v>5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2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13">
        <f t="shared" si="20"/>
        <v>0</v>
      </c>
      <c r="AP610" s="112">
        <f t="shared" si="2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9</v>
      </c>
      <c r="P611" s="21">
        <v>0</v>
      </c>
      <c r="Q611" s="22">
        <v>5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3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13">
        <f t="shared" si="20"/>
        <v>0</v>
      </c>
      <c r="AP611" s="112">
        <f t="shared" si="2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7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13">
        <f t="shared" si="20"/>
        <v>0</v>
      </c>
      <c r="AP612" s="112">
        <f t="shared" si="2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6</v>
      </c>
      <c r="N613" s="21">
        <v>1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13">
        <f t="shared" si="20"/>
        <v>0</v>
      </c>
      <c r="AP613" s="112">
        <f t="shared" si="2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2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13">
        <f t="shared" si="20"/>
        <v>0</v>
      </c>
      <c r="AP614" s="112">
        <f t="shared" si="2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8</v>
      </c>
      <c r="M615" s="22">
        <v>0</v>
      </c>
      <c r="N615" s="21">
        <v>1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13">
        <f t="shared" si="20"/>
        <v>0</v>
      </c>
      <c r="AP615" s="112">
        <f t="shared" si="2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13">
        <f t="shared" si="20"/>
        <v>0</v>
      </c>
      <c r="AP616" s="112">
        <f t="shared" si="2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13">
        <f t="shared" si="20"/>
        <v>0</v>
      </c>
      <c r="AP617" s="112">
        <f t="shared" si="2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5</v>
      </c>
      <c r="O618" s="22">
        <v>0</v>
      </c>
      <c r="P618" s="21">
        <v>2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13">
        <f t="shared" si="20"/>
        <v>0</v>
      </c>
      <c r="AP618" s="112">
        <f t="shared" si="2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13">
        <f t="shared" si="20"/>
        <v>0</v>
      </c>
      <c r="AP619" s="112">
        <f t="shared" si="2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13">
        <f t="shared" si="20"/>
        <v>0</v>
      </c>
      <c r="AP620" s="112">
        <f t="shared" si="2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13">
        <f t="shared" si="20"/>
        <v>0</v>
      </c>
      <c r="AP621" s="112">
        <f t="shared" si="2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5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3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13">
        <f t="shared" si="20"/>
        <v>0</v>
      </c>
      <c r="AP622" s="112">
        <f t="shared" si="2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9</v>
      </c>
      <c r="Q623" s="22">
        <v>0</v>
      </c>
      <c r="R623" s="21">
        <v>0</v>
      </c>
      <c r="S623" s="22">
        <v>0</v>
      </c>
      <c r="T623" s="24">
        <v>80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55</v>
      </c>
      <c r="AH623" s="31">
        <v>40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13">
        <f t="shared" si="20"/>
        <v>0</v>
      </c>
      <c r="AP623" s="112">
        <f t="shared" si="2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5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90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13">
        <f t="shared" si="20"/>
        <v>0</v>
      </c>
      <c r="AP624" s="112">
        <f t="shared" si="2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13">
        <f t="shared" si="20"/>
        <v>0</v>
      </c>
      <c r="AP625" s="112">
        <f t="shared" si="2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13">
        <f t="shared" si="20"/>
        <v>0</v>
      </c>
      <c r="AP626" s="112">
        <f t="shared" si="2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13">
        <f t="shared" si="20"/>
        <v>0</v>
      </c>
      <c r="AP627" s="112">
        <f t="shared" si="2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13">
        <f t="shared" si="20"/>
        <v>0</v>
      </c>
      <c r="AP628" s="112">
        <f t="shared" si="2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13">
        <f t="shared" si="20"/>
        <v>0</v>
      </c>
      <c r="AP629" s="112">
        <f t="shared" si="2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0</v>
      </c>
      <c r="N630" s="21">
        <v>3</v>
      </c>
      <c r="O630" s="22">
        <v>1</v>
      </c>
      <c r="P630" s="21">
        <v>4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4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13">
        <f t="shared" si="20"/>
        <v>0</v>
      </c>
      <c r="AP630" s="112">
        <f t="shared" si="2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13">
        <f t="shared" si="20"/>
        <v>0</v>
      </c>
      <c r="AP631" s="112">
        <f t="shared" si="2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13">
        <f t="shared" si="20"/>
        <v>0</v>
      </c>
      <c r="AP632" s="112">
        <f t="shared" si="2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13">
        <f t="shared" si="20"/>
        <v>0</v>
      </c>
      <c r="AP633" s="112">
        <f t="shared" si="2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13">
        <f t="shared" si="20"/>
        <v>0</v>
      </c>
      <c r="AP634" s="112">
        <f t="shared" si="2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1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13">
        <f t="shared" si="20"/>
        <v>0</v>
      </c>
      <c r="AP635" s="112">
        <f t="shared" si="2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13">
        <f t="shared" si="20"/>
        <v>0</v>
      </c>
      <c r="AP636" s="112">
        <f t="shared" si="2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13">
        <f t="shared" si="20"/>
        <v>0</v>
      </c>
      <c r="AP637" s="112">
        <f t="shared" si="2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13">
        <f t="shared" si="20"/>
        <v>0</v>
      </c>
      <c r="AP638" s="112">
        <f t="shared" si="2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13">
        <f t="shared" si="20"/>
        <v>0</v>
      </c>
      <c r="AP639" s="112">
        <f t="shared" si="2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13">
        <f t="shared" si="20"/>
        <v>0</v>
      </c>
      <c r="AP640" s="112">
        <f t="shared" si="2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13">
        <f t="shared" si="20"/>
        <v>0</v>
      </c>
      <c r="AP641" s="112">
        <f t="shared" si="2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13">
        <f t="shared" si="20"/>
        <v>0</v>
      </c>
      <c r="AP642" s="112">
        <f t="shared" si="2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13">
        <f t="shared" si="20"/>
        <v>0</v>
      </c>
      <c r="AP643" s="112">
        <f t="shared" si="2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13">
        <f t="shared" si="20"/>
        <v>0</v>
      </c>
      <c r="AP644" s="112">
        <f t="shared" si="2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13">
        <f t="shared" si="20"/>
        <v>0</v>
      </c>
      <c r="AP645" s="112">
        <f t="shared" si="2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13">
        <f t="shared" ref="AO646:AO709" si="22">+AI646+AK646+AM646</f>
        <v>0</v>
      </c>
      <c r="AP646" s="112">
        <f t="shared" ref="AP646:AP709" si="23">+AJ646+AL646+AN646</f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13">
        <f t="shared" si="22"/>
        <v>0</v>
      </c>
      <c r="AP647" s="112">
        <f t="shared" si="23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13">
        <f t="shared" si="22"/>
        <v>0</v>
      </c>
      <c r="AP648" s="112">
        <f t="shared" si="23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13">
        <f t="shared" si="22"/>
        <v>0</v>
      </c>
      <c r="AP649" s="112">
        <f t="shared" si="23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13">
        <f t="shared" si="22"/>
        <v>0</v>
      </c>
      <c r="AP650" s="112">
        <f t="shared" si="23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13">
        <f t="shared" si="22"/>
        <v>0</v>
      </c>
      <c r="AP651" s="112">
        <f t="shared" si="23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13">
        <f t="shared" si="22"/>
        <v>0</v>
      </c>
      <c r="AP652" s="112">
        <f t="shared" si="23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13">
        <f t="shared" si="22"/>
        <v>0</v>
      </c>
      <c r="AP653" s="112">
        <f t="shared" si="23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13">
        <f t="shared" si="22"/>
        <v>0</v>
      </c>
      <c r="AP654" s="112">
        <f t="shared" si="23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13">
        <f t="shared" si="22"/>
        <v>0</v>
      </c>
      <c r="AP655" s="112">
        <f t="shared" si="23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13">
        <f t="shared" si="22"/>
        <v>0</v>
      </c>
      <c r="AP656" s="112">
        <f t="shared" si="23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4</v>
      </c>
      <c r="N657" s="21">
        <v>6</v>
      </c>
      <c r="O657" s="22">
        <v>15</v>
      </c>
      <c r="P657" s="21">
        <v>1</v>
      </c>
      <c r="Q657" s="22">
        <v>10</v>
      </c>
      <c r="R657" s="21">
        <v>0</v>
      </c>
      <c r="S657" s="22">
        <v>0</v>
      </c>
      <c r="T657" s="24">
        <v>10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10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13">
        <f t="shared" si="22"/>
        <v>0</v>
      </c>
      <c r="AP657" s="112">
        <f t="shared" si="23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13">
        <f t="shared" si="22"/>
        <v>0</v>
      </c>
      <c r="AP658" s="112">
        <f t="shared" si="23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13">
        <f t="shared" si="22"/>
        <v>0</v>
      </c>
      <c r="AP659" s="112">
        <f t="shared" si="23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13">
        <f t="shared" si="22"/>
        <v>0</v>
      </c>
      <c r="AP660" s="112">
        <f t="shared" si="23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13">
        <f t="shared" si="22"/>
        <v>0</v>
      </c>
      <c r="AP661" s="112">
        <f t="shared" si="23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13">
        <f t="shared" si="22"/>
        <v>0</v>
      </c>
      <c r="AP662" s="112">
        <f t="shared" si="23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13">
        <f t="shared" si="22"/>
        <v>0</v>
      </c>
      <c r="AP663" s="112">
        <f t="shared" si="23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13">
        <f t="shared" si="22"/>
        <v>0</v>
      </c>
      <c r="AP664" s="112">
        <f t="shared" si="23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13">
        <f t="shared" si="22"/>
        <v>0</v>
      </c>
      <c r="AP665" s="112">
        <f t="shared" si="23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28</v>
      </c>
      <c r="N666" s="21">
        <v>0</v>
      </c>
      <c r="O666" s="22">
        <v>8</v>
      </c>
      <c r="P666" s="21">
        <v>0</v>
      </c>
      <c r="Q666" s="22">
        <v>3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13">
        <f t="shared" si="22"/>
        <v>0</v>
      </c>
      <c r="AP666" s="112">
        <f t="shared" si="23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13">
        <f t="shared" si="22"/>
        <v>0</v>
      </c>
      <c r="AP667" s="112">
        <f t="shared" si="23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6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13">
        <f t="shared" si="22"/>
        <v>0</v>
      </c>
      <c r="AP668" s="112">
        <f t="shared" si="23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2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13">
        <f t="shared" si="22"/>
        <v>0</v>
      </c>
      <c r="AP669" s="112">
        <f t="shared" si="23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13">
        <f t="shared" si="22"/>
        <v>0</v>
      </c>
      <c r="AP670" s="112">
        <f t="shared" si="23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13">
        <f t="shared" si="22"/>
        <v>0</v>
      </c>
      <c r="AP671" s="112">
        <f t="shared" si="23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13">
        <f t="shared" si="22"/>
        <v>0</v>
      </c>
      <c r="AP672" s="112">
        <f t="shared" si="23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13">
        <f t="shared" si="22"/>
        <v>0</v>
      </c>
      <c r="AP673" s="112">
        <f t="shared" si="23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13">
        <f t="shared" si="22"/>
        <v>0</v>
      </c>
      <c r="AP674" s="112">
        <f t="shared" si="23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13">
        <f t="shared" si="22"/>
        <v>0</v>
      </c>
      <c r="AP675" s="112">
        <f t="shared" si="23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13">
        <f t="shared" si="22"/>
        <v>0</v>
      </c>
      <c r="AP676" s="112">
        <f t="shared" si="23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13">
        <f t="shared" si="22"/>
        <v>0</v>
      </c>
      <c r="AP677" s="112">
        <f t="shared" si="23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13">
        <f t="shared" si="22"/>
        <v>0</v>
      </c>
      <c r="AP678" s="112">
        <f t="shared" si="23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13">
        <f t="shared" si="22"/>
        <v>0</v>
      </c>
      <c r="AP679" s="112">
        <f t="shared" si="23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13">
        <f t="shared" si="22"/>
        <v>0</v>
      </c>
      <c r="AP680" s="112">
        <f t="shared" si="23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13">
        <f t="shared" si="22"/>
        <v>0</v>
      </c>
      <c r="AP681" s="112">
        <f t="shared" si="23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13">
        <f t="shared" si="22"/>
        <v>0</v>
      </c>
      <c r="AP682" s="112">
        <f t="shared" si="23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13">
        <f t="shared" si="22"/>
        <v>0</v>
      </c>
      <c r="AP683" s="112">
        <f t="shared" si="23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13">
        <f t="shared" si="22"/>
        <v>0</v>
      </c>
      <c r="AP684" s="112">
        <f t="shared" si="23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13">
        <f t="shared" si="22"/>
        <v>0</v>
      </c>
      <c r="AP685" s="112">
        <f t="shared" si="23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13">
        <f t="shared" si="22"/>
        <v>0</v>
      </c>
      <c r="AP686" s="112">
        <f t="shared" si="23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13">
        <f t="shared" si="22"/>
        <v>0</v>
      </c>
      <c r="AP687" s="112">
        <f t="shared" si="23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13">
        <f t="shared" si="22"/>
        <v>0</v>
      </c>
      <c r="AP688" s="112">
        <f t="shared" si="23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13">
        <f t="shared" si="22"/>
        <v>0</v>
      </c>
      <c r="AP689" s="112">
        <f t="shared" si="23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13">
        <f t="shared" si="22"/>
        <v>0</v>
      </c>
      <c r="AP690" s="112">
        <f t="shared" si="23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13">
        <f t="shared" si="22"/>
        <v>0</v>
      </c>
      <c r="AP691" s="112">
        <f t="shared" si="23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13">
        <f t="shared" si="22"/>
        <v>0</v>
      </c>
      <c r="AP692" s="112">
        <f t="shared" si="23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13">
        <f t="shared" si="22"/>
        <v>0</v>
      </c>
      <c r="AP693" s="112">
        <f t="shared" si="23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13">
        <f t="shared" si="22"/>
        <v>0</v>
      </c>
      <c r="AP694" s="112">
        <f t="shared" si="23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13">
        <f t="shared" si="22"/>
        <v>0</v>
      </c>
      <c r="AP695" s="112">
        <f t="shared" si="23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13">
        <f t="shared" si="22"/>
        <v>0</v>
      </c>
      <c r="AP696" s="112">
        <f t="shared" si="23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13">
        <f t="shared" si="22"/>
        <v>0</v>
      </c>
      <c r="AP697" s="112">
        <f t="shared" si="23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13">
        <f t="shared" si="22"/>
        <v>0</v>
      </c>
      <c r="AP698" s="112">
        <f t="shared" si="23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13">
        <f t="shared" si="22"/>
        <v>0</v>
      </c>
      <c r="AP699" s="112">
        <f t="shared" si="23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13">
        <f t="shared" si="22"/>
        <v>0</v>
      </c>
      <c r="AP700" s="112">
        <f t="shared" si="23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13">
        <f t="shared" si="22"/>
        <v>0</v>
      </c>
      <c r="AP701" s="112">
        <f t="shared" si="23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13">
        <f t="shared" si="22"/>
        <v>0</v>
      </c>
      <c r="AP702" s="112">
        <f t="shared" si="23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13">
        <f t="shared" si="22"/>
        <v>0</v>
      </c>
      <c r="AP703" s="112">
        <f t="shared" si="23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13">
        <f t="shared" si="22"/>
        <v>0</v>
      </c>
      <c r="AP704" s="112">
        <f t="shared" si="23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13">
        <f t="shared" si="22"/>
        <v>0</v>
      </c>
      <c r="AP705" s="112">
        <f t="shared" si="23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13">
        <f t="shared" si="22"/>
        <v>0</v>
      </c>
      <c r="AP706" s="112">
        <f t="shared" si="23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13">
        <f t="shared" si="22"/>
        <v>0</v>
      </c>
      <c r="AP707" s="112">
        <f t="shared" si="23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13">
        <f t="shared" si="22"/>
        <v>0</v>
      </c>
      <c r="AP708" s="112">
        <f t="shared" si="23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13">
        <f t="shared" si="22"/>
        <v>0</v>
      </c>
      <c r="AP709" s="112">
        <f t="shared" si="23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13">
        <f t="shared" ref="AO710:AO763" si="24">+AI710+AK710+AM710</f>
        <v>0</v>
      </c>
      <c r="AP710" s="112">
        <f t="shared" ref="AP710:AP763" si="25">+AJ710+AL710+AN710</f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13">
        <f t="shared" si="24"/>
        <v>0</v>
      </c>
      <c r="AP711" s="112">
        <f t="shared" si="25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13">
        <f t="shared" si="24"/>
        <v>0</v>
      </c>
      <c r="AP712" s="112">
        <f t="shared" si="25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12</v>
      </c>
      <c r="M713" s="22">
        <v>12</v>
      </c>
      <c r="N713" s="21">
        <v>0</v>
      </c>
      <c r="O713" s="22">
        <v>3</v>
      </c>
      <c r="P713" s="21">
        <v>0</v>
      </c>
      <c r="Q713" s="22">
        <v>2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13">
        <f t="shared" si="24"/>
        <v>0</v>
      </c>
      <c r="AP713" s="112">
        <f t="shared" si="25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2</v>
      </c>
      <c r="Q714" s="22">
        <v>2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2</v>
      </c>
      <c r="AE714" s="26">
        <v>1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13">
        <f t="shared" si="24"/>
        <v>0</v>
      </c>
      <c r="AP714" s="112">
        <f t="shared" si="25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13">
        <f t="shared" si="24"/>
        <v>0</v>
      </c>
      <c r="AP715" s="112">
        <f t="shared" si="25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13">
        <f t="shared" si="24"/>
        <v>0</v>
      </c>
      <c r="AP716" s="112">
        <f t="shared" si="25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11</v>
      </c>
      <c r="P717" s="21">
        <v>0</v>
      </c>
      <c r="Q717" s="22">
        <v>8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13">
        <f t="shared" si="24"/>
        <v>0</v>
      </c>
      <c r="AP717" s="112">
        <f t="shared" si="25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13">
        <f t="shared" si="24"/>
        <v>0</v>
      </c>
      <c r="AP718" s="112">
        <f t="shared" si="25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13">
        <f t="shared" si="24"/>
        <v>0</v>
      </c>
      <c r="AP719" s="112">
        <f t="shared" si="25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13">
        <f t="shared" si="24"/>
        <v>0</v>
      </c>
      <c r="AP720" s="112">
        <f t="shared" si="25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1</v>
      </c>
      <c r="O721" s="22">
        <v>0</v>
      </c>
      <c r="P721" s="21">
        <v>3</v>
      </c>
      <c r="Q721" s="22">
        <v>0</v>
      </c>
      <c r="R721" s="21">
        <v>0</v>
      </c>
      <c r="S721" s="22">
        <v>0</v>
      </c>
      <c r="T721" s="24">
        <v>10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7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13">
        <f t="shared" si="24"/>
        <v>0</v>
      </c>
      <c r="AP721" s="112">
        <f t="shared" si="25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13">
        <f t="shared" si="24"/>
        <v>0</v>
      </c>
      <c r="AP722" s="112">
        <f t="shared" si="25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13">
        <f t="shared" si="24"/>
        <v>0</v>
      </c>
      <c r="AP723" s="112">
        <f t="shared" si="25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13">
        <f t="shared" si="24"/>
        <v>0</v>
      </c>
      <c r="AP724" s="112">
        <f t="shared" si="25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13">
        <f t="shared" si="24"/>
        <v>0</v>
      </c>
      <c r="AP725" s="112">
        <f t="shared" si="25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13">
        <f t="shared" si="24"/>
        <v>0</v>
      </c>
      <c r="AP726" s="112">
        <f t="shared" si="25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13">
        <f t="shared" si="24"/>
        <v>0</v>
      </c>
      <c r="AP727" s="112">
        <f t="shared" si="25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13">
        <f t="shared" si="24"/>
        <v>0</v>
      </c>
      <c r="AP728" s="112">
        <f t="shared" si="25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13">
        <f t="shared" si="24"/>
        <v>0</v>
      </c>
      <c r="AP729" s="112">
        <f t="shared" si="25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13">
        <f t="shared" si="24"/>
        <v>0</v>
      </c>
      <c r="AP730" s="112">
        <f t="shared" si="25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13">
        <f t="shared" si="24"/>
        <v>0</v>
      </c>
      <c r="AP731" s="112">
        <f t="shared" si="25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1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13">
        <f t="shared" si="24"/>
        <v>0</v>
      </c>
      <c r="AP732" s="112">
        <f t="shared" si="25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12</v>
      </c>
      <c r="N733" s="21">
        <v>0</v>
      </c>
      <c r="O733" s="22">
        <v>0</v>
      </c>
      <c r="P733" s="21">
        <v>2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13">
        <f t="shared" si="24"/>
        <v>0</v>
      </c>
      <c r="AP733" s="112">
        <f t="shared" si="25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13">
        <f t="shared" si="24"/>
        <v>0</v>
      </c>
      <c r="AP734" s="112">
        <f t="shared" si="25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4</v>
      </c>
      <c r="N735" s="21">
        <v>0</v>
      </c>
      <c r="O735" s="22">
        <v>4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13">
        <f t="shared" si="24"/>
        <v>0</v>
      </c>
      <c r="AP735" s="112">
        <f t="shared" si="25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13">
        <f t="shared" si="24"/>
        <v>0</v>
      </c>
      <c r="AP736" s="112">
        <f t="shared" si="25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13">
        <f t="shared" si="24"/>
        <v>0</v>
      </c>
      <c r="AP737" s="112">
        <f t="shared" si="25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13">
        <f t="shared" si="24"/>
        <v>0</v>
      </c>
      <c r="AP738" s="112">
        <f t="shared" si="25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13">
        <f t="shared" si="24"/>
        <v>0</v>
      </c>
      <c r="AP739" s="112">
        <f t="shared" si="25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13">
        <f t="shared" si="24"/>
        <v>0</v>
      </c>
      <c r="AP740" s="112">
        <f t="shared" si="25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13">
        <f t="shared" si="24"/>
        <v>0</v>
      </c>
      <c r="AP741" s="112">
        <f t="shared" si="25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13">
        <f t="shared" si="24"/>
        <v>0</v>
      </c>
      <c r="AP742" s="112">
        <f t="shared" si="25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13">
        <f t="shared" si="24"/>
        <v>0</v>
      </c>
      <c r="AP743" s="112">
        <f t="shared" si="25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13">
        <f t="shared" si="24"/>
        <v>0</v>
      </c>
      <c r="AP744" s="112">
        <f t="shared" si="25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13">
        <f t="shared" si="24"/>
        <v>0</v>
      </c>
      <c r="AP745" s="112">
        <f t="shared" si="25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13">
        <f t="shared" si="24"/>
        <v>0</v>
      </c>
      <c r="AP746" s="112">
        <f t="shared" si="25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13">
        <f t="shared" si="24"/>
        <v>0</v>
      </c>
      <c r="AP747" s="112">
        <f t="shared" si="25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9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13">
        <f t="shared" si="24"/>
        <v>0</v>
      </c>
      <c r="AP748" s="112">
        <f t="shared" si="25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13">
        <f t="shared" si="24"/>
        <v>0</v>
      </c>
      <c r="AP749" s="112">
        <f t="shared" si="25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13">
        <f t="shared" si="24"/>
        <v>0</v>
      </c>
      <c r="AP750" s="112">
        <f t="shared" si="25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13">
        <f t="shared" si="24"/>
        <v>0</v>
      </c>
      <c r="AP751" s="112">
        <f t="shared" si="25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111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13">
        <f t="shared" si="24"/>
        <v>0</v>
      </c>
      <c r="AP752" s="112">
        <f t="shared" si="25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13">
        <f t="shared" si="24"/>
        <v>0</v>
      </c>
      <c r="AP753" s="112">
        <f t="shared" si="25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13">
        <f t="shared" si="24"/>
        <v>0</v>
      </c>
      <c r="AP754" s="112">
        <f t="shared" si="25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13">
        <f t="shared" si="24"/>
        <v>0</v>
      </c>
      <c r="AP755" s="112">
        <f t="shared" si="25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13">
        <f t="shared" si="24"/>
        <v>0</v>
      </c>
      <c r="AP756" s="112">
        <f t="shared" si="25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13">
        <f t="shared" si="24"/>
        <v>0</v>
      </c>
      <c r="AP757" s="112">
        <f t="shared" si="25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13">
        <f t="shared" si="24"/>
        <v>0</v>
      </c>
      <c r="AP758" s="112">
        <f t="shared" si="25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13">
        <f t="shared" si="24"/>
        <v>0</v>
      </c>
      <c r="AP759" s="112">
        <f t="shared" si="25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13">
        <f t="shared" si="24"/>
        <v>0</v>
      </c>
      <c r="AP760" s="112">
        <f t="shared" si="25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13">
        <f t="shared" si="24"/>
        <v>0</v>
      </c>
      <c r="AP761" s="112">
        <f t="shared" si="25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13">
        <f t="shared" si="24"/>
        <v>0</v>
      </c>
      <c r="AP762" s="112">
        <f t="shared" si="25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0</v>
      </c>
      <c r="O763" s="22">
        <v>0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0</v>
      </c>
      <c r="AH763" s="31">
        <v>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13">
        <f t="shared" si="24"/>
        <v>0</v>
      </c>
      <c r="AP763" s="112">
        <f t="shared" si="25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P764"/>
  <sheetViews>
    <sheetView showGridLines="0" zoomScale="90" zoomScaleNormal="90" workbookViewId="0">
      <pane xSplit="9" ySplit="4" topLeftCell="AB5" activePane="bottomRight" state="frozen"/>
      <selection pane="topRight" activeCell="H1" sqref="H1"/>
      <selection pane="bottomLeft" activeCell="A3" sqref="A3"/>
      <selection pane="bottomRight" activeCell="AO1" sqref="AO1:AP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882</v>
      </c>
      <c r="G2" s="132"/>
      <c r="H2" s="133"/>
      <c r="I2" s="50" t="s">
        <v>212</v>
      </c>
      <c r="J2" s="10">
        <f t="shared" ref="J2:AP2" si="0">SUBTOTAL(9,J5:J954)</f>
        <v>7</v>
      </c>
      <c r="K2" s="10">
        <f t="shared" si="0"/>
        <v>3</v>
      </c>
      <c r="L2" s="10">
        <f t="shared" si="0"/>
        <v>1783</v>
      </c>
      <c r="M2" s="10">
        <f t="shared" si="0"/>
        <v>3910</v>
      </c>
      <c r="N2" s="8">
        <f t="shared" si="0"/>
        <v>3289</v>
      </c>
      <c r="O2" s="8">
        <f t="shared" si="0"/>
        <v>4527</v>
      </c>
      <c r="P2" s="8">
        <f t="shared" si="0"/>
        <v>1550</v>
      </c>
      <c r="Q2" s="8">
        <f t="shared" si="0"/>
        <v>1913</v>
      </c>
      <c r="R2" s="8">
        <f t="shared" si="0"/>
        <v>517</v>
      </c>
      <c r="S2" s="8">
        <f t="shared" si="0"/>
        <v>155</v>
      </c>
      <c r="T2" s="8">
        <f t="shared" si="0"/>
        <v>28734</v>
      </c>
      <c r="U2" s="8">
        <f t="shared" si="0"/>
        <v>32695</v>
      </c>
      <c r="V2" s="8">
        <f t="shared" si="0"/>
        <v>262</v>
      </c>
      <c r="W2" s="8">
        <f t="shared" si="0"/>
        <v>630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9</v>
      </c>
      <c r="AB2" s="8">
        <f t="shared" si="0"/>
        <v>44</v>
      </c>
      <c r="AC2" s="51">
        <f t="shared" si="0"/>
        <v>2</v>
      </c>
      <c r="AD2" s="8">
        <f>SUBTOTAL(9,AD5:AD954)</f>
        <v>18</v>
      </c>
      <c r="AE2" s="8">
        <f>SUBTOTAL(9,AE5:AE954)</f>
        <v>5</v>
      </c>
      <c r="AF2" s="51">
        <f>SUBTOTAL(9,AF5:AF954)</f>
        <v>590</v>
      </c>
      <c r="AG2" s="51">
        <f>SUBTOTAL(9,AG5:AG954)</f>
        <v>8612</v>
      </c>
      <c r="AH2" s="51">
        <f>SUBTOTAL(9,AH5:AH954)</f>
        <v>1193</v>
      </c>
      <c r="AI2" s="8">
        <f t="shared" si="0"/>
        <v>28</v>
      </c>
      <c r="AJ2" s="51">
        <f t="shared" si="0"/>
        <v>12</v>
      </c>
      <c r="AK2" s="8">
        <f t="shared" si="0"/>
        <v>9</v>
      </c>
      <c r="AL2" s="8">
        <f t="shared" si="0"/>
        <v>3</v>
      </c>
      <c r="AM2" s="8">
        <f t="shared" si="0"/>
        <v>0</v>
      </c>
      <c r="AN2" s="51">
        <f t="shared" si="0"/>
        <v>1</v>
      </c>
      <c r="AO2" s="8">
        <f t="shared" si="0"/>
        <v>37</v>
      </c>
      <c r="AP2" s="51">
        <f t="shared" si="0"/>
        <v>16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7" t="s">
        <v>878</v>
      </c>
      <c r="AP3" s="118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115" t="s">
        <v>229</v>
      </c>
      <c r="AP4" s="116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4</v>
      </c>
      <c r="K5" s="12">
        <v>0</v>
      </c>
      <c r="L5" s="11">
        <v>8</v>
      </c>
      <c r="M5" s="12">
        <v>0</v>
      </c>
      <c r="N5" s="11">
        <v>114</v>
      </c>
      <c r="O5" s="12">
        <v>0</v>
      </c>
      <c r="P5" s="11">
        <v>6</v>
      </c>
      <c r="Q5" s="12">
        <v>0</v>
      </c>
      <c r="R5" s="11">
        <v>44</v>
      </c>
      <c r="S5" s="12">
        <v>0</v>
      </c>
      <c r="T5" s="14">
        <v>272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167</v>
      </c>
      <c r="AG5" s="30">
        <v>205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3">
        <f>+AI5+AK5+AM5</f>
        <v>0</v>
      </c>
      <c r="AP5" s="1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1</v>
      </c>
      <c r="K6" s="22">
        <v>3</v>
      </c>
      <c r="L6" s="21">
        <v>21</v>
      </c>
      <c r="M6" s="22">
        <v>4</v>
      </c>
      <c r="N6" s="21">
        <v>109</v>
      </c>
      <c r="O6" s="22">
        <v>2</v>
      </c>
      <c r="P6" s="21">
        <v>23</v>
      </c>
      <c r="Q6" s="22">
        <v>8</v>
      </c>
      <c r="R6" s="21">
        <v>44</v>
      </c>
      <c r="S6" s="22">
        <v>9</v>
      </c>
      <c r="T6" s="24">
        <v>946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9</v>
      </c>
      <c r="AB6" s="21">
        <v>0</v>
      </c>
      <c r="AC6" s="22">
        <v>0</v>
      </c>
      <c r="AD6" s="24">
        <v>0</v>
      </c>
      <c r="AE6" s="26">
        <v>0</v>
      </c>
      <c r="AF6" s="23">
        <v>141</v>
      </c>
      <c r="AG6" s="31">
        <v>282</v>
      </c>
      <c r="AH6" s="31">
        <v>1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113">
        <f t="shared" ref="AO6:AP69" si="2">+AI6+AK6+AM6</f>
        <v>0</v>
      </c>
      <c r="AP6" s="11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1</v>
      </c>
      <c r="M7" s="22">
        <v>24</v>
      </c>
      <c r="N7" s="21">
        <v>1</v>
      </c>
      <c r="O7" s="22">
        <v>13</v>
      </c>
      <c r="P7" s="21">
        <v>0</v>
      </c>
      <c r="Q7" s="22">
        <v>15</v>
      </c>
      <c r="R7" s="21">
        <v>0</v>
      </c>
      <c r="S7" s="22">
        <v>0</v>
      </c>
      <c r="T7" s="24">
        <v>20</v>
      </c>
      <c r="U7" s="25">
        <v>2100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5</v>
      </c>
      <c r="AH7" s="31">
        <v>1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113">
        <f t="shared" si="2"/>
        <v>0</v>
      </c>
      <c r="AP7" s="11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3</v>
      </c>
      <c r="M8" s="22">
        <v>0</v>
      </c>
      <c r="N8" s="21">
        <v>1</v>
      </c>
      <c r="O8" s="22">
        <v>0</v>
      </c>
      <c r="P8" s="21">
        <v>8</v>
      </c>
      <c r="Q8" s="22">
        <v>0</v>
      </c>
      <c r="R8" s="21">
        <v>0</v>
      </c>
      <c r="S8" s="22">
        <v>0</v>
      </c>
      <c r="T8" s="24">
        <v>20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13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113">
        <f t="shared" si="2"/>
        <v>0</v>
      </c>
      <c r="AP8" s="11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7</v>
      </c>
      <c r="O9" s="22">
        <v>8</v>
      </c>
      <c r="P9" s="21">
        <v>1</v>
      </c>
      <c r="Q9" s="22">
        <v>25</v>
      </c>
      <c r="R9" s="21">
        <v>0</v>
      </c>
      <c r="S9" s="22">
        <v>0</v>
      </c>
      <c r="T9" s="24">
        <v>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13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113">
        <f t="shared" si="2"/>
        <v>0</v>
      </c>
      <c r="AP9" s="11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21</v>
      </c>
      <c r="M10" s="22">
        <v>90</v>
      </c>
      <c r="N10" s="21">
        <v>15</v>
      </c>
      <c r="O10" s="22">
        <v>204</v>
      </c>
      <c r="P10" s="21">
        <v>8</v>
      </c>
      <c r="Q10" s="22">
        <v>42</v>
      </c>
      <c r="R10" s="21">
        <v>6</v>
      </c>
      <c r="S10" s="22">
        <v>4</v>
      </c>
      <c r="T10" s="24">
        <v>31</v>
      </c>
      <c r="U10" s="25">
        <v>1680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2</v>
      </c>
      <c r="AG10" s="31">
        <v>29</v>
      </c>
      <c r="AH10" s="31">
        <v>0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6">
        <v>0</v>
      </c>
      <c r="AO10" s="113">
        <f t="shared" si="2"/>
        <v>0</v>
      </c>
      <c r="AP10" s="112">
        <f t="shared" si="1"/>
        <v>1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5</v>
      </c>
      <c r="M11" s="22">
        <v>4</v>
      </c>
      <c r="N11" s="21">
        <v>33</v>
      </c>
      <c r="O11" s="22">
        <v>35</v>
      </c>
      <c r="P11" s="21">
        <v>23</v>
      </c>
      <c r="Q11" s="22">
        <v>20</v>
      </c>
      <c r="R11" s="21">
        <v>1</v>
      </c>
      <c r="S11" s="22">
        <v>3</v>
      </c>
      <c r="T11" s="24">
        <v>900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105</v>
      </c>
      <c r="AH11" s="31">
        <v>8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113">
        <f t="shared" si="2"/>
        <v>0</v>
      </c>
      <c r="AP11" s="11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83</v>
      </c>
      <c r="M12" s="22">
        <v>83</v>
      </c>
      <c r="N12" s="21">
        <v>7</v>
      </c>
      <c r="O12" s="22">
        <v>121</v>
      </c>
      <c r="P12" s="21">
        <v>6</v>
      </c>
      <c r="Q12" s="22">
        <v>62</v>
      </c>
      <c r="R12" s="21">
        <v>8</v>
      </c>
      <c r="S12" s="22">
        <v>20</v>
      </c>
      <c r="T12" s="24">
        <v>151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182</v>
      </c>
      <c r="AH12" s="31">
        <v>2</v>
      </c>
      <c r="AI12" s="24">
        <v>0</v>
      </c>
      <c r="AJ12" s="26">
        <v>0</v>
      </c>
      <c r="AK12" s="24">
        <v>0</v>
      </c>
      <c r="AL12" s="26">
        <v>2</v>
      </c>
      <c r="AM12" s="24">
        <v>0</v>
      </c>
      <c r="AN12" s="26">
        <v>0</v>
      </c>
      <c r="AO12" s="113">
        <f t="shared" si="2"/>
        <v>0</v>
      </c>
      <c r="AP12" s="112">
        <f t="shared" si="1"/>
        <v>2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20</v>
      </c>
      <c r="N13" s="21">
        <v>14</v>
      </c>
      <c r="O13" s="22">
        <v>74</v>
      </c>
      <c r="P13" s="21">
        <v>2</v>
      </c>
      <c r="Q13" s="22">
        <v>4</v>
      </c>
      <c r="R13" s="21">
        <v>2</v>
      </c>
      <c r="S13" s="22">
        <v>1</v>
      </c>
      <c r="T13" s="24">
        <v>30</v>
      </c>
      <c r="U13" s="25">
        <v>280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13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113">
        <f t="shared" si="2"/>
        <v>0</v>
      </c>
      <c r="AP13" s="11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12</v>
      </c>
      <c r="N14" s="21">
        <v>8</v>
      </c>
      <c r="O14" s="22">
        <v>12</v>
      </c>
      <c r="P14" s="21">
        <v>12</v>
      </c>
      <c r="Q14" s="22">
        <v>10</v>
      </c>
      <c r="R14" s="21">
        <v>2</v>
      </c>
      <c r="S14" s="22">
        <v>2</v>
      </c>
      <c r="T14" s="24">
        <v>190</v>
      </c>
      <c r="U14" s="25">
        <v>0</v>
      </c>
      <c r="V14" s="24">
        <v>120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110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113">
        <f t="shared" si="2"/>
        <v>0</v>
      </c>
      <c r="AP14" s="11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4</v>
      </c>
      <c r="O15" s="22">
        <v>1</v>
      </c>
      <c r="P15" s="21">
        <v>13</v>
      </c>
      <c r="Q15" s="22">
        <v>0</v>
      </c>
      <c r="R15" s="21">
        <v>1</v>
      </c>
      <c r="S15" s="22">
        <v>0</v>
      </c>
      <c r="T15" s="24">
        <v>20</v>
      </c>
      <c r="U15" s="25">
        <v>210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6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113">
        <f t="shared" si="2"/>
        <v>0</v>
      </c>
      <c r="AP15" s="11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0</v>
      </c>
      <c r="M16" s="22">
        <v>40</v>
      </c>
      <c r="N16" s="21">
        <v>3</v>
      </c>
      <c r="O16" s="22">
        <v>85</v>
      </c>
      <c r="P16" s="21">
        <v>5</v>
      </c>
      <c r="Q16" s="22">
        <v>10</v>
      </c>
      <c r="R16" s="21">
        <v>2</v>
      </c>
      <c r="S16" s="22">
        <v>0</v>
      </c>
      <c r="T16" s="24">
        <v>20</v>
      </c>
      <c r="U16" s="25">
        <v>90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153</v>
      </c>
      <c r="AH16" s="31">
        <v>59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113">
        <f t="shared" si="2"/>
        <v>0</v>
      </c>
      <c r="AP16" s="11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38</v>
      </c>
      <c r="M17" s="22">
        <v>16</v>
      </c>
      <c r="N17" s="21">
        <v>63</v>
      </c>
      <c r="O17" s="22">
        <v>35</v>
      </c>
      <c r="P17" s="21">
        <v>4</v>
      </c>
      <c r="Q17" s="22">
        <v>6</v>
      </c>
      <c r="R17" s="21">
        <v>1</v>
      </c>
      <c r="S17" s="22">
        <v>1</v>
      </c>
      <c r="T17" s="24">
        <v>130</v>
      </c>
      <c r="U17" s="25">
        <v>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1</v>
      </c>
      <c r="AG17" s="31">
        <v>131</v>
      </c>
      <c r="AH17" s="31">
        <v>76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113">
        <f t="shared" si="2"/>
        <v>0</v>
      </c>
      <c r="AP17" s="11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6</v>
      </c>
      <c r="M18" s="22">
        <v>0</v>
      </c>
      <c r="N18" s="21">
        <v>19</v>
      </c>
      <c r="O18" s="22">
        <v>13</v>
      </c>
      <c r="P18" s="21">
        <v>7</v>
      </c>
      <c r="Q18" s="22">
        <v>5</v>
      </c>
      <c r="R18" s="21">
        <v>3</v>
      </c>
      <c r="S18" s="22">
        <v>0</v>
      </c>
      <c r="T18" s="24">
        <v>670</v>
      </c>
      <c r="U18" s="25">
        <v>1500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6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113">
        <f t="shared" si="2"/>
        <v>0</v>
      </c>
      <c r="AP18" s="11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23</v>
      </c>
      <c r="M19" s="22">
        <v>52</v>
      </c>
      <c r="N19" s="21">
        <v>75</v>
      </c>
      <c r="O19" s="22">
        <v>77</v>
      </c>
      <c r="P19" s="21">
        <v>128</v>
      </c>
      <c r="Q19" s="22">
        <v>55</v>
      </c>
      <c r="R19" s="21">
        <v>14</v>
      </c>
      <c r="S19" s="22">
        <v>4</v>
      </c>
      <c r="T19" s="24">
        <v>191</v>
      </c>
      <c r="U19" s="25">
        <v>600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2</v>
      </c>
      <c r="AC19" s="22">
        <v>0</v>
      </c>
      <c r="AD19" s="24">
        <v>0</v>
      </c>
      <c r="AE19" s="26">
        <v>0</v>
      </c>
      <c r="AF19" s="23">
        <v>25</v>
      </c>
      <c r="AG19" s="31">
        <v>363</v>
      </c>
      <c r="AH19" s="31">
        <v>198</v>
      </c>
      <c r="AI19" s="24">
        <v>0</v>
      </c>
      <c r="AJ19" s="26">
        <v>0</v>
      </c>
      <c r="AK19" s="24">
        <v>1</v>
      </c>
      <c r="AL19" s="26">
        <v>0</v>
      </c>
      <c r="AM19" s="24">
        <v>0</v>
      </c>
      <c r="AN19" s="26">
        <v>0</v>
      </c>
      <c r="AO19" s="113">
        <f t="shared" si="2"/>
        <v>1</v>
      </c>
      <c r="AP19" s="11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3</v>
      </c>
      <c r="M20" s="22">
        <v>73</v>
      </c>
      <c r="N20" s="21">
        <v>6</v>
      </c>
      <c r="O20" s="22">
        <v>38</v>
      </c>
      <c r="P20" s="21">
        <v>2</v>
      </c>
      <c r="Q20" s="22">
        <v>10</v>
      </c>
      <c r="R20" s="21">
        <v>6</v>
      </c>
      <c r="S20" s="22">
        <v>10</v>
      </c>
      <c r="T20" s="24">
        <v>0</v>
      </c>
      <c r="U20" s="25">
        <v>120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1</v>
      </c>
      <c r="AC20" s="22">
        <v>1</v>
      </c>
      <c r="AD20" s="24">
        <v>0</v>
      </c>
      <c r="AE20" s="26">
        <v>0</v>
      </c>
      <c r="AF20" s="23">
        <v>0</v>
      </c>
      <c r="AG20" s="31">
        <v>23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113">
        <f t="shared" si="2"/>
        <v>0</v>
      </c>
      <c r="AP20" s="11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1</v>
      </c>
      <c r="M21" s="22">
        <v>8</v>
      </c>
      <c r="N21" s="21">
        <v>1</v>
      </c>
      <c r="O21" s="22">
        <v>20</v>
      </c>
      <c r="P21" s="21">
        <v>0</v>
      </c>
      <c r="Q21" s="22">
        <v>6</v>
      </c>
      <c r="R21" s="21">
        <v>3</v>
      </c>
      <c r="S21" s="22">
        <v>2</v>
      </c>
      <c r="T21" s="24">
        <v>0</v>
      </c>
      <c r="U21" s="25">
        <v>30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6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113">
        <f t="shared" si="2"/>
        <v>0</v>
      </c>
      <c r="AP21" s="11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10</v>
      </c>
      <c r="O22" s="22">
        <v>1</v>
      </c>
      <c r="P22" s="21">
        <v>4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1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113">
        <f t="shared" si="2"/>
        <v>0</v>
      </c>
      <c r="AP22" s="11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3</v>
      </c>
      <c r="M23" s="22">
        <v>4</v>
      </c>
      <c r="N23" s="21">
        <v>2</v>
      </c>
      <c r="O23" s="22">
        <v>10</v>
      </c>
      <c r="P23" s="21">
        <v>2</v>
      </c>
      <c r="Q23" s="22">
        <v>2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7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113">
        <f t="shared" si="2"/>
        <v>0</v>
      </c>
      <c r="AP23" s="11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113">
        <f t="shared" si="2"/>
        <v>0</v>
      </c>
      <c r="AP24" s="11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14</v>
      </c>
      <c r="O25" s="22">
        <v>1</v>
      </c>
      <c r="P25" s="21">
        <v>1</v>
      </c>
      <c r="Q25" s="22">
        <v>0</v>
      </c>
      <c r="R25" s="21">
        <v>1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1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113">
        <f t="shared" si="2"/>
        <v>0</v>
      </c>
      <c r="AP25" s="11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78</v>
      </c>
      <c r="M26" s="22">
        <v>4</v>
      </c>
      <c r="N26" s="21">
        <v>95</v>
      </c>
      <c r="O26" s="22">
        <v>11</v>
      </c>
      <c r="P26" s="21">
        <v>50</v>
      </c>
      <c r="Q26" s="22">
        <v>9</v>
      </c>
      <c r="R26" s="21">
        <v>2</v>
      </c>
      <c r="S26" s="22">
        <v>0</v>
      </c>
      <c r="T26" s="24">
        <v>100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35</v>
      </c>
      <c r="AH26" s="31">
        <v>2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113">
        <f t="shared" si="2"/>
        <v>0</v>
      </c>
      <c r="AP26" s="11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19</v>
      </c>
      <c r="M27" s="22">
        <v>124</v>
      </c>
      <c r="N27" s="21">
        <v>6</v>
      </c>
      <c r="O27" s="22">
        <v>197</v>
      </c>
      <c r="P27" s="21">
        <v>1</v>
      </c>
      <c r="Q27" s="22">
        <v>44</v>
      </c>
      <c r="R27" s="21">
        <v>16</v>
      </c>
      <c r="S27" s="22">
        <v>3</v>
      </c>
      <c r="T27" s="24">
        <v>60</v>
      </c>
      <c r="U27" s="25">
        <v>2160</v>
      </c>
      <c r="V27" s="24">
        <v>30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109</v>
      </c>
      <c r="AH27" s="31">
        <v>54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113">
        <f t="shared" si="2"/>
        <v>0</v>
      </c>
      <c r="AP27" s="11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28</v>
      </c>
      <c r="M28" s="22">
        <v>26</v>
      </c>
      <c r="N28" s="21">
        <v>87</v>
      </c>
      <c r="O28" s="22">
        <v>117</v>
      </c>
      <c r="P28" s="21">
        <v>87</v>
      </c>
      <c r="Q28" s="22">
        <v>63</v>
      </c>
      <c r="R28" s="21">
        <v>16</v>
      </c>
      <c r="S28" s="22">
        <v>12</v>
      </c>
      <c r="T28" s="24">
        <v>732</v>
      </c>
      <c r="U28" s="25">
        <v>330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6</v>
      </c>
      <c r="AC28" s="22">
        <v>0</v>
      </c>
      <c r="AD28" s="24">
        <v>0</v>
      </c>
      <c r="AE28" s="26">
        <v>0</v>
      </c>
      <c r="AF28" s="23">
        <v>35</v>
      </c>
      <c r="AG28" s="31">
        <v>144</v>
      </c>
      <c r="AH28" s="31">
        <v>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113">
        <f t="shared" si="2"/>
        <v>0</v>
      </c>
      <c r="AP28" s="11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2</v>
      </c>
      <c r="K29" s="22">
        <v>0</v>
      </c>
      <c r="L29" s="21">
        <v>6</v>
      </c>
      <c r="M29" s="22">
        <v>132</v>
      </c>
      <c r="N29" s="21">
        <v>9</v>
      </c>
      <c r="O29" s="22">
        <v>200</v>
      </c>
      <c r="P29" s="21">
        <v>4</v>
      </c>
      <c r="Q29" s="22">
        <v>58</v>
      </c>
      <c r="R29" s="21">
        <v>6</v>
      </c>
      <c r="S29" s="22">
        <v>5</v>
      </c>
      <c r="T29" s="24">
        <v>70</v>
      </c>
      <c r="U29" s="25">
        <v>3060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2</v>
      </c>
      <c r="AG29" s="31">
        <v>74</v>
      </c>
      <c r="AH29" s="31">
        <v>12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113">
        <f t="shared" si="2"/>
        <v>0</v>
      </c>
      <c r="AP29" s="11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12</v>
      </c>
      <c r="M30" s="22">
        <v>64</v>
      </c>
      <c r="N30" s="21">
        <v>57</v>
      </c>
      <c r="O30" s="22">
        <v>112</v>
      </c>
      <c r="P30" s="21">
        <v>26</v>
      </c>
      <c r="Q30" s="22">
        <v>40</v>
      </c>
      <c r="R30" s="21">
        <v>3</v>
      </c>
      <c r="S30" s="22">
        <v>1</v>
      </c>
      <c r="T30" s="24">
        <v>1770</v>
      </c>
      <c r="U30" s="25">
        <v>90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643</v>
      </c>
      <c r="AH30" s="31">
        <v>131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113">
        <f t="shared" si="2"/>
        <v>0</v>
      </c>
      <c r="AP30" s="11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28</v>
      </c>
      <c r="N31" s="21">
        <v>1</v>
      </c>
      <c r="O31" s="22">
        <v>46</v>
      </c>
      <c r="P31" s="21">
        <v>2</v>
      </c>
      <c r="Q31" s="22">
        <v>28</v>
      </c>
      <c r="R31" s="21">
        <v>0</v>
      </c>
      <c r="S31" s="22">
        <v>0</v>
      </c>
      <c r="T31" s="24">
        <v>50</v>
      </c>
      <c r="U31" s="25">
        <v>60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1</v>
      </c>
      <c r="AE31" s="26">
        <v>0</v>
      </c>
      <c r="AF31" s="23">
        <v>0</v>
      </c>
      <c r="AG31" s="31">
        <v>76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113">
        <f t="shared" si="2"/>
        <v>0</v>
      </c>
      <c r="AP31" s="11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28</v>
      </c>
      <c r="N32" s="21">
        <v>10</v>
      </c>
      <c r="O32" s="22">
        <v>69</v>
      </c>
      <c r="P32" s="21">
        <v>3</v>
      </c>
      <c r="Q32" s="22">
        <v>21</v>
      </c>
      <c r="R32" s="21">
        <v>0</v>
      </c>
      <c r="S32" s="22">
        <v>1</v>
      </c>
      <c r="T32" s="24">
        <v>0</v>
      </c>
      <c r="U32" s="25">
        <v>240</v>
      </c>
      <c r="V32" s="24">
        <v>20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1</v>
      </c>
      <c r="AG32" s="31">
        <v>26</v>
      </c>
      <c r="AH32" s="31">
        <v>7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113">
        <f t="shared" si="2"/>
        <v>0</v>
      </c>
      <c r="AP32" s="11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4</v>
      </c>
      <c r="M33" s="22">
        <v>32</v>
      </c>
      <c r="N33" s="21">
        <v>47</v>
      </c>
      <c r="O33" s="22">
        <v>20</v>
      </c>
      <c r="P33" s="21">
        <v>5</v>
      </c>
      <c r="Q33" s="22">
        <v>9</v>
      </c>
      <c r="R33" s="21">
        <v>6</v>
      </c>
      <c r="S33" s="22">
        <v>2</v>
      </c>
      <c r="T33" s="24">
        <v>1250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164</v>
      </c>
      <c r="AH33" s="31">
        <v>23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113">
        <f t="shared" si="2"/>
        <v>0</v>
      </c>
      <c r="AP33" s="11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3</v>
      </c>
      <c r="M34" s="22">
        <v>0</v>
      </c>
      <c r="N34" s="21">
        <v>62</v>
      </c>
      <c r="O34" s="22">
        <v>0</v>
      </c>
      <c r="P34" s="21">
        <v>14</v>
      </c>
      <c r="Q34" s="22">
        <v>0</v>
      </c>
      <c r="R34" s="21">
        <v>2</v>
      </c>
      <c r="S34" s="22">
        <v>0</v>
      </c>
      <c r="T34" s="24">
        <v>69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1</v>
      </c>
      <c r="AE34" s="26">
        <v>0</v>
      </c>
      <c r="AF34" s="23">
        <v>0</v>
      </c>
      <c r="AG34" s="31">
        <v>62</v>
      </c>
      <c r="AH34" s="31">
        <v>0</v>
      </c>
      <c r="AI34" s="24">
        <v>0</v>
      </c>
      <c r="AJ34" s="26">
        <v>0</v>
      </c>
      <c r="AK34" s="24">
        <v>1</v>
      </c>
      <c r="AL34" s="26">
        <v>0</v>
      </c>
      <c r="AM34" s="24">
        <v>0</v>
      </c>
      <c r="AN34" s="26">
        <v>0</v>
      </c>
      <c r="AO34" s="113">
        <f t="shared" si="2"/>
        <v>1</v>
      </c>
      <c r="AP34" s="11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12</v>
      </c>
      <c r="N35" s="21">
        <v>35</v>
      </c>
      <c r="O35" s="22">
        <v>71</v>
      </c>
      <c r="P35" s="21">
        <v>3</v>
      </c>
      <c r="Q35" s="22">
        <v>2</v>
      </c>
      <c r="R35" s="21">
        <v>12</v>
      </c>
      <c r="S35" s="22">
        <v>1</v>
      </c>
      <c r="T35" s="24">
        <v>71</v>
      </c>
      <c r="U35" s="25">
        <v>512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1</v>
      </c>
      <c r="AE35" s="26">
        <v>0</v>
      </c>
      <c r="AF35" s="23">
        <v>0</v>
      </c>
      <c r="AG35" s="31">
        <v>105</v>
      </c>
      <c r="AH35" s="31">
        <v>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113">
        <f t="shared" si="2"/>
        <v>0</v>
      </c>
      <c r="AP35" s="11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8</v>
      </c>
      <c r="M36" s="22">
        <v>24</v>
      </c>
      <c r="N36" s="21">
        <v>6</v>
      </c>
      <c r="O36" s="22">
        <v>37</v>
      </c>
      <c r="P36" s="21">
        <v>1</v>
      </c>
      <c r="Q36" s="22">
        <v>3</v>
      </c>
      <c r="R36" s="21">
        <v>3</v>
      </c>
      <c r="S36" s="22">
        <v>0</v>
      </c>
      <c r="T36" s="24">
        <v>520</v>
      </c>
      <c r="U36" s="25">
        <v>90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11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113">
        <f t="shared" si="2"/>
        <v>0</v>
      </c>
      <c r="AP36" s="11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1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113">
        <f t="shared" si="2"/>
        <v>0</v>
      </c>
      <c r="AP37" s="11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1</v>
      </c>
      <c r="M38" s="22">
        <v>12</v>
      </c>
      <c r="N38" s="21">
        <v>1</v>
      </c>
      <c r="O38" s="22">
        <v>36</v>
      </c>
      <c r="P38" s="21">
        <v>9</v>
      </c>
      <c r="Q38" s="22">
        <v>22</v>
      </c>
      <c r="R38" s="21">
        <v>2</v>
      </c>
      <c r="S38" s="22">
        <v>3</v>
      </c>
      <c r="T38" s="24">
        <v>0</v>
      </c>
      <c r="U38" s="25">
        <v>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113">
        <f t="shared" si="2"/>
        <v>0</v>
      </c>
      <c r="AP38" s="11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4</v>
      </c>
      <c r="N39" s="21">
        <v>5</v>
      </c>
      <c r="O39" s="22">
        <v>18</v>
      </c>
      <c r="P39" s="21">
        <v>0</v>
      </c>
      <c r="Q39" s="22">
        <v>1</v>
      </c>
      <c r="R39" s="21">
        <v>0</v>
      </c>
      <c r="S39" s="22">
        <v>0</v>
      </c>
      <c r="T39" s="24">
        <v>30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113">
        <f t="shared" si="2"/>
        <v>0</v>
      </c>
      <c r="AP39" s="11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7</v>
      </c>
      <c r="M40" s="22">
        <v>61</v>
      </c>
      <c r="N40" s="21">
        <v>24</v>
      </c>
      <c r="O40" s="22">
        <v>113</v>
      </c>
      <c r="P40" s="21">
        <v>14</v>
      </c>
      <c r="Q40" s="22">
        <v>22</v>
      </c>
      <c r="R40" s="21">
        <v>5</v>
      </c>
      <c r="S40" s="22">
        <v>0</v>
      </c>
      <c r="T40" s="24">
        <v>310</v>
      </c>
      <c r="U40" s="25">
        <v>30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1</v>
      </c>
      <c r="AG40" s="31">
        <v>74</v>
      </c>
      <c r="AH40" s="31">
        <v>2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113">
        <f t="shared" si="2"/>
        <v>0</v>
      </c>
      <c r="AP40" s="11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1</v>
      </c>
      <c r="N41" s="21">
        <v>0</v>
      </c>
      <c r="O41" s="22">
        <v>0</v>
      </c>
      <c r="P41" s="21">
        <v>0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2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113">
        <f t="shared" si="2"/>
        <v>0</v>
      </c>
      <c r="AP41" s="11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2</v>
      </c>
      <c r="M42" s="22">
        <v>21</v>
      </c>
      <c r="N42" s="21">
        <v>3</v>
      </c>
      <c r="O42" s="22">
        <v>2</v>
      </c>
      <c r="P42" s="21">
        <v>0</v>
      </c>
      <c r="Q42" s="22">
        <v>3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3</v>
      </c>
      <c r="AH42" s="31">
        <v>1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113">
        <f t="shared" si="2"/>
        <v>0</v>
      </c>
      <c r="AP42" s="11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32</v>
      </c>
      <c r="N43" s="21">
        <v>0</v>
      </c>
      <c r="O43" s="22">
        <v>24</v>
      </c>
      <c r="P43" s="21">
        <v>0</v>
      </c>
      <c r="Q43" s="22">
        <v>4</v>
      </c>
      <c r="R43" s="21">
        <v>0</v>
      </c>
      <c r="S43" s="22">
        <v>0</v>
      </c>
      <c r="T43" s="24">
        <v>10</v>
      </c>
      <c r="U43" s="25">
        <v>60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3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113">
        <f t="shared" si="2"/>
        <v>0</v>
      </c>
      <c r="AP43" s="11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16</v>
      </c>
      <c r="N44" s="21">
        <v>8</v>
      </c>
      <c r="O44" s="22">
        <v>15</v>
      </c>
      <c r="P44" s="21">
        <v>2</v>
      </c>
      <c r="Q44" s="22">
        <v>7</v>
      </c>
      <c r="R44" s="21">
        <v>0</v>
      </c>
      <c r="S44" s="22">
        <v>0</v>
      </c>
      <c r="T44" s="24">
        <v>0</v>
      </c>
      <c r="U44" s="25">
        <v>0</v>
      </c>
      <c r="V44" s="24">
        <v>2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113">
        <f t="shared" si="2"/>
        <v>0</v>
      </c>
      <c r="AP44" s="11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4</v>
      </c>
      <c r="M45" s="22">
        <v>0</v>
      </c>
      <c r="N45" s="21">
        <v>1</v>
      </c>
      <c r="O45" s="22">
        <v>2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113">
        <f t="shared" si="2"/>
        <v>0</v>
      </c>
      <c r="AP45" s="11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2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2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113">
        <f t="shared" si="2"/>
        <v>0</v>
      </c>
      <c r="AP46" s="11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20</v>
      </c>
      <c r="M47" s="22">
        <v>0</v>
      </c>
      <c r="N47" s="21">
        <v>7</v>
      </c>
      <c r="O47" s="22">
        <v>0</v>
      </c>
      <c r="P47" s="21">
        <v>1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2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113">
        <f t="shared" si="2"/>
        <v>0</v>
      </c>
      <c r="AP47" s="11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7</v>
      </c>
      <c r="O48" s="22">
        <v>0</v>
      </c>
      <c r="P48" s="21">
        <v>3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113">
        <f t="shared" si="2"/>
        <v>0</v>
      </c>
      <c r="AP48" s="11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8</v>
      </c>
      <c r="M49" s="22">
        <v>0</v>
      </c>
      <c r="N49" s="21">
        <v>3</v>
      </c>
      <c r="O49" s="22">
        <v>0</v>
      </c>
      <c r="P49" s="21">
        <v>4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113">
        <f t="shared" si="2"/>
        <v>0</v>
      </c>
      <c r="AP49" s="11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4</v>
      </c>
      <c r="N50" s="21">
        <v>1</v>
      </c>
      <c r="O50" s="22">
        <v>6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113">
        <f t="shared" si="2"/>
        <v>0</v>
      </c>
      <c r="AP50" s="11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4</v>
      </c>
      <c r="N51" s="21">
        <v>0</v>
      </c>
      <c r="O51" s="22">
        <v>2</v>
      </c>
      <c r="P51" s="21">
        <v>3</v>
      </c>
      <c r="Q51" s="22">
        <v>11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1</v>
      </c>
      <c r="AH51" s="31">
        <v>1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113">
        <f t="shared" si="2"/>
        <v>0</v>
      </c>
      <c r="AP51" s="11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4</v>
      </c>
      <c r="M52" s="22">
        <v>0</v>
      </c>
      <c r="N52" s="21">
        <v>8</v>
      </c>
      <c r="O52" s="22">
        <v>1</v>
      </c>
      <c r="P52" s="21">
        <v>7</v>
      </c>
      <c r="Q52" s="22">
        <v>2</v>
      </c>
      <c r="R52" s="21">
        <v>3</v>
      </c>
      <c r="S52" s="22">
        <v>0</v>
      </c>
      <c r="T52" s="24">
        <v>150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113">
        <f t="shared" si="2"/>
        <v>0</v>
      </c>
      <c r="AP52" s="11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1</v>
      </c>
      <c r="M53" s="22">
        <v>48</v>
      </c>
      <c r="N53" s="21">
        <v>10</v>
      </c>
      <c r="O53" s="22">
        <v>91</v>
      </c>
      <c r="P53" s="21">
        <v>12</v>
      </c>
      <c r="Q53" s="22">
        <v>39</v>
      </c>
      <c r="R53" s="21">
        <v>1</v>
      </c>
      <c r="S53" s="22">
        <v>2</v>
      </c>
      <c r="T53" s="24">
        <v>320</v>
      </c>
      <c r="U53" s="25">
        <v>840</v>
      </c>
      <c r="V53" s="24">
        <v>20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73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113">
        <f t="shared" si="2"/>
        <v>0</v>
      </c>
      <c r="AP53" s="11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4</v>
      </c>
      <c r="N54" s="21">
        <v>1</v>
      </c>
      <c r="O54" s="22">
        <v>0</v>
      </c>
      <c r="P54" s="21">
        <v>2</v>
      </c>
      <c r="Q54" s="22">
        <v>0</v>
      </c>
      <c r="R54" s="21">
        <v>0</v>
      </c>
      <c r="S54" s="22">
        <v>0</v>
      </c>
      <c r="T54" s="24">
        <v>15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1</v>
      </c>
      <c r="AK54" s="24">
        <v>0</v>
      </c>
      <c r="AL54" s="26">
        <v>0</v>
      </c>
      <c r="AM54" s="24">
        <v>0</v>
      </c>
      <c r="AN54" s="26">
        <v>0</v>
      </c>
      <c r="AO54" s="113">
        <f t="shared" si="2"/>
        <v>0</v>
      </c>
      <c r="AP54" s="112">
        <f t="shared" si="1"/>
        <v>1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12</v>
      </c>
      <c r="N55" s="21">
        <v>11</v>
      </c>
      <c r="O55" s="22">
        <v>52</v>
      </c>
      <c r="P55" s="21">
        <v>1</v>
      </c>
      <c r="Q55" s="22">
        <v>29</v>
      </c>
      <c r="R55" s="21">
        <v>2</v>
      </c>
      <c r="S55" s="22">
        <v>0</v>
      </c>
      <c r="T55" s="24">
        <v>300</v>
      </c>
      <c r="U55" s="25">
        <v>120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6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113">
        <f t="shared" si="2"/>
        <v>0</v>
      </c>
      <c r="AP55" s="11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69</v>
      </c>
      <c r="M56" s="22">
        <v>0</v>
      </c>
      <c r="N56" s="21">
        <v>71</v>
      </c>
      <c r="O56" s="22">
        <v>0</v>
      </c>
      <c r="P56" s="21">
        <v>48</v>
      </c>
      <c r="Q56" s="22">
        <v>1</v>
      </c>
      <c r="R56" s="21">
        <v>3</v>
      </c>
      <c r="S56" s="22">
        <v>0</v>
      </c>
      <c r="T56" s="24">
        <v>280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30</v>
      </c>
      <c r="AH56" s="31">
        <v>1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113">
        <f t="shared" si="2"/>
        <v>0</v>
      </c>
      <c r="AP56" s="11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2</v>
      </c>
      <c r="M57" s="22">
        <v>0</v>
      </c>
      <c r="N57" s="21">
        <v>4</v>
      </c>
      <c r="O57" s="22">
        <v>30</v>
      </c>
      <c r="P57" s="21">
        <v>0</v>
      </c>
      <c r="Q57" s="22">
        <v>5</v>
      </c>
      <c r="R57" s="21">
        <v>3</v>
      </c>
      <c r="S57" s="22">
        <v>0</v>
      </c>
      <c r="T57" s="24">
        <v>10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1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113">
        <f t="shared" si="2"/>
        <v>0</v>
      </c>
      <c r="AP57" s="11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27</v>
      </c>
      <c r="O58" s="22">
        <v>0</v>
      </c>
      <c r="P58" s="21">
        <v>5</v>
      </c>
      <c r="Q58" s="22">
        <v>0</v>
      </c>
      <c r="R58" s="21">
        <v>0</v>
      </c>
      <c r="S58" s="22">
        <v>0</v>
      </c>
      <c r="T58" s="24">
        <v>30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1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113">
        <f t="shared" si="2"/>
        <v>0</v>
      </c>
      <c r="AP58" s="11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12</v>
      </c>
      <c r="M59" s="22">
        <v>0</v>
      </c>
      <c r="N59" s="21">
        <v>8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9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113">
        <f t="shared" si="2"/>
        <v>0</v>
      </c>
      <c r="AP59" s="11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1</v>
      </c>
      <c r="M60" s="22">
        <v>0</v>
      </c>
      <c r="N60" s="21">
        <v>4</v>
      </c>
      <c r="O60" s="22">
        <v>0</v>
      </c>
      <c r="P60" s="21">
        <v>1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3</v>
      </c>
      <c r="AH60" s="31">
        <v>2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113">
        <f t="shared" si="2"/>
        <v>0</v>
      </c>
      <c r="AP60" s="11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15</v>
      </c>
      <c r="M61" s="22">
        <v>0</v>
      </c>
      <c r="N61" s="21">
        <v>15</v>
      </c>
      <c r="O61" s="22">
        <v>0</v>
      </c>
      <c r="P61" s="21">
        <v>8</v>
      </c>
      <c r="Q61" s="22">
        <v>0</v>
      </c>
      <c r="R61" s="21">
        <v>0</v>
      </c>
      <c r="S61" s="22">
        <v>0</v>
      </c>
      <c r="T61" s="24">
        <v>30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9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113">
        <f t="shared" si="2"/>
        <v>0</v>
      </c>
      <c r="AP61" s="11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28</v>
      </c>
      <c r="O62" s="22">
        <v>0</v>
      </c>
      <c r="P62" s="21">
        <v>19</v>
      </c>
      <c r="Q62" s="22">
        <v>0</v>
      </c>
      <c r="R62" s="21">
        <v>5</v>
      </c>
      <c r="S62" s="22">
        <v>0</v>
      </c>
      <c r="T62" s="24">
        <v>1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1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113">
        <f t="shared" si="2"/>
        <v>0</v>
      </c>
      <c r="AP62" s="11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113">
        <f t="shared" si="2"/>
        <v>0</v>
      </c>
      <c r="AP63" s="11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4</v>
      </c>
      <c r="M64" s="22">
        <v>0</v>
      </c>
      <c r="N64" s="21">
        <v>46</v>
      </c>
      <c r="O64" s="22">
        <v>2</v>
      </c>
      <c r="P64" s="21">
        <v>12</v>
      </c>
      <c r="Q64" s="22">
        <v>1</v>
      </c>
      <c r="R64" s="21">
        <v>5</v>
      </c>
      <c r="S64" s="22">
        <v>0</v>
      </c>
      <c r="T64" s="24">
        <v>131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1</v>
      </c>
      <c r="AG64" s="31">
        <v>37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113">
        <f t="shared" si="2"/>
        <v>0</v>
      </c>
      <c r="AP64" s="11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113">
        <f t="shared" si="2"/>
        <v>0</v>
      </c>
      <c r="AP65" s="11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39</v>
      </c>
      <c r="M66" s="22">
        <v>0</v>
      </c>
      <c r="N66" s="21">
        <v>114</v>
      </c>
      <c r="O66" s="22">
        <v>0</v>
      </c>
      <c r="P66" s="21">
        <v>80</v>
      </c>
      <c r="Q66" s="22">
        <v>0</v>
      </c>
      <c r="R66" s="21">
        <v>13</v>
      </c>
      <c r="S66" s="22">
        <v>2</v>
      </c>
      <c r="T66" s="24">
        <v>570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176</v>
      </c>
      <c r="AH66" s="31">
        <v>7</v>
      </c>
      <c r="AI66" s="24">
        <v>0</v>
      </c>
      <c r="AJ66" s="26">
        <v>0</v>
      </c>
      <c r="AK66" s="24">
        <v>2</v>
      </c>
      <c r="AL66" s="26">
        <v>0</v>
      </c>
      <c r="AM66" s="24">
        <v>0</v>
      </c>
      <c r="AN66" s="26">
        <v>0</v>
      </c>
      <c r="AO66" s="113">
        <f t="shared" si="2"/>
        <v>2</v>
      </c>
      <c r="AP66" s="11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5</v>
      </c>
      <c r="M67" s="22">
        <v>0</v>
      </c>
      <c r="N67" s="21">
        <v>19</v>
      </c>
      <c r="O67" s="22">
        <v>0</v>
      </c>
      <c r="P67" s="21">
        <v>5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12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113">
        <f t="shared" si="2"/>
        <v>0</v>
      </c>
      <c r="AP67" s="11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17</v>
      </c>
      <c r="M68" s="22">
        <v>12</v>
      </c>
      <c r="N68" s="21">
        <v>57</v>
      </c>
      <c r="O68" s="22">
        <v>24</v>
      </c>
      <c r="P68" s="21">
        <v>20</v>
      </c>
      <c r="Q68" s="22">
        <v>14</v>
      </c>
      <c r="R68" s="21">
        <v>5</v>
      </c>
      <c r="S68" s="22">
        <v>0</v>
      </c>
      <c r="T68" s="24">
        <v>920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160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113">
        <f t="shared" si="2"/>
        <v>0</v>
      </c>
      <c r="AP68" s="11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4</v>
      </c>
      <c r="N69" s="21">
        <v>7</v>
      </c>
      <c r="O69" s="22">
        <v>2</v>
      </c>
      <c r="P69" s="21">
        <v>2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9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113">
        <f t="shared" si="2"/>
        <v>0</v>
      </c>
      <c r="AP69" s="11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9</v>
      </c>
      <c r="N70" s="21">
        <v>21</v>
      </c>
      <c r="O70" s="22">
        <v>4</v>
      </c>
      <c r="P70" s="21">
        <v>14</v>
      </c>
      <c r="Q70" s="22">
        <v>2</v>
      </c>
      <c r="R70" s="21">
        <v>2</v>
      </c>
      <c r="S70" s="22">
        <v>0</v>
      </c>
      <c r="T70" s="24">
        <v>50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46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113">
        <f t="shared" ref="AO70:AP133" si="3">+AI70+AK70+AM70</f>
        <v>0</v>
      </c>
      <c r="AP70" s="11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4</v>
      </c>
      <c r="M71" s="22">
        <v>12</v>
      </c>
      <c r="N71" s="21">
        <v>6</v>
      </c>
      <c r="O71" s="22">
        <v>2</v>
      </c>
      <c r="P71" s="21">
        <v>2</v>
      </c>
      <c r="Q71" s="22">
        <v>0</v>
      </c>
      <c r="R71" s="21">
        <v>0</v>
      </c>
      <c r="S71" s="22">
        <v>0</v>
      </c>
      <c r="T71" s="24">
        <v>10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113">
        <f t="shared" si="3"/>
        <v>0</v>
      </c>
      <c r="AP71" s="11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12</v>
      </c>
      <c r="P72" s="21">
        <v>0</v>
      </c>
      <c r="Q72" s="22">
        <v>3</v>
      </c>
      <c r="R72" s="21">
        <v>0</v>
      </c>
      <c r="S72" s="22">
        <v>0</v>
      </c>
      <c r="T72" s="24">
        <v>160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20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113">
        <f t="shared" si="3"/>
        <v>0</v>
      </c>
      <c r="AP72" s="11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9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9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113">
        <f t="shared" si="3"/>
        <v>0</v>
      </c>
      <c r="AP73" s="11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113">
        <f t="shared" si="3"/>
        <v>0</v>
      </c>
      <c r="AP74" s="11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14</v>
      </c>
      <c r="M75" s="22">
        <v>0</v>
      </c>
      <c r="N75" s="21">
        <v>6</v>
      </c>
      <c r="O75" s="22">
        <v>0</v>
      </c>
      <c r="P75" s="21">
        <v>12</v>
      </c>
      <c r="Q75" s="22">
        <v>0</v>
      </c>
      <c r="R75" s="21">
        <v>2</v>
      </c>
      <c r="S75" s="22">
        <v>0</v>
      </c>
      <c r="T75" s="24">
        <v>153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32</v>
      </c>
      <c r="AH75" s="31">
        <v>1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113">
        <f t="shared" si="3"/>
        <v>0</v>
      </c>
      <c r="AP75" s="11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4</v>
      </c>
      <c r="N76" s="21">
        <v>2</v>
      </c>
      <c r="O76" s="22">
        <v>1</v>
      </c>
      <c r="P76" s="21">
        <v>3</v>
      </c>
      <c r="Q76" s="22">
        <v>6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3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113">
        <f t="shared" si="3"/>
        <v>0</v>
      </c>
      <c r="AP76" s="11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16</v>
      </c>
      <c r="N77" s="21">
        <v>0</v>
      </c>
      <c r="O77" s="22">
        <v>14</v>
      </c>
      <c r="P77" s="21">
        <v>0</v>
      </c>
      <c r="Q77" s="22">
        <v>5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113">
        <f t="shared" si="3"/>
        <v>0</v>
      </c>
      <c r="AP77" s="11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7</v>
      </c>
      <c r="M78" s="22">
        <v>0</v>
      </c>
      <c r="N78" s="21">
        <v>73</v>
      </c>
      <c r="O78" s="22">
        <v>7</v>
      </c>
      <c r="P78" s="21">
        <v>10</v>
      </c>
      <c r="Q78" s="22">
        <v>10</v>
      </c>
      <c r="R78" s="21">
        <v>1</v>
      </c>
      <c r="S78" s="22">
        <v>1</v>
      </c>
      <c r="T78" s="24">
        <v>31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1</v>
      </c>
      <c r="AG78" s="31">
        <v>31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113">
        <f t="shared" si="3"/>
        <v>0</v>
      </c>
      <c r="AP78" s="11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6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2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113">
        <f t="shared" si="3"/>
        <v>0</v>
      </c>
      <c r="AP79" s="11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8</v>
      </c>
      <c r="M80" s="22">
        <v>2</v>
      </c>
      <c r="N80" s="21">
        <v>2</v>
      </c>
      <c r="O80" s="22">
        <v>3</v>
      </c>
      <c r="P80" s="21">
        <v>8</v>
      </c>
      <c r="Q80" s="22">
        <v>1</v>
      </c>
      <c r="R80" s="21">
        <v>0</v>
      </c>
      <c r="S80" s="22">
        <v>0</v>
      </c>
      <c r="T80" s="24">
        <v>30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8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113">
        <f t="shared" si="3"/>
        <v>0</v>
      </c>
      <c r="AP80" s="11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1</v>
      </c>
      <c r="N81" s="21">
        <v>1</v>
      </c>
      <c r="O81" s="22">
        <v>12</v>
      </c>
      <c r="P81" s="21">
        <v>0</v>
      </c>
      <c r="Q81" s="22">
        <v>9</v>
      </c>
      <c r="R81" s="21">
        <v>0</v>
      </c>
      <c r="S81" s="22">
        <v>0</v>
      </c>
      <c r="T81" s="24">
        <v>0</v>
      </c>
      <c r="U81" s="25">
        <v>30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113">
        <f t="shared" si="3"/>
        <v>0</v>
      </c>
      <c r="AP81" s="11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1</v>
      </c>
      <c r="O82" s="22">
        <v>6</v>
      </c>
      <c r="P82" s="21">
        <v>0</v>
      </c>
      <c r="Q82" s="22">
        <v>2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8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113">
        <f t="shared" si="3"/>
        <v>0</v>
      </c>
      <c r="AP82" s="11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113">
        <f t="shared" si="3"/>
        <v>0</v>
      </c>
      <c r="AP83" s="11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113">
        <f t="shared" si="3"/>
        <v>0</v>
      </c>
      <c r="AP84" s="11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1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113">
        <f t="shared" si="3"/>
        <v>0</v>
      </c>
      <c r="AP85" s="11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3</v>
      </c>
      <c r="P86" s="21">
        <v>0</v>
      </c>
      <c r="Q86" s="22">
        <v>3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113">
        <f t="shared" si="3"/>
        <v>0</v>
      </c>
      <c r="AP86" s="11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8</v>
      </c>
      <c r="Q87" s="22">
        <v>0</v>
      </c>
      <c r="R87" s="21">
        <v>0</v>
      </c>
      <c r="S87" s="22">
        <v>0</v>
      </c>
      <c r="T87" s="24">
        <v>10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1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113">
        <f t="shared" si="3"/>
        <v>0</v>
      </c>
      <c r="AP87" s="11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113">
        <f t="shared" si="3"/>
        <v>0</v>
      </c>
      <c r="AP88" s="11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2</v>
      </c>
      <c r="O89" s="22">
        <v>2</v>
      </c>
      <c r="P89" s="21">
        <v>4</v>
      </c>
      <c r="Q89" s="22">
        <v>4</v>
      </c>
      <c r="R89" s="21">
        <v>0</v>
      </c>
      <c r="S89" s="22">
        <v>0</v>
      </c>
      <c r="T89" s="24">
        <v>20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3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113">
        <f t="shared" si="3"/>
        <v>0</v>
      </c>
      <c r="AP89" s="11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113">
        <f t="shared" si="3"/>
        <v>0</v>
      </c>
      <c r="AP90" s="11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12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5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113">
        <f t="shared" si="3"/>
        <v>0</v>
      </c>
      <c r="AP91" s="11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12</v>
      </c>
      <c r="M92" s="22">
        <v>72</v>
      </c>
      <c r="N92" s="21">
        <v>92</v>
      </c>
      <c r="O92" s="22">
        <v>146</v>
      </c>
      <c r="P92" s="21">
        <v>11</v>
      </c>
      <c r="Q92" s="22">
        <v>15</v>
      </c>
      <c r="R92" s="21">
        <v>17</v>
      </c>
      <c r="S92" s="22">
        <v>3</v>
      </c>
      <c r="T92" s="24">
        <v>350</v>
      </c>
      <c r="U92" s="25">
        <v>30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1</v>
      </c>
      <c r="AF92" s="23">
        <v>16</v>
      </c>
      <c r="AG92" s="31">
        <v>114</v>
      </c>
      <c r="AH92" s="31">
        <v>1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113">
        <f t="shared" si="3"/>
        <v>0</v>
      </c>
      <c r="AP92" s="11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16</v>
      </c>
      <c r="N93" s="21">
        <v>2</v>
      </c>
      <c r="O93" s="22">
        <v>20</v>
      </c>
      <c r="P93" s="21">
        <v>1</v>
      </c>
      <c r="Q93" s="22">
        <v>10</v>
      </c>
      <c r="R93" s="21">
        <v>0</v>
      </c>
      <c r="S93" s="22">
        <v>0</v>
      </c>
      <c r="T93" s="24">
        <v>290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25</v>
      </c>
      <c r="AH93" s="31">
        <v>1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113">
        <f t="shared" si="3"/>
        <v>0</v>
      </c>
      <c r="AP93" s="11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11</v>
      </c>
      <c r="M94" s="22">
        <v>16</v>
      </c>
      <c r="N94" s="21">
        <v>0</v>
      </c>
      <c r="O94" s="22">
        <v>7</v>
      </c>
      <c r="P94" s="21">
        <v>2</v>
      </c>
      <c r="Q94" s="22">
        <v>16</v>
      </c>
      <c r="R94" s="21">
        <v>0</v>
      </c>
      <c r="S94" s="22">
        <v>0</v>
      </c>
      <c r="T94" s="24">
        <v>160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26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113">
        <f t="shared" si="3"/>
        <v>0</v>
      </c>
      <c r="AP94" s="11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13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11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113">
        <f t="shared" si="3"/>
        <v>0</v>
      </c>
      <c r="AP95" s="11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5</v>
      </c>
      <c r="O96" s="22">
        <v>8</v>
      </c>
      <c r="P96" s="21">
        <v>0</v>
      </c>
      <c r="Q96" s="22">
        <v>1</v>
      </c>
      <c r="R96" s="21">
        <v>0</v>
      </c>
      <c r="S96" s="22">
        <v>0</v>
      </c>
      <c r="T96" s="24">
        <v>70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12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113">
        <f t="shared" si="3"/>
        <v>0</v>
      </c>
      <c r="AP96" s="11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1</v>
      </c>
      <c r="M97" s="22">
        <v>12</v>
      </c>
      <c r="N97" s="21">
        <v>6</v>
      </c>
      <c r="O97" s="22">
        <v>9</v>
      </c>
      <c r="P97" s="21">
        <v>4</v>
      </c>
      <c r="Q97" s="22">
        <v>5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14</v>
      </c>
      <c r="AH97" s="31">
        <v>3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113">
        <f t="shared" si="3"/>
        <v>0</v>
      </c>
      <c r="AP97" s="11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1</v>
      </c>
      <c r="M98" s="22">
        <v>5</v>
      </c>
      <c r="N98" s="21">
        <v>4</v>
      </c>
      <c r="O98" s="22">
        <v>9</v>
      </c>
      <c r="P98" s="21">
        <v>3</v>
      </c>
      <c r="Q98" s="22">
        <v>7</v>
      </c>
      <c r="R98" s="21">
        <v>0</v>
      </c>
      <c r="S98" s="22">
        <v>0</v>
      </c>
      <c r="T98" s="24">
        <v>100</v>
      </c>
      <c r="U98" s="25">
        <v>30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22</v>
      </c>
      <c r="AH98" s="31">
        <v>3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113">
        <f t="shared" si="3"/>
        <v>0</v>
      </c>
      <c r="AP98" s="11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20</v>
      </c>
      <c r="M99" s="22">
        <v>0</v>
      </c>
      <c r="N99" s="21">
        <v>26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113">
        <f t="shared" si="3"/>
        <v>0</v>
      </c>
      <c r="AP99" s="11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3</v>
      </c>
      <c r="O100" s="22">
        <v>1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2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113">
        <f t="shared" si="3"/>
        <v>0</v>
      </c>
      <c r="AP100" s="11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8</v>
      </c>
      <c r="M101" s="22">
        <v>0</v>
      </c>
      <c r="N101" s="21">
        <v>1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113">
        <f t="shared" si="3"/>
        <v>0</v>
      </c>
      <c r="AP101" s="11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4</v>
      </c>
      <c r="M102" s="22">
        <v>4</v>
      </c>
      <c r="N102" s="21">
        <v>5</v>
      </c>
      <c r="O102" s="22">
        <v>21</v>
      </c>
      <c r="P102" s="21">
        <v>1</v>
      </c>
      <c r="Q102" s="22">
        <v>2</v>
      </c>
      <c r="R102" s="21">
        <v>2</v>
      </c>
      <c r="S102" s="22">
        <v>3</v>
      </c>
      <c r="T102" s="24">
        <v>360</v>
      </c>
      <c r="U102" s="25">
        <v>1740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0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113">
        <f t="shared" si="3"/>
        <v>0</v>
      </c>
      <c r="AP102" s="11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3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2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113">
        <f t="shared" si="3"/>
        <v>0</v>
      </c>
      <c r="AP103" s="11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4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113">
        <f t="shared" si="3"/>
        <v>0</v>
      </c>
      <c r="AP104" s="11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113">
        <f t="shared" si="3"/>
        <v>0</v>
      </c>
      <c r="AP105" s="11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4</v>
      </c>
      <c r="M106" s="22">
        <v>8</v>
      </c>
      <c r="N106" s="21">
        <v>13</v>
      </c>
      <c r="O106" s="22">
        <v>4</v>
      </c>
      <c r="P106" s="21">
        <v>10</v>
      </c>
      <c r="Q106" s="22">
        <v>31</v>
      </c>
      <c r="R106" s="21">
        <v>1</v>
      </c>
      <c r="S106" s="22">
        <v>0</v>
      </c>
      <c r="T106" s="24">
        <v>40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1</v>
      </c>
      <c r="AE106" s="26">
        <v>0</v>
      </c>
      <c r="AF106" s="23">
        <v>4</v>
      </c>
      <c r="AG106" s="31">
        <v>26</v>
      </c>
      <c r="AH106" s="31">
        <v>0</v>
      </c>
      <c r="AI106" s="24">
        <v>0</v>
      </c>
      <c r="AJ106" s="26">
        <v>0</v>
      </c>
      <c r="AK106" s="24">
        <v>1</v>
      </c>
      <c r="AL106" s="26">
        <v>0</v>
      </c>
      <c r="AM106" s="24">
        <v>0</v>
      </c>
      <c r="AN106" s="26">
        <v>0</v>
      </c>
      <c r="AO106" s="113">
        <f t="shared" si="3"/>
        <v>1</v>
      </c>
      <c r="AP106" s="11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113">
        <f t="shared" si="3"/>
        <v>0</v>
      </c>
      <c r="AP107" s="11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113">
        <f t="shared" si="3"/>
        <v>0</v>
      </c>
      <c r="AP108" s="11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113">
        <f t="shared" si="3"/>
        <v>0</v>
      </c>
      <c r="AP109" s="11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36</v>
      </c>
      <c r="M110" s="22">
        <v>16</v>
      </c>
      <c r="N110" s="21">
        <v>50</v>
      </c>
      <c r="O110" s="22">
        <v>32</v>
      </c>
      <c r="P110" s="21">
        <v>12</v>
      </c>
      <c r="Q110" s="22">
        <v>7</v>
      </c>
      <c r="R110" s="21">
        <v>4</v>
      </c>
      <c r="S110" s="22">
        <v>0</v>
      </c>
      <c r="T110" s="24">
        <v>320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1</v>
      </c>
      <c r="AF110" s="23">
        <v>1</v>
      </c>
      <c r="AG110" s="31">
        <v>17</v>
      </c>
      <c r="AH110" s="31">
        <v>2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113">
        <f t="shared" si="3"/>
        <v>0</v>
      </c>
      <c r="AP110" s="11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113">
        <f t="shared" si="3"/>
        <v>0</v>
      </c>
      <c r="AP111" s="11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12</v>
      </c>
      <c r="M112" s="22">
        <v>12</v>
      </c>
      <c r="N112" s="21">
        <v>16</v>
      </c>
      <c r="O112" s="22">
        <v>7</v>
      </c>
      <c r="P112" s="21">
        <v>1</v>
      </c>
      <c r="Q112" s="22">
        <v>2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1</v>
      </c>
      <c r="AE112" s="26">
        <v>0</v>
      </c>
      <c r="AF112" s="23">
        <v>0</v>
      </c>
      <c r="AG112" s="31">
        <v>1</v>
      </c>
      <c r="AH112" s="31">
        <v>0</v>
      </c>
      <c r="AI112" s="24">
        <v>0</v>
      </c>
      <c r="AJ112" s="26">
        <v>0</v>
      </c>
      <c r="AK112" s="24">
        <v>1</v>
      </c>
      <c r="AL112" s="26">
        <v>0</v>
      </c>
      <c r="AM112" s="24">
        <v>0</v>
      </c>
      <c r="AN112" s="26">
        <v>0</v>
      </c>
      <c r="AO112" s="113">
        <f t="shared" si="3"/>
        <v>1</v>
      </c>
      <c r="AP112" s="11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18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113">
        <f t="shared" si="3"/>
        <v>0</v>
      </c>
      <c r="AP113" s="11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5</v>
      </c>
      <c r="M114" s="22">
        <v>5</v>
      </c>
      <c r="N114" s="21">
        <v>23</v>
      </c>
      <c r="O114" s="22">
        <v>47</v>
      </c>
      <c r="P114" s="21">
        <v>5</v>
      </c>
      <c r="Q114" s="22">
        <v>5</v>
      </c>
      <c r="R114" s="21">
        <v>11</v>
      </c>
      <c r="S114" s="22">
        <v>11</v>
      </c>
      <c r="T114" s="24">
        <v>0</v>
      </c>
      <c r="U114" s="25">
        <v>91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3</v>
      </c>
      <c r="AG114" s="31">
        <v>50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113">
        <f t="shared" si="3"/>
        <v>0</v>
      </c>
      <c r="AP114" s="11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9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6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113">
        <f t="shared" si="3"/>
        <v>0</v>
      </c>
      <c r="AP115" s="11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4</v>
      </c>
      <c r="M116" s="22">
        <v>8</v>
      </c>
      <c r="N116" s="21">
        <v>9</v>
      </c>
      <c r="O116" s="22">
        <v>7</v>
      </c>
      <c r="P116" s="21">
        <v>1</v>
      </c>
      <c r="Q116" s="22">
        <v>1</v>
      </c>
      <c r="R116" s="21">
        <v>2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6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113">
        <f t="shared" si="3"/>
        <v>0</v>
      </c>
      <c r="AP116" s="11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1</v>
      </c>
      <c r="O117" s="22">
        <v>3</v>
      </c>
      <c r="P117" s="21">
        <v>0</v>
      </c>
      <c r="Q117" s="22">
        <v>0</v>
      </c>
      <c r="R117" s="21">
        <v>3</v>
      </c>
      <c r="S117" s="22">
        <v>0</v>
      </c>
      <c r="T117" s="24">
        <v>20</v>
      </c>
      <c r="U117" s="25">
        <v>60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6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113">
        <f t="shared" si="3"/>
        <v>0</v>
      </c>
      <c r="AP117" s="11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2</v>
      </c>
      <c r="M118" s="22">
        <v>4</v>
      </c>
      <c r="N118" s="21">
        <v>4</v>
      </c>
      <c r="O118" s="22">
        <v>18</v>
      </c>
      <c r="P118" s="21">
        <v>4</v>
      </c>
      <c r="Q118" s="22">
        <v>2</v>
      </c>
      <c r="R118" s="21">
        <v>0</v>
      </c>
      <c r="S118" s="22">
        <v>0</v>
      </c>
      <c r="T118" s="24">
        <v>20</v>
      </c>
      <c r="U118" s="25">
        <v>60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9</v>
      </c>
      <c r="AH118" s="31">
        <v>2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113">
        <f t="shared" si="3"/>
        <v>0</v>
      </c>
      <c r="AP118" s="11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11</v>
      </c>
      <c r="M119" s="22">
        <v>44</v>
      </c>
      <c r="N119" s="21">
        <v>58</v>
      </c>
      <c r="O119" s="22">
        <v>62</v>
      </c>
      <c r="P119" s="21">
        <v>15</v>
      </c>
      <c r="Q119" s="22">
        <v>30</v>
      </c>
      <c r="R119" s="21">
        <v>2</v>
      </c>
      <c r="S119" s="22">
        <v>0</v>
      </c>
      <c r="T119" s="24">
        <v>210</v>
      </c>
      <c r="U119" s="25">
        <v>30</v>
      </c>
      <c r="V119" s="24">
        <v>20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10</v>
      </c>
      <c r="AC119" s="22">
        <v>0</v>
      </c>
      <c r="AD119" s="24">
        <v>0</v>
      </c>
      <c r="AE119" s="26">
        <v>0</v>
      </c>
      <c r="AF119" s="23">
        <v>13</v>
      </c>
      <c r="AG119" s="31">
        <v>48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113">
        <f t="shared" si="3"/>
        <v>0</v>
      </c>
      <c r="AP119" s="11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113">
        <f t="shared" si="3"/>
        <v>0</v>
      </c>
      <c r="AP120" s="11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7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113">
        <f t="shared" si="3"/>
        <v>0</v>
      </c>
      <c r="AP121" s="11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1</v>
      </c>
      <c r="M122" s="22">
        <v>10</v>
      </c>
      <c r="N122" s="21">
        <v>3</v>
      </c>
      <c r="O122" s="22">
        <v>26</v>
      </c>
      <c r="P122" s="21">
        <v>1</v>
      </c>
      <c r="Q122" s="22">
        <v>12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13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113">
        <f t="shared" si="3"/>
        <v>0</v>
      </c>
      <c r="AP122" s="11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113">
        <f t="shared" si="3"/>
        <v>0</v>
      </c>
      <c r="AP123" s="11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55</v>
      </c>
      <c r="M124" s="22">
        <v>0</v>
      </c>
      <c r="N124" s="21">
        <v>83</v>
      </c>
      <c r="O124" s="22">
        <v>0</v>
      </c>
      <c r="P124" s="21">
        <v>26</v>
      </c>
      <c r="Q124" s="22">
        <v>0</v>
      </c>
      <c r="R124" s="21">
        <v>0</v>
      </c>
      <c r="S124" s="22">
        <v>0</v>
      </c>
      <c r="T124" s="24">
        <v>81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21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113">
        <f t="shared" si="3"/>
        <v>0</v>
      </c>
      <c r="AP124" s="11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20</v>
      </c>
      <c r="O125" s="22">
        <v>0</v>
      </c>
      <c r="P125" s="21">
        <v>9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113">
        <f t="shared" si="3"/>
        <v>0</v>
      </c>
      <c r="AP125" s="11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20</v>
      </c>
      <c r="N126" s="21">
        <v>1</v>
      </c>
      <c r="O126" s="22">
        <v>26</v>
      </c>
      <c r="P126" s="21">
        <v>0</v>
      </c>
      <c r="Q126" s="22">
        <v>2</v>
      </c>
      <c r="R126" s="21">
        <v>2</v>
      </c>
      <c r="S126" s="22">
        <v>0</v>
      </c>
      <c r="T126" s="24">
        <v>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113">
        <f t="shared" si="3"/>
        <v>0</v>
      </c>
      <c r="AP126" s="11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0</v>
      </c>
      <c r="O127" s="22">
        <v>0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113">
        <f t="shared" si="3"/>
        <v>0</v>
      </c>
      <c r="AP127" s="11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113">
        <f t="shared" si="3"/>
        <v>0</v>
      </c>
      <c r="AP128" s="11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113">
        <f t="shared" si="3"/>
        <v>0</v>
      </c>
      <c r="AP129" s="11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113">
        <f t="shared" si="3"/>
        <v>0</v>
      </c>
      <c r="AP130" s="11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8</v>
      </c>
      <c r="M131" s="22">
        <v>0</v>
      </c>
      <c r="N131" s="21">
        <v>1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113">
        <f t="shared" si="3"/>
        <v>0</v>
      </c>
      <c r="AP131" s="11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113">
        <f t="shared" si="3"/>
        <v>0</v>
      </c>
      <c r="AP132" s="11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31</v>
      </c>
      <c r="N133" s="21">
        <v>0</v>
      </c>
      <c r="O133" s="22">
        <v>28</v>
      </c>
      <c r="P133" s="21">
        <v>3</v>
      </c>
      <c r="Q133" s="22">
        <v>4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5</v>
      </c>
      <c r="AH133" s="31">
        <v>0</v>
      </c>
      <c r="AI133" s="24">
        <v>0</v>
      </c>
      <c r="AJ133" s="26">
        <v>0</v>
      </c>
      <c r="AK133" s="24">
        <v>1</v>
      </c>
      <c r="AL133" s="26">
        <v>0</v>
      </c>
      <c r="AM133" s="24">
        <v>0</v>
      </c>
      <c r="AN133" s="26">
        <v>0</v>
      </c>
      <c r="AO133" s="113">
        <f t="shared" si="3"/>
        <v>1</v>
      </c>
      <c r="AP133" s="11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113">
        <f t="shared" ref="AO134:AP197" si="4">+AI134+AK134+AM134</f>
        <v>0</v>
      </c>
      <c r="AP134" s="11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4</v>
      </c>
      <c r="N135" s="21">
        <v>0</v>
      </c>
      <c r="O135" s="22">
        <v>17</v>
      </c>
      <c r="P135" s="21">
        <v>0</v>
      </c>
      <c r="Q135" s="22">
        <v>13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113">
        <f t="shared" si="4"/>
        <v>0</v>
      </c>
      <c r="AP135" s="11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72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1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113">
        <f t="shared" si="4"/>
        <v>0</v>
      </c>
      <c r="AP136" s="11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9</v>
      </c>
      <c r="M137" s="22">
        <v>5</v>
      </c>
      <c r="N137" s="21">
        <v>30</v>
      </c>
      <c r="O137" s="22">
        <v>25</v>
      </c>
      <c r="P137" s="21">
        <v>12</v>
      </c>
      <c r="Q137" s="22">
        <v>12</v>
      </c>
      <c r="R137" s="21">
        <v>3</v>
      </c>
      <c r="S137" s="22">
        <v>0</v>
      </c>
      <c r="T137" s="24">
        <v>11</v>
      </c>
      <c r="U137" s="25">
        <v>31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22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113">
        <f t="shared" si="4"/>
        <v>0</v>
      </c>
      <c r="AP137" s="11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21</v>
      </c>
      <c r="N138" s="21">
        <v>0</v>
      </c>
      <c r="O138" s="22">
        <v>28</v>
      </c>
      <c r="P138" s="21">
        <v>1</v>
      </c>
      <c r="Q138" s="22">
        <v>54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113">
        <f t="shared" si="4"/>
        <v>0</v>
      </c>
      <c r="AP138" s="11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1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113">
        <f t="shared" si="4"/>
        <v>0</v>
      </c>
      <c r="AP139" s="11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113">
        <f t="shared" si="4"/>
        <v>0</v>
      </c>
      <c r="AP140" s="11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113">
        <f t="shared" si="4"/>
        <v>0</v>
      </c>
      <c r="AP141" s="11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113">
        <f t="shared" si="4"/>
        <v>0</v>
      </c>
      <c r="AP142" s="11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4</v>
      </c>
      <c r="O143" s="22">
        <v>0</v>
      </c>
      <c r="P143" s="21">
        <v>11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113">
        <f t="shared" si="4"/>
        <v>0</v>
      </c>
      <c r="AP143" s="11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12</v>
      </c>
      <c r="M144" s="22">
        <v>0</v>
      </c>
      <c r="N144" s="21">
        <v>0</v>
      </c>
      <c r="O144" s="22">
        <v>1</v>
      </c>
      <c r="P144" s="21">
        <v>8</v>
      </c>
      <c r="Q144" s="22">
        <v>4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113">
        <f t="shared" si="4"/>
        <v>0</v>
      </c>
      <c r="AP144" s="11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1</v>
      </c>
      <c r="M145" s="22">
        <v>0</v>
      </c>
      <c r="N145" s="21">
        <v>4</v>
      </c>
      <c r="O145" s="22">
        <v>0</v>
      </c>
      <c r="P145" s="21">
        <v>4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113">
        <f t="shared" si="4"/>
        <v>0</v>
      </c>
      <c r="AP145" s="11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12</v>
      </c>
      <c r="M146" s="22">
        <v>10</v>
      </c>
      <c r="N146" s="21">
        <v>22</v>
      </c>
      <c r="O146" s="22">
        <v>9</v>
      </c>
      <c r="P146" s="21">
        <v>7</v>
      </c>
      <c r="Q146" s="22">
        <v>5</v>
      </c>
      <c r="R146" s="21">
        <v>3</v>
      </c>
      <c r="S146" s="22">
        <v>0</v>
      </c>
      <c r="T146" s="24">
        <v>486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35</v>
      </c>
      <c r="AH146" s="31">
        <v>1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113">
        <f t="shared" si="4"/>
        <v>0</v>
      </c>
      <c r="AP146" s="11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24</v>
      </c>
      <c r="M147" s="22">
        <v>0</v>
      </c>
      <c r="N147" s="21">
        <v>6</v>
      </c>
      <c r="O147" s="22">
        <v>1</v>
      </c>
      <c r="P147" s="21">
        <v>4</v>
      </c>
      <c r="Q147" s="22">
        <v>0</v>
      </c>
      <c r="R147" s="21">
        <v>0</v>
      </c>
      <c r="S147" s="22">
        <v>0</v>
      </c>
      <c r="T147" s="24">
        <v>20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113">
        <f t="shared" si="4"/>
        <v>0</v>
      </c>
      <c r="AP147" s="11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113">
        <f t="shared" si="4"/>
        <v>0</v>
      </c>
      <c r="AP148" s="11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12</v>
      </c>
      <c r="M149" s="22">
        <v>0</v>
      </c>
      <c r="N149" s="21">
        <v>10</v>
      </c>
      <c r="O149" s="22">
        <v>0</v>
      </c>
      <c r="P149" s="21">
        <v>6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113">
        <f t="shared" si="4"/>
        <v>0</v>
      </c>
      <c r="AP149" s="11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6</v>
      </c>
      <c r="M150" s="22">
        <v>5</v>
      </c>
      <c r="N150" s="21">
        <v>65</v>
      </c>
      <c r="O150" s="22">
        <v>20</v>
      </c>
      <c r="P150" s="21">
        <v>44</v>
      </c>
      <c r="Q150" s="22">
        <v>1</v>
      </c>
      <c r="R150" s="21">
        <v>18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47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113">
        <f t="shared" si="4"/>
        <v>0</v>
      </c>
      <c r="AP150" s="11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6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6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113">
        <f t="shared" si="4"/>
        <v>0</v>
      </c>
      <c r="AP151" s="11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1</v>
      </c>
      <c r="M152" s="22">
        <v>0</v>
      </c>
      <c r="N152" s="21">
        <v>5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6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113">
        <f t="shared" si="4"/>
        <v>0</v>
      </c>
      <c r="AP152" s="11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1</v>
      </c>
      <c r="M153" s="22">
        <v>0</v>
      </c>
      <c r="N153" s="21">
        <v>1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113">
        <f t="shared" si="4"/>
        <v>0</v>
      </c>
      <c r="AP153" s="11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6</v>
      </c>
      <c r="P154" s="21">
        <v>1</v>
      </c>
      <c r="Q154" s="22">
        <v>3</v>
      </c>
      <c r="R154" s="21">
        <v>0</v>
      </c>
      <c r="S154" s="22">
        <v>0</v>
      </c>
      <c r="T154" s="24">
        <v>20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113">
        <f t="shared" si="4"/>
        <v>0</v>
      </c>
      <c r="AP154" s="11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4</v>
      </c>
      <c r="M155" s="22">
        <v>5</v>
      </c>
      <c r="N155" s="21">
        <v>3</v>
      </c>
      <c r="O155" s="22">
        <v>11</v>
      </c>
      <c r="P155" s="21">
        <v>1</v>
      </c>
      <c r="Q155" s="22">
        <v>8</v>
      </c>
      <c r="R155" s="21">
        <v>5</v>
      </c>
      <c r="S155" s="22">
        <v>5</v>
      </c>
      <c r="T155" s="24">
        <v>30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18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113">
        <f t="shared" si="4"/>
        <v>0</v>
      </c>
      <c r="AP155" s="11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113">
        <f t="shared" si="4"/>
        <v>0</v>
      </c>
      <c r="AP156" s="11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113">
        <f t="shared" si="4"/>
        <v>0</v>
      </c>
      <c r="AP157" s="11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113">
        <f t="shared" si="4"/>
        <v>0</v>
      </c>
      <c r="AP158" s="11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12</v>
      </c>
      <c r="M159" s="22">
        <v>0</v>
      </c>
      <c r="N159" s="21">
        <v>4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113">
        <f t="shared" si="4"/>
        <v>0</v>
      </c>
      <c r="AP159" s="11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5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150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113">
        <f t="shared" si="4"/>
        <v>0</v>
      </c>
      <c r="AP160" s="11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1</v>
      </c>
      <c r="M161" s="22">
        <v>161</v>
      </c>
      <c r="N161" s="21">
        <v>0</v>
      </c>
      <c r="O161" s="22">
        <v>17</v>
      </c>
      <c r="P161" s="21">
        <v>1</v>
      </c>
      <c r="Q161" s="22">
        <v>14</v>
      </c>
      <c r="R161" s="21">
        <v>2</v>
      </c>
      <c r="S161" s="22">
        <v>2</v>
      </c>
      <c r="T161" s="24">
        <v>0</v>
      </c>
      <c r="U161" s="25">
        <v>1450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9</v>
      </c>
      <c r="AH161" s="31">
        <v>0</v>
      </c>
      <c r="AI161" s="24">
        <v>2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113">
        <f t="shared" si="4"/>
        <v>2</v>
      </c>
      <c r="AP161" s="11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6</v>
      </c>
      <c r="M162" s="22">
        <v>0</v>
      </c>
      <c r="N162" s="21">
        <v>2</v>
      </c>
      <c r="O162" s="22">
        <v>0</v>
      </c>
      <c r="P162" s="21">
        <v>0</v>
      </c>
      <c r="Q162" s="22">
        <v>0</v>
      </c>
      <c r="R162" s="21">
        <v>10</v>
      </c>
      <c r="S162" s="22">
        <v>0</v>
      </c>
      <c r="T162" s="24">
        <v>0</v>
      </c>
      <c r="U162" s="25">
        <v>1590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10</v>
      </c>
      <c r="AG162" s="31">
        <v>12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113">
        <f t="shared" si="4"/>
        <v>0</v>
      </c>
      <c r="AP162" s="11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8</v>
      </c>
      <c r="N163" s="21">
        <v>0</v>
      </c>
      <c r="O163" s="22">
        <v>9</v>
      </c>
      <c r="P163" s="21">
        <v>0</v>
      </c>
      <c r="Q163" s="22">
        <v>16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113">
        <f t="shared" si="4"/>
        <v>0</v>
      </c>
      <c r="AP163" s="11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4</v>
      </c>
      <c r="N164" s="21">
        <v>6</v>
      </c>
      <c r="O164" s="22">
        <v>3</v>
      </c>
      <c r="P164" s="21">
        <v>3</v>
      </c>
      <c r="Q164" s="22">
        <v>14</v>
      </c>
      <c r="R164" s="21">
        <v>0</v>
      </c>
      <c r="S164" s="22">
        <v>0</v>
      </c>
      <c r="T164" s="24">
        <v>41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2</v>
      </c>
      <c r="AC164" s="22">
        <v>0</v>
      </c>
      <c r="AD164" s="24">
        <v>0</v>
      </c>
      <c r="AE164" s="26">
        <v>0</v>
      </c>
      <c r="AF164" s="23">
        <v>1</v>
      </c>
      <c r="AG164" s="31">
        <v>15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113">
        <f t="shared" si="4"/>
        <v>0</v>
      </c>
      <c r="AP164" s="11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184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113">
        <f t="shared" si="4"/>
        <v>0</v>
      </c>
      <c r="AP165" s="11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4</v>
      </c>
      <c r="N166" s="21">
        <v>0</v>
      </c>
      <c r="O166" s="22">
        <v>9</v>
      </c>
      <c r="P166" s="21">
        <v>0</v>
      </c>
      <c r="Q166" s="22">
        <v>1</v>
      </c>
      <c r="R166" s="21">
        <v>0</v>
      </c>
      <c r="S166" s="22">
        <v>0</v>
      </c>
      <c r="T166" s="24">
        <v>0</v>
      </c>
      <c r="U166" s="25">
        <v>390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113">
        <f t="shared" si="4"/>
        <v>0</v>
      </c>
      <c r="AP166" s="11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4</v>
      </c>
      <c r="N167" s="21">
        <v>0</v>
      </c>
      <c r="O167" s="22">
        <v>2</v>
      </c>
      <c r="P167" s="21">
        <v>0</v>
      </c>
      <c r="Q167" s="22">
        <v>5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3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113">
        <f t="shared" si="4"/>
        <v>0</v>
      </c>
      <c r="AP167" s="11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12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113">
        <f t="shared" si="4"/>
        <v>0</v>
      </c>
      <c r="AP168" s="11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4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2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113">
        <f t="shared" si="4"/>
        <v>0</v>
      </c>
      <c r="AP169" s="11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8</v>
      </c>
      <c r="M170" s="22">
        <v>8</v>
      </c>
      <c r="N170" s="21">
        <v>6</v>
      </c>
      <c r="O170" s="22">
        <v>4</v>
      </c>
      <c r="P170" s="21">
        <v>4</v>
      </c>
      <c r="Q170" s="22">
        <v>6</v>
      </c>
      <c r="R170" s="21">
        <v>1</v>
      </c>
      <c r="S170" s="22">
        <v>0</v>
      </c>
      <c r="T170" s="24">
        <v>10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12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113">
        <f t="shared" si="4"/>
        <v>0</v>
      </c>
      <c r="AP170" s="11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26</v>
      </c>
      <c r="M171" s="22">
        <v>0</v>
      </c>
      <c r="N171" s="21">
        <v>0</v>
      </c>
      <c r="O171" s="22">
        <v>0</v>
      </c>
      <c r="P171" s="21">
        <v>15</v>
      </c>
      <c r="Q171" s="22">
        <v>0</v>
      </c>
      <c r="R171" s="21">
        <v>2</v>
      </c>
      <c r="S171" s="22">
        <v>0</v>
      </c>
      <c r="T171" s="24">
        <v>176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18</v>
      </c>
      <c r="AH171" s="31">
        <v>14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113">
        <f t="shared" si="4"/>
        <v>0</v>
      </c>
      <c r="AP171" s="11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</v>
      </c>
      <c r="M172" s="22">
        <v>16</v>
      </c>
      <c r="N172" s="21">
        <v>0</v>
      </c>
      <c r="O172" s="22">
        <v>0</v>
      </c>
      <c r="P172" s="21">
        <v>8</v>
      </c>
      <c r="Q172" s="22">
        <v>29</v>
      </c>
      <c r="R172" s="21">
        <v>2</v>
      </c>
      <c r="S172" s="22">
        <v>2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12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113">
        <f t="shared" si="4"/>
        <v>0</v>
      </c>
      <c r="AP172" s="11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4</v>
      </c>
      <c r="N173" s="21">
        <v>0</v>
      </c>
      <c r="O173" s="22">
        <v>25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420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113">
        <f t="shared" si="4"/>
        <v>0</v>
      </c>
      <c r="AP173" s="11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4</v>
      </c>
      <c r="M174" s="22">
        <v>12</v>
      </c>
      <c r="N174" s="21">
        <v>0</v>
      </c>
      <c r="O174" s="22">
        <v>0</v>
      </c>
      <c r="P174" s="21">
        <v>2</v>
      </c>
      <c r="Q174" s="22">
        <v>5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2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113">
        <f t="shared" si="4"/>
        <v>0</v>
      </c>
      <c r="AP174" s="11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5</v>
      </c>
      <c r="M175" s="22">
        <v>0</v>
      </c>
      <c r="N175" s="21">
        <v>3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8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113">
        <f t="shared" si="4"/>
        <v>0</v>
      </c>
      <c r="AP175" s="11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24</v>
      </c>
      <c r="M176" s="22">
        <v>8</v>
      </c>
      <c r="N176" s="21">
        <v>12</v>
      </c>
      <c r="O176" s="22">
        <v>5</v>
      </c>
      <c r="P176" s="21">
        <v>2</v>
      </c>
      <c r="Q176" s="22">
        <v>0</v>
      </c>
      <c r="R176" s="21">
        <v>0</v>
      </c>
      <c r="S176" s="22">
        <v>0</v>
      </c>
      <c r="T176" s="24">
        <v>541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80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113">
        <f t="shared" si="4"/>
        <v>0</v>
      </c>
      <c r="AP176" s="11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4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113">
        <f t="shared" si="4"/>
        <v>0</v>
      </c>
      <c r="AP177" s="11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16</v>
      </c>
      <c r="M178" s="22">
        <v>0</v>
      </c>
      <c r="N178" s="21">
        <v>2</v>
      </c>
      <c r="O178" s="22">
        <v>0</v>
      </c>
      <c r="P178" s="21">
        <v>10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1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113">
        <f t="shared" si="4"/>
        <v>0</v>
      </c>
      <c r="AP178" s="11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15</v>
      </c>
      <c r="M179" s="22">
        <v>5</v>
      </c>
      <c r="N179" s="21">
        <v>1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113">
        <f t="shared" si="4"/>
        <v>0</v>
      </c>
      <c r="AP179" s="11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8</v>
      </c>
      <c r="N180" s="21">
        <v>0</v>
      </c>
      <c r="O180" s="22">
        <v>0</v>
      </c>
      <c r="P180" s="21">
        <v>1</v>
      </c>
      <c r="Q180" s="22">
        <v>6</v>
      </c>
      <c r="R180" s="21">
        <v>0</v>
      </c>
      <c r="S180" s="22">
        <v>0</v>
      </c>
      <c r="T180" s="24">
        <v>0</v>
      </c>
      <c r="U180" s="25">
        <v>30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113">
        <f t="shared" si="4"/>
        <v>0</v>
      </c>
      <c r="AP180" s="11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113">
        <f t="shared" si="4"/>
        <v>0</v>
      </c>
      <c r="AP181" s="11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8</v>
      </c>
      <c r="M182" s="22">
        <v>32</v>
      </c>
      <c r="N182" s="21">
        <v>15</v>
      </c>
      <c r="O182" s="22">
        <v>3</v>
      </c>
      <c r="P182" s="21">
        <v>0</v>
      </c>
      <c r="Q182" s="22">
        <v>0</v>
      </c>
      <c r="R182" s="21">
        <v>0</v>
      </c>
      <c r="S182" s="22">
        <v>1</v>
      </c>
      <c r="T182" s="24">
        <v>10</v>
      </c>
      <c r="U182" s="25">
        <v>30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15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113">
        <f t="shared" si="4"/>
        <v>0</v>
      </c>
      <c r="AP182" s="11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1</v>
      </c>
      <c r="M183" s="22">
        <v>88</v>
      </c>
      <c r="N183" s="21">
        <v>0</v>
      </c>
      <c r="O183" s="22">
        <v>6</v>
      </c>
      <c r="P183" s="21">
        <v>1</v>
      </c>
      <c r="Q183" s="22">
        <v>3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9</v>
      </c>
      <c r="AH183" s="31">
        <v>5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113">
        <f t="shared" si="4"/>
        <v>0</v>
      </c>
      <c r="AP183" s="11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4</v>
      </c>
      <c r="M184" s="22">
        <v>24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113">
        <f t="shared" si="4"/>
        <v>0</v>
      </c>
      <c r="AP184" s="11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42</v>
      </c>
      <c r="M185" s="22">
        <v>109</v>
      </c>
      <c r="N185" s="21">
        <v>4</v>
      </c>
      <c r="O185" s="22">
        <v>48</v>
      </c>
      <c r="P185" s="21">
        <v>5</v>
      </c>
      <c r="Q185" s="22">
        <v>42</v>
      </c>
      <c r="R185" s="21">
        <v>8</v>
      </c>
      <c r="S185" s="22">
        <v>5</v>
      </c>
      <c r="T185" s="24">
        <v>530</v>
      </c>
      <c r="U185" s="25">
        <v>30</v>
      </c>
      <c r="V185" s="24">
        <v>30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4</v>
      </c>
      <c r="AC185" s="22">
        <v>1</v>
      </c>
      <c r="AD185" s="24">
        <v>0</v>
      </c>
      <c r="AE185" s="26">
        <v>0</v>
      </c>
      <c r="AF185" s="23">
        <v>0</v>
      </c>
      <c r="AG185" s="31">
        <v>90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113">
        <f t="shared" si="4"/>
        <v>0</v>
      </c>
      <c r="AP185" s="11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16</v>
      </c>
      <c r="O186" s="22">
        <v>33</v>
      </c>
      <c r="P186" s="21">
        <v>0</v>
      </c>
      <c r="Q186" s="22">
        <v>2</v>
      </c>
      <c r="R186" s="21">
        <v>6</v>
      </c>
      <c r="S186" s="22">
        <v>0</v>
      </c>
      <c r="T186" s="24">
        <v>520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2</v>
      </c>
      <c r="AC186" s="22">
        <v>0</v>
      </c>
      <c r="AD186" s="24">
        <v>0</v>
      </c>
      <c r="AE186" s="26">
        <v>0</v>
      </c>
      <c r="AF186" s="23">
        <v>0</v>
      </c>
      <c r="AG186" s="31">
        <v>88</v>
      </c>
      <c r="AH186" s="31">
        <v>1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113">
        <f t="shared" si="4"/>
        <v>0</v>
      </c>
      <c r="AP186" s="11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51</v>
      </c>
      <c r="O187" s="22">
        <v>26</v>
      </c>
      <c r="P187" s="21">
        <v>0</v>
      </c>
      <c r="Q187" s="22">
        <v>0</v>
      </c>
      <c r="R187" s="21">
        <v>3</v>
      </c>
      <c r="S187" s="22">
        <v>3</v>
      </c>
      <c r="T187" s="24">
        <v>13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65</v>
      </c>
      <c r="AH187" s="31">
        <v>14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113">
        <f t="shared" si="4"/>
        <v>0</v>
      </c>
      <c r="AP187" s="11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2</v>
      </c>
      <c r="O188" s="22">
        <v>0</v>
      </c>
      <c r="P188" s="21">
        <v>2</v>
      </c>
      <c r="Q188" s="22">
        <v>0</v>
      </c>
      <c r="R188" s="21">
        <v>2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7</v>
      </c>
      <c r="AH188" s="31">
        <v>0</v>
      </c>
      <c r="AI188" s="24">
        <v>15</v>
      </c>
      <c r="AJ188" s="26">
        <v>6</v>
      </c>
      <c r="AK188" s="24">
        <v>0</v>
      </c>
      <c r="AL188" s="26">
        <v>0</v>
      </c>
      <c r="AM188" s="24">
        <v>0</v>
      </c>
      <c r="AN188" s="26">
        <v>0</v>
      </c>
      <c r="AO188" s="113">
        <f t="shared" si="4"/>
        <v>15</v>
      </c>
      <c r="AP188" s="112">
        <f t="shared" si="4"/>
        <v>6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10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2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113">
        <f t="shared" si="4"/>
        <v>0</v>
      </c>
      <c r="AP189" s="11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3</v>
      </c>
      <c r="Q190" s="22">
        <v>0</v>
      </c>
      <c r="R190" s="21">
        <v>0</v>
      </c>
      <c r="S190" s="22">
        <v>0</v>
      </c>
      <c r="T190" s="24">
        <v>210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113">
        <f t="shared" si="4"/>
        <v>0</v>
      </c>
      <c r="AP190" s="11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0</v>
      </c>
      <c r="N191" s="21">
        <v>5</v>
      </c>
      <c r="O191" s="22">
        <v>58</v>
      </c>
      <c r="P191" s="21">
        <v>2</v>
      </c>
      <c r="Q191" s="22">
        <v>10</v>
      </c>
      <c r="R191" s="21">
        <v>2</v>
      </c>
      <c r="S191" s="22">
        <v>3</v>
      </c>
      <c r="T191" s="24">
        <v>20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1</v>
      </c>
      <c r="AE191" s="26">
        <v>0</v>
      </c>
      <c r="AF191" s="23">
        <v>0</v>
      </c>
      <c r="AG191" s="31">
        <v>50</v>
      </c>
      <c r="AH191" s="31">
        <v>10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113">
        <f t="shared" si="4"/>
        <v>0</v>
      </c>
      <c r="AP191" s="11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3</v>
      </c>
      <c r="O192" s="22">
        <v>0</v>
      </c>
      <c r="P192" s="21">
        <v>5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9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113">
        <f t="shared" si="4"/>
        <v>0</v>
      </c>
      <c r="AP192" s="11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28</v>
      </c>
      <c r="N193" s="21">
        <v>4</v>
      </c>
      <c r="O193" s="22">
        <v>69</v>
      </c>
      <c r="P193" s="21">
        <v>2</v>
      </c>
      <c r="Q193" s="22">
        <v>16</v>
      </c>
      <c r="R193" s="21">
        <v>0</v>
      </c>
      <c r="S193" s="22">
        <v>3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2</v>
      </c>
      <c r="AG193" s="31">
        <v>77</v>
      </c>
      <c r="AH193" s="31">
        <v>73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113">
        <f t="shared" si="4"/>
        <v>0</v>
      </c>
      <c r="AP193" s="11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2</v>
      </c>
      <c r="M194" s="22">
        <v>8</v>
      </c>
      <c r="N194" s="21">
        <v>1</v>
      </c>
      <c r="O194" s="22">
        <v>8</v>
      </c>
      <c r="P194" s="21">
        <v>0</v>
      </c>
      <c r="Q194" s="22">
        <v>0</v>
      </c>
      <c r="R194" s="21">
        <v>0</v>
      </c>
      <c r="S194" s="22">
        <v>0</v>
      </c>
      <c r="T194" s="24">
        <v>10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9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113">
        <f t="shared" si="4"/>
        <v>0</v>
      </c>
      <c r="AP194" s="11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4</v>
      </c>
      <c r="N195" s="21">
        <v>0</v>
      </c>
      <c r="O195" s="22">
        <v>5</v>
      </c>
      <c r="P195" s="21">
        <v>0</v>
      </c>
      <c r="Q195" s="22">
        <v>3</v>
      </c>
      <c r="R195" s="21">
        <v>0</v>
      </c>
      <c r="S195" s="22">
        <v>0</v>
      </c>
      <c r="T195" s="24">
        <v>10</v>
      </c>
      <c r="U195" s="25">
        <v>360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7</v>
      </c>
      <c r="AH195" s="31">
        <v>7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113">
        <f t="shared" si="4"/>
        <v>0</v>
      </c>
      <c r="AP195" s="11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10</v>
      </c>
      <c r="M196" s="22">
        <v>28</v>
      </c>
      <c r="N196" s="21">
        <v>0</v>
      </c>
      <c r="O196" s="22">
        <v>21</v>
      </c>
      <c r="P196" s="21">
        <v>1</v>
      </c>
      <c r="Q196" s="22">
        <v>2</v>
      </c>
      <c r="R196" s="21">
        <v>0</v>
      </c>
      <c r="S196" s="22">
        <v>0</v>
      </c>
      <c r="T196" s="24">
        <v>90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42</v>
      </c>
      <c r="AH196" s="31">
        <v>36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113">
        <f t="shared" si="4"/>
        <v>0</v>
      </c>
      <c r="AP196" s="11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12</v>
      </c>
      <c r="N197" s="21">
        <v>2</v>
      </c>
      <c r="O197" s="22">
        <v>26</v>
      </c>
      <c r="P197" s="21">
        <v>0</v>
      </c>
      <c r="Q197" s="22">
        <v>0</v>
      </c>
      <c r="R197" s="21">
        <v>0</v>
      </c>
      <c r="S197" s="22">
        <v>0</v>
      </c>
      <c r="T197" s="24">
        <v>110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34</v>
      </c>
      <c r="AH197" s="31">
        <v>29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113">
        <f t="shared" si="4"/>
        <v>0</v>
      </c>
      <c r="AP197" s="11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13</v>
      </c>
      <c r="M198" s="22">
        <v>16</v>
      </c>
      <c r="N198" s="21">
        <v>1</v>
      </c>
      <c r="O198" s="22">
        <v>0</v>
      </c>
      <c r="P198" s="21">
        <v>1</v>
      </c>
      <c r="Q198" s="22">
        <v>1</v>
      </c>
      <c r="R198" s="21">
        <v>0</v>
      </c>
      <c r="S198" s="22">
        <v>0</v>
      </c>
      <c r="T198" s="24">
        <v>40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15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113">
        <f t="shared" ref="AO198:AP261" si="5">+AI198+AK198+AM198</f>
        <v>0</v>
      </c>
      <c r="AP198" s="11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1</v>
      </c>
      <c r="M199" s="22">
        <v>4</v>
      </c>
      <c r="N199" s="21">
        <v>8</v>
      </c>
      <c r="O199" s="22">
        <v>2</v>
      </c>
      <c r="P199" s="21">
        <v>2</v>
      </c>
      <c r="Q199" s="22">
        <v>1</v>
      </c>
      <c r="R199" s="21">
        <v>0</v>
      </c>
      <c r="S199" s="22">
        <v>0</v>
      </c>
      <c r="T199" s="24">
        <v>30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15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113">
        <f t="shared" si="5"/>
        <v>0</v>
      </c>
      <c r="AP199" s="11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140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14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113">
        <f t="shared" si="5"/>
        <v>0</v>
      </c>
      <c r="AP200" s="11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1</v>
      </c>
      <c r="P201" s="21">
        <v>0</v>
      </c>
      <c r="Q201" s="22">
        <v>0</v>
      </c>
      <c r="R201" s="21">
        <v>0</v>
      </c>
      <c r="S201" s="22">
        <v>0</v>
      </c>
      <c r="T201" s="24">
        <v>10</v>
      </c>
      <c r="U201" s="25">
        <v>60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4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113">
        <f t="shared" si="5"/>
        <v>0</v>
      </c>
      <c r="AP201" s="11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1</v>
      </c>
      <c r="M202" s="22">
        <v>0</v>
      </c>
      <c r="N202" s="21">
        <v>8</v>
      </c>
      <c r="O202" s="22">
        <v>5</v>
      </c>
      <c r="P202" s="21">
        <v>0</v>
      </c>
      <c r="Q202" s="22">
        <v>0</v>
      </c>
      <c r="R202" s="21">
        <v>1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10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113">
        <f t="shared" si="5"/>
        <v>0</v>
      </c>
      <c r="AP202" s="11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4</v>
      </c>
      <c r="N203" s="21">
        <v>1</v>
      </c>
      <c r="O203" s="22">
        <v>11</v>
      </c>
      <c r="P203" s="21">
        <v>0</v>
      </c>
      <c r="Q203" s="22">
        <v>1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113">
        <f t="shared" si="5"/>
        <v>0</v>
      </c>
      <c r="AP203" s="11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30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3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113">
        <f t="shared" si="5"/>
        <v>0</v>
      </c>
      <c r="AP204" s="11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1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113">
        <f t="shared" si="5"/>
        <v>0</v>
      </c>
      <c r="AP205" s="11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8</v>
      </c>
      <c r="N206" s="21">
        <v>2</v>
      </c>
      <c r="O206" s="22">
        <v>6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10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113">
        <f t="shared" si="5"/>
        <v>0</v>
      </c>
      <c r="AP206" s="11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3</v>
      </c>
      <c r="P207" s="21">
        <v>0</v>
      </c>
      <c r="Q207" s="22">
        <v>8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4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113">
        <f t="shared" si="5"/>
        <v>0</v>
      </c>
      <c r="AP207" s="11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3</v>
      </c>
      <c r="M208" s="22">
        <v>48</v>
      </c>
      <c r="N208" s="21">
        <v>4</v>
      </c>
      <c r="O208" s="22">
        <v>26</v>
      </c>
      <c r="P208" s="21">
        <v>2</v>
      </c>
      <c r="Q208" s="22">
        <v>4</v>
      </c>
      <c r="R208" s="21">
        <v>0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49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1</v>
      </c>
      <c r="AO208" s="113">
        <f t="shared" si="5"/>
        <v>0</v>
      </c>
      <c r="AP208" s="112">
        <f t="shared" si="5"/>
        <v>1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15</v>
      </c>
      <c r="M209" s="22">
        <v>8</v>
      </c>
      <c r="N209" s="21">
        <v>70</v>
      </c>
      <c r="O209" s="22">
        <v>8</v>
      </c>
      <c r="P209" s="21">
        <v>14</v>
      </c>
      <c r="Q209" s="22">
        <v>14</v>
      </c>
      <c r="R209" s="21">
        <v>47</v>
      </c>
      <c r="S209" s="22">
        <v>3</v>
      </c>
      <c r="T209" s="24">
        <v>103</v>
      </c>
      <c r="U209" s="25">
        <v>1830</v>
      </c>
      <c r="V209" s="24">
        <v>10</v>
      </c>
      <c r="W209" s="25">
        <v>630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138</v>
      </c>
      <c r="AG209" s="31">
        <v>172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113">
        <f t="shared" si="5"/>
        <v>0</v>
      </c>
      <c r="AP209" s="11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4</v>
      </c>
      <c r="M210" s="22">
        <v>53</v>
      </c>
      <c r="N210" s="21">
        <v>5</v>
      </c>
      <c r="O210" s="22">
        <v>46</v>
      </c>
      <c r="P210" s="21">
        <v>3</v>
      </c>
      <c r="Q210" s="22">
        <v>18</v>
      </c>
      <c r="R210" s="21">
        <v>1</v>
      </c>
      <c r="S210" s="22">
        <v>0</v>
      </c>
      <c r="T210" s="24">
        <v>20</v>
      </c>
      <c r="U210" s="25">
        <v>90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80</v>
      </c>
      <c r="AH210" s="31">
        <v>81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113">
        <f t="shared" si="5"/>
        <v>0</v>
      </c>
      <c r="AP210" s="11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11</v>
      </c>
      <c r="M211" s="22">
        <v>28</v>
      </c>
      <c r="N211" s="21">
        <v>21</v>
      </c>
      <c r="O211" s="22">
        <v>9</v>
      </c>
      <c r="P211" s="21">
        <v>17</v>
      </c>
      <c r="Q211" s="22">
        <v>8</v>
      </c>
      <c r="R211" s="21">
        <v>10</v>
      </c>
      <c r="S211" s="22">
        <v>1</v>
      </c>
      <c r="T211" s="24">
        <v>20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113">
        <f t="shared" si="5"/>
        <v>0</v>
      </c>
      <c r="AP211" s="11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3</v>
      </c>
      <c r="M212" s="22">
        <v>16</v>
      </c>
      <c r="N212" s="21">
        <v>22</v>
      </c>
      <c r="O212" s="22">
        <v>5</v>
      </c>
      <c r="P212" s="21">
        <v>1</v>
      </c>
      <c r="Q212" s="22">
        <v>4</v>
      </c>
      <c r="R212" s="21">
        <v>0</v>
      </c>
      <c r="S212" s="22">
        <v>0</v>
      </c>
      <c r="T212" s="24">
        <v>11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28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113">
        <f t="shared" si="5"/>
        <v>0</v>
      </c>
      <c r="AP212" s="11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44</v>
      </c>
      <c r="N213" s="21">
        <v>0</v>
      </c>
      <c r="O213" s="22">
        <v>38</v>
      </c>
      <c r="P213" s="21">
        <v>1</v>
      </c>
      <c r="Q213" s="22">
        <v>6</v>
      </c>
      <c r="R213" s="21">
        <v>1</v>
      </c>
      <c r="S213" s="22">
        <v>0</v>
      </c>
      <c r="T213" s="24">
        <v>0</v>
      </c>
      <c r="U213" s="25">
        <v>270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113">
        <f t="shared" si="5"/>
        <v>0</v>
      </c>
      <c r="AP213" s="11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2</v>
      </c>
      <c r="P214" s="21">
        <v>2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2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113">
        <f t="shared" si="5"/>
        <v>0</v>
      </c>
      <c r="AP214" s="11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16</v>
      </c>
      <c r="N215" s="21">
        <v>0</v>
      </c>
      <c r="O215" s="22">
        <v>6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30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113">
        <f t="shared" si="5"/>
        <v>0</v>
      </c>
      <c r="AP215" s="11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4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113">
        <f t="shared" si="5"/>
        <v>0</v>
      </c>
      <c r="AP216" s="11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0</v>
      </c>
      <c r="N217" s="21">
        <v>0</v>
      </c>
      <c r="O217" s="22">
        <v>3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113">
        <f t="shared" si="5"/>
        <v>0</v>
      </c>
      <c r="AP217" s="11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4</v>
      </c>
      <c r="N218" s="21">
        <v>1</v>
      </c>
      <c r="O218" s="22">
        <v>1</v>
      </c>
      <c r="P218" s="21">
        <v>1</v>
      </c>
      <c r="Q218" s="22">
        <v>4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2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113">
        <f t="shared" si="5"/>
        <v>0</v>
      </c>
      <c r="AP218" s="11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1</v>
      </c>
      <c r="M219" s="22">
        <v>32</v>
      </c>
      <c r="N219" s="21">
        <v>0</v>
      </c>
      <c r="O219" s="22">
        <v>3</v>
      </c>
      <c r="P219" s="21">
        <v>0</v>
      </c>
      <c r="Q219" s="22">
        <v>5</v>
      </c>
      <c r="R219" s="21">
        <v>0</v>
      </c>
      <c r="S219" s="22">
        <v>0</v>
      </c>
      <c r="T219" s="24">
        <v>0</v>
      </c>
      <c r="U219" s="25">
        <v>60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113">
        <f t="shared" si="5"/>
        <v>0</v>
      </c>
      <c r="AP219" s="11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39</v>
      </c>
      <c r="N220" s="21">
        <v>0</v>
      </c>
      <c r="O220" s="22">
        <v>9</v>
      </c>
      <c r="P220" s="21">
        <v>0</v>
      </c>
      <c r="Q220" s="22">
        <v>2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113">
        <f t="shared" si="5"/>
        <v>0</v>
      </c>
      <c r="AP220" s="11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8</v>
      </c>
      <c r="M221" s="22">
        <v>16</v>
      </c>
      <c r="N221" s="21">
        <v>2</v>
      </c>
      <c r="O221" s="22">
        <v>34</v>
      </c>
      <c r="P221" s="21">
        <v>0</v>
      </c>
      <c r="Q221" s="22">
        <v>5</v>
      </c>
      <c r="R221" s="21">
        <v>2</v>
      </c>
      <c r="S221" s="22">
        <v>0</v>
      </c>
      <c r="T221" s="24">
        <v>0</v>
      </c>
      <c r="U221" s="25">
        <v>1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1</v>
      </c>
      <c r="AE221" s="26">
        <v>0</v>
      </c>
      <c r="AF221" s="23">
        <v>0</v>
      </c>
      <c r="AG221" s="31">
        <v>14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113">
        <f t="shared" si="5"/>
        <v>0</v>
      </c>
      <c r="AP221" s="11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1</v>
      </c>
      <c r="M222" s="22">
        <v>10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113">
        <f t="shared" si="5"/>
        <v>0</v>
      </c>
      <c r="AP222" s="11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3</v>
      </c>
      <c r="M223" s="22">
        <v>56</v>
      </c>
      <c r="N223" s="21">
        <v>2</v>
      </c>
      <c r="O223" s="22">
        <v>92</v>
      </c>
      <c r="P223" s="21">
        <v>2</v>
      </c>
      <c r="Q223" s="22">
        <v>13</v>
      </c>
      <c r="R223" s="21">
        <v>2</v>
      </c>
      <c r="S223" s="22">
        <v>1</v>
      </c>
      <c r="T223" s="24">
        <v>0</v>
      </c>
      <c r="U223" s="25">
        <v>150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142</v>
      </c>
      <c r="AH223" s="31">
        <v>57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113">
        <f t="shared" si="5"/>
        <v>0</v>
      </c>
      <c r="AP223" s="11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3</v>
      </c>
      <c r="M224" s="22">
        <v>16</v>
      </c>
      <c r="N224" s="21">
        <v>0</v>
      </c>
      <c r="O224" s="22">
        <v>3</v>
      </c>
      <c r="P224" s="21">
        <v>1</v>
      </c>
      <c r="Q224" s="22">
        <v>8</v>
      </c>
      <c r="R224" s="21">
        <v>0</v>
      </c>
      <c r="S224" s="22">
        <v>0</v>
      </c>
      <c r="T224" s="24">
        <v>10</v>
      </c>
      <c r="U224" s="25">
        <v>90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9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113">
        <f t="shared" si="5"/>
        <v>0</v>
      </c>
      <c r="AP224" s="11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5</v>
      </c>
      <c r="N225" s="21">
        <v>0</v>
      </c>
      <c r="O225" s="22">
        <v>8</v>
      </c>
      <c r="P225" s="21">
        <v>0</v>
      </c>
      <c r="Q225" s="22">
        <v>12</v>
      </c>
      <c r="R225" s="21">
        <v>1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113">
        <f t="shared" si="5"/>
        <v>0</v>
      </c>
      <c r="AP225" s="11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1</v>
      </c>
      <c r="P226" s="21">
        <v>1</v>
      </c>
      <c r="Q226" s="22">
        <v>2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113">
        <f t="shared" si="5"/>
        <v>0</v>
      </c>
      <c r="AP226" s="11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35</v>
      </c>
      <c r="M227" s="22">
        <v>36</v>
      </c>
      <c r="N227" s="21">
        <v>71</v>
      </c>
      <c r="O227" s="22">
        <v>25</v>
      </c>
      <c r="P227" s="21">
        <v>18</v>
      </c>
      <c r="Q227" s="22">
        <v>10</v>
      </c>
      <c r="R227" s="21">
        <v>8</v>
      </c>
      <c r="S227" s="22">
        <v>0</v>
      </c>
      <c r="T227" s="24">
        <v>60</v>
      </c>
      <c r="U227" s="25">
        <v>30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5</v>
      </c>
      <c r="AC227" s="22">
        <v>0</v>
      </c>
      <c r="AD227" s="24">
        <v>1</v>
      </c>
      <c r="AE227" s="26">
        <v>0</v>
      </c>
      <c r="AF227" s="23">
        <v>0</v>
      </c>
      <c r="AG227" s="31">
        <v>130</v>
      </c>
      <c r="AH227" s="31">
        <v>36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113">
        <f t="shared" si="5"/>
        <v>0</v>
      </c>
      <c r="AP227" s="11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1</v>
      </c>
      <c r="M228" s="22">
        <v>32</v>
      </c>
      <c r="N228" s="21">
        <v>1</v>
      </c>
      <c r="O228" s="22">
        <v>9</v>
      </c>
      <c r="P228" s="21">
        <v>2</v>
      </c>
      <c r="Q228" s="22">
        <v>0</v>
      </c>
      <c r="R228" s="21">
        <v>0</v>
      </c>
      <c r="S228" s="22">
        <v>0</v>
      </c>
      <c r="T228" s="24">
        <v>20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0</v>
      </c>
      <c r="AH228" s="31">
        <v>3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113">
        <f t="shared" si="5"/>
        <v>0</v>
      </c>
      <c r="AP228" s="11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1</v>
      </c>
      <c r="M229" s="22">
        <v>20</v>
      </c>
      <c r="N229" s="21">
        <v>0</v>
      </c>
      <c r="O229" s="22">
        <v>7</v>
      </c>
      <c r="P229" s="21">
        <v>0</v>
      </c>
      <c r="Q229" s="22">
        <v>4</v>
      </c>
      <c r="R229" s="21">
        <v>3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4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113">
        <f t="shared" si="5"/>
        <v>0</v>
      </c>
      <c r="AP229" s="11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28</v>
      </c>
      <c r="N230" s="21">
        <v>8</v>
      </c>
      <c r="O230" s="22">
        <v>38</v>
      </c>
      <c r="P230" s="21">
        <v>0</v>
      </c>
      <c r="Q230" s="22">
        <v>1</v>
      </c>
      <c r="R230" s="21">
        <v>1</v>
      </c>
      <c r="S230" s="22">
        <v>0</v>
      </c>
      <c r="T230" s="24">
        <v>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9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113">
        <f t="shared" si="5"/>
        <v>0</v>
      </c>
      <c r="AP230" s="11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4</v>
      </c>
      <c r="M231" s="22">
        <v>16</v>
      </c>
      <c r="N231" s="21">
        <v>1</v>
      </c>
      <c r="O231" s="22">
        <v>13</v>
      </c>
      <c r="P231" s="21">
        <v>6</v>
      </c>
      <c r="Q231" s="22">
        <v>13</v>
      </c>
      <c r="R231" s="21">
        <v>1</v>
      </c>
      <c r="S231" s="22">
        <v>1</v>
      </c>
      <c r="T231" s="24">
        <v>30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21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113">
        <f t="shared" si="5"/>
        <v>0</v>
      </c>
      <c r="AP231" s="11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2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113">
        <f t="shared" si="5"/>
        <v>0</v>
      </c>
      <c r="AP232" s="11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22</v>
      </c>
      <c r="M233" s="22">
        <v>21</v>
      </c>
      <c r="N233" s="21">
        <v>104</v>
      </c>
      <c r="O233" s="22">
        <v>1</v>
      </c>
      <c r="P233" s="21">
        <v>23</v>
      </c>
      <c r="Q233" s="22">
        <v>35</v>
      </c>
      <c r="R233" s="21">
        <v>9</v>
      </c>
      <c r="S233" s="22">
        <v>1</v>
      </c>
      <c r="T233" s="24">
        <v>770</v>
      </c>
      <c r="U233" s="25">
        <v>390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9</v>
      </c>
      <c r="AG233" s="31">
        <v>215</v>
      </c>
      <c r="AH233" s="31">
        <v>0</v>
      </c>
      <c r="AI233" s="24">
        <v>0</v>
      </c>
      <c r="AJ233" s="26">
        <v>0</v>
      </c>
      <c r="AK233" s="24">
        <v>1</v>
      </c>
      <c r="AL233" s="26">
        <v>0</v>
      </c>
      <c r="AM233" s="24">
        <v>0</v>
      </c>
      <c r="AN233" s="26">
        <v>0</v>
      </c>
      <c r="AO233" s="113">
        <f t="shared" si="5"/>
        <v>1</v>
      </c>
      <c r="AP233" s="11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20</v>
      </c>
      <c r="M234" s="22">
        <v>32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60</v>
      </c>
      <c r="U234" s="25">
        <v>30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9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113">
        <f t="shared" si="5"/>
        <v>0</v>
      </c>
      <c r="AP234" s="11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6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113">
        <f t="shared" si="5"/>
        <v>0</v>
      </c>
      <c r="AP235" s="11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6</v>
      </c>
      <c r="M236" s="22">
        <v>36</v>
      </c>
      <c r="N236" s="21">
        <v>0</v>
      </c>
      <c r="O236" s="22">
        <v>0</v>
      </c>
      <c r="P236" s="21">
        <v>1</v>
      </c>
      <c r="Q236" s="22">
        <v>0</v>
      </c>
      <c r="R236" s="21">
        <v>0</v>
      </c>
      <c r="S236" s="22">
        <v>0</v>
      </c>
      <c r="T236" s="24">
        <v>10</v>
      </c>
      <c r="U236" s="25">
        <v>30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7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113">
        <f t="shared" si="5"/>
        <v>0</v>
      </c>
      <c r="AP236" s="11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113">
        <f t="shared" si="5"/>
        <v>0</v>
      </c>
      <c r="AP237" s="11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4</v>
      </c>
      <c r="N238" s="21">
        <v>1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90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13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113">
        <f t="shared" si="5"/>
        <v>0</v>
      </c>
      <c r="AP238" s="11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16</v>
      </c>
      <c r="M239" s="22">
        <v>108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110</v>
      </c>
      <c r="U239" s="25">
        <v>660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113">
        <f t="shared" si="5"/>
        <v>0</v>
      </c>
      <c r="AP239" s="11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3</v>
      </c>
      <c r="M240" s="22">
        <v>0</v>
      </c>
      <c r="N240" s="21">
        <v>0</v>
      </c>
      <c r="O240" s="22">
        <v>0</v>
      </c>
      <c r="P240" s="21">
        <v>2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5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113">
        <f t="shared" si="5"/>
        <v>0</v>
      </c>
      <c r="AP240" s="11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4</v>
      </c>
      <c r="M241" s="22">
        <v>0</v>
      </c>
      <c r="N241" s="21">
        <v>0</v>
      </c>
      <c r="O241" s="22">
        <v>0</v>
      </c>
      <c r="P241" s="21">
        <v>5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5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113">
        <f t="shared" si="5"/>
        <v>0</v>
      </c>
      <c r="AP241" s="11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34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113">
        <f t="shared" si="5"/>
        <v>0</v>
      </c>
      <c r="AP242" s="11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12</v>
      </c>
      <c r="N243" s="21">
        <v>0</v>
      </c>
      <c r="O243" s="22">
        <v>1</v>
      </c>
      <c r="P243" s="21">
        <v>0</v>
      </c>
      <c r="Q243" s="22">
        <v>3</v>
      </c>
      <c r="R243" s="21">
        <v>0</v>
      </c>
      <c r="S243" s="22">
        <v>0</v>
      </c>
      <c r="T243" s="24">
        <v>420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42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113">
        <f t="shared" si="5"/>
        <v>0</v>
      </c>
      <c r="AP243" s="11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31</v>
      </c>
      <c r="M244" s="22">
        <v>14</v>
      </c>
      <c r="N244" s="21">
        <v>2</v>
      </c>
      <c r="O244" s="22">
        <v>1</v>
      </c>
      <c r="P244" s="21">
        <v>3</v>
      </c>
      <c r="Q244" s="22">
        <v>1</v>
      </c>
      <c r="R244" s="21">
        <v>0</v>
      </c>
      <c r="S244" s="22">
        <v>0</v>
      </c>
      <c r="T244" s="24">
        <v>70</v>
      </c>
      <c r="U244" s="25">
        <v>90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214</v>
      </c>
      <c r="AH244" s="31">
        <v>48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113">
        <f t="shared" si="5"/>
        <v>0</v>
      </c>
      <c r="AP244" s="11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18</v>
      </c>
      <c r="M245" s="22">
        <v>0</v>
      </c>
      <c r="N245" s="21">
        <v>0</v>
      </c>
      <c r="O245" s="22">
        <v>0</v>
      </c>
      <c r="P245" s="21">
        <v>0</v>
      </c>
      <c r="Q245" s="22">
        <v>1</v>
      </c>
      <c r="R245" s="21">
        <v>0</v>
      </c>
      <c r="S245" s="22">
        <v>0</v>
      </c>
      <c r="T245" s="24">
        <v>1170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62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113">
        <f t="shared" si="5"/>
        <v>0</v>
      </c>
      <c r="AP245" s="11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4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113">
        <f t="shared" si="5"/>
        <v>0</v>
      </c>
      <c r="AP246" s="11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1</v>
      </c>
      <c r="M247" s="22">
        <v>0</v>
      </c>
      <c r="N247" s="21">
        <v>1</v>
      </c>
      <c r="O247" s="22">
        <v>0</v>
      </c>
      <c r="P247" s="21">
        <v>20</v>
      </c>
      <c r="Q247" s="22">
        <v>15</v>
      </c>
      <c r="R247" s="21">
        <v>0</v>
      </c>
      <c r="S247" s="22">
        <v>0</v>
      </c>
      <c r="T247" s="24">
        <v>71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1</v>
      </c>
      <c r="AE247" s="26">
        <v>0</v>
      </c>
      <c r="AF247" s="23">
        <v>0</v>
      </c>
      <c r="AG247" s="31">
        <v>12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113">
        <f t="shared" si="5"/>
        <v>0</v>
      </c>
      <c r="AP247" s="11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29</v>
      </c>
      <c r="M248" s="22">
        <v>0</v>
      </c>
      <c r="N248" s="21">
        <v>2</v>
      </c>
      <c r="O248" s="22">
        <v>0</v>
      </c>
      <c r="P248" s="21">
        <v>14</v>
      </c>
      <c r="Q248" s="22">
        <v>1</v>
      </c>
      <c r="R248" s="21">
        <v>0</v>
      </c>
      <c r="S248" s="22">
        <v>0</v>
      </c>
      <c r="T248" s="24">
        <v>130</v>
      </c>
      <c r="U248" s="25">
        <v>30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15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113">
        <f t="shared" si="5"/>
        <v>0</v>
      </c>
      <c r="AP248" s="11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1</v>
      </c>
      <c r="M249" s="22">
        <v>80</v>
      </c>
      <c r="N249" s="21">
        <v>0</v>
      </c>
      <c r="O249" s="22">
        <v>0</v>
      </c>
      <c r="P249" s="21">
        <v>1</v>
      </c>
      <c r="Q249" s="22">
        <v>5</v>
      </c>
      <c r="R249" s="21">
        <v>0</v>
      </c>
      <c r="S249" s="22">
        <v>0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113">
        <f t="shared" si="5"/>
        <v>0</v>
      </c>
      <c r="AP249" s="11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0</v>
      </c>
      <c r="M250" s="22">
        <v>0</v>
      </c>
      <c r="N250" s="21">
        <v>1</v>
      </c>
      <c r="O250" s="22">
        <v>3</v>
      </c>
      <c r="P250" s="21">
        <v>2</v>
      </c>
      <c r="Q250" s="22">
        <v>18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113">
        <f t="shared" si="5"/>
        <v>0</v>
      </c>
      <c r="AP250" s="11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113">
        <f t="shared" si="5"/>
        <v>0</v>
      </c>
      <c r="AP251" s="11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11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113">
        <f t="shared" si="5"/>
        <v>0</v>
      </c>
      <c r="AP252" s="11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4</v>
      </c>
      <c r="R253" s="21">
        <v>0</v>
      </c>
      <c r="S253" s="22">
        <v>0</v>
      </c>
      <c r="T253" s="24">
        <v>260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31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113">
        <f t="shared" si="5"/>
        <v>0</v>
      </c>
      <c r="AP253" s="11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430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57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113">
        <f t="shared" si="5"/>
        <v>0</v>
      </c>
      <c r="AP254" s="11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113">
        <f t="shared" si="5"/>
        <v>0</v>
      </c>
      <c r="AP255" s="11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30</v>
      </c>
      <c r="M256" s="22">
        <v>0</v>
      </c>
      <c r="N256" s="21">
        <v>0</v>
      </c>
      <c r="O256" s="22">
        <v>0</v>
      </c>
      <c r="P256" s="21">
        <v>14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113">
        <f t="shared" si="5"/>
        <v>1</v>
      </c>
      <c r="AP256" s="11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6</v>
      </c>
      <c r="M257" s="22">
        <v>0</v>
      </c>
      <c r="N257" s="21">
        <v>0</v>
      </c>
      <c r="O257" s="22">
        <v>0</v>
      </c>
      <c r="P257" s="21">
        <v>1</v>
      </c>
      <c r="Q257" s="22">
        <v>0</v>
      </c>
      <c r="R257" s="21">
        <v>0</v>
      </c>
      <c r="S257" s="22">
        <v>0</v>
      </c>
      <c r="T257" s="24">
        <v>10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6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113">
        <f t="shared" si="5"/>
        <v>0</v>
      </c>
      <c r="AP257" s="11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4</v>
      </c>
      <c r="M258" s="22">
        <v>0</v>
      </c>
      <c r="N258" s="21">
        <v>1</v>
      </c>
      <c r="O258" s="22">
        <v>0</v>
      </c>
      <c r="P258" s="21">
        <v>1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13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113">
        <f t="shared" si="5"/>
        <v>0</v>
      </c>
      <c r="AP258" s="11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2</v>
      </c>
      <c r="M259" s="22">
        <v>0</v>
      </c>
      <c r="N259" s="21">
        <v>1</v>
      </c>
      <c r="O259" s="22">
        <v>1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13</v>
      </c>
      <c r="AH259" s="31">
        <v>1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113">
        <f t="shared" si="5"/>
        <v>0</v>
      </c>
      <c r="AP259" s="11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113">
        <f t="shared" si="5"/>
        <v>0</v>
      </c>
      <c r="AP260" s="11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1</v>
      </c>
      <c r="Q261" s="22">
        <v>5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1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113">
        <f t="shared" si="5"/>
        <v>0</v>
      </c>
      <c r="AP261" s="11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1</v>
      </c>
      <c r="Q262" s="22">
        <v>2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2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113">
        <f t="shared" ref="AO262:AP325" si="6">+AI262+AK262+AM262</f>
        <v>0</v>
      </c>
      <c r="AP262" s="11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2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30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4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113">
        <f t="shared" si="6"/>
        <v>0</v>
      </c>
      <c r="AP263" s="11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1</v>
      </c>
      <c r="P264" s="21">
        <v>0</v>
      </c>
      <c r="Q264" s="22">
        <v>2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5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113">
        <f t="shared" si="6"/>
        <v>0</v>
      </c>
      <c r="AP264" s="11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3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113">
        <f t="shared" si="6"/>
        <v>0</v>
      </c>
      <c r="AP265" s="11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35</v>
      </c>
      <c r="M266" s="22">
        <v>25</v>
      </c>
      <c r="N266" s="21">
        <v>7</v>
      </c>
      <c r="O266" s="22">
        <v>1</v>
      </c>
      <c r="P266" s="21">
        <v>14</v>
      </c>
      <c r="Q266" s="22">
        <v>4</v>
      </c>
      <c r="R266" s="21">
        <v>1</v>
      </c>
      <c r="S266" s="22">
        <v>0</v>
      </c>
      <c r="T266" s="24">
        <v>270</v>
      </c>
      <c r="U266" s="25">
        <v>30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121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113">
        <f t="shared" si="6"/>
        <v>0</v>
      </c>
      <c r="AP266" s="11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1</v>
      </c>
      <c r="M267" s="22">
        <v>0</v>
      </c>
      <c r="N267" s="21">
        <v>0</v>
      </c>
      <c r="O267" s="22">
        <v>0</v>
      </c>
      <c r="P267" s="21">
        <v>7</v>
      </c>
      <c r="Q267" s="22">
        <v>0</v>
      </c>
      <c r="R267" s="21">
        <v>0</v>
      </c>
      <c r="S267" s="22">
        <v>0</v>
      </c>
      <c r="T267" s="24">
        <v>10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22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113">
        <f t="shared" si="6"/>
        <v>0</v>
      </c>
      <c r="AP267" s="11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6</v>
      </c>
      <c r="O268" s="22">
        <v>8</v>
      </c>
      <c r="P268" s="21">
        <v>0</v>
      </c>
      <c r="Q268" s="22">
        <v>4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113">
        <f t="shared" si="6"/>
        <v>0</v>
      </c>
      <c r="AP268" s="11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5</v>
      </c>
      <c r="M269" s="22">
        <v>10</v>
      </c>
      <c r="N269" s="21">
        <v>32</v>
      </c>
      <c r="O269" s="22">
        <v>118</v>
      </c>
      <c r="P269" s="21">
        <v>6</v>
      </c>
      <c r="Q269" s="22">
        <v>17</v>
      </c>
      <c r="R269" s="21">
        <v>3</v>
      </c>
      <c r="S269" s="22">
        <v>2</v>
      </c>
      <c r="T269" s="24">
        <v>110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0</v>
      </c>
      <c r="AE269" s="26">
        <v>0</v>
      </c>
      <c r="AF269" s="23">
        <v>0</v>
      </c>
      <c r="AG269" s="31">
        <v>99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113">
        <f t="shared" si="6"/>
        <v>0</v>
      </c>
      <c r="AP269" s="11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10</v>
      </c>
      <c r="O270" s="22">
        <v>2</v>
      </c>
      <c r="P270" s="21">
        <v>2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113">
        <f t="shared" si="6"/>
        <v>0</v>
      </c>
      <c r="AP270" s="11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6</v>
      </c>
      <c r="R271" s="21">
        <v>0</v>
      </c>
      <c r="S271" s="22">
        <v>0</v>
      </c>
      <c r="T271" s="24">
        <v>70</v>
      </c>
      <c r="U271" s="25">
        <v>120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7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113">
        <f t="shared" si="6"/>
        <v>0</v>
      </c>
      <c r="AP271" s="11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14</v>
      </c>
      <c r="M272" s="22">
        <v>12</v>
      </c>
      <c r="N272" s="21">
        <v>27</v>
      </c>
      <c r="O272" s="22">
        <v>41</v>
      </c>
      <c r="P272" s="21">
        <v>18</v>
      </c>
      <c r="Q272" s="22">
        <v>37</v>
      </c>
      <c r="R272" s="21">
        <v>7</v>
      </c>
      <c r="S272" s="22">
        <v>0</v>
      </c>
      <c r="T272" s="24">
        <v>10</v>
      </c>
      <c r="U272" s="25">
        <v>30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67</v>
      </c>
      <c r="AH272" s="31">
        <v>4</v>
      </c>
      <c r="AI272" s="24">
        <v>0</v>
      </c>
      <c r="AJ272" s="26">
        <v>0</v>
      </c>
      <c r="AK272" s="24">
        <v>1</v>
      </c>
      <c r="AL272" s="26">
        <v>0</v>
      </c>
      <c r="AM272" s="24">
        <v>0</v>
      </c>
      <c r="AN272" s="26">
        <v>0</v>
      </c>
      <c r="AO272" s="113">
        <f t="shared" si="6"/>
        <v>1</v>
      </c>
      <c r="AP272" s="11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4</v>
      </c>
      <c r="M273" s="22">
        <v>0</v>
      </c>
      <c r="N273" s="21">
        <v>4</v>
      </c>
      <c r="O273" s="22">
        <v>5</v>
      </c>
      <c r="P273" s="21">
        <v>2</v>
      </c>
      <c r="Q273" s="22">
        <v>2</v>
      </c>
      <c r="R273" s="21">
        <v>0</v>
      </c>
      <c r="S273" s="22">
        <v>0</v>
      </c>
      <c r="T273" s="24">
        <v>70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9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113">
        <f t="shared" si="6"/>
        <v>0</v>
      </c>
      <c r="AP273" s="11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4</v>
      </c>
      <c r="M274" s="22">
        <v>0</v>
      </c>
      <c r="N274" s="21">
        <v>3</v>
      </c>
      <c r="O274" s="22">
        <v>0</v>
      </c>
      <c r="P274" s="21">
        <v>6</v>
      </c>
      <c r="Q274" s="22">
        <v>0</v>
      </c>
      <c r="R274" s="21">
        <v>0</v>
      </c>
      <c r="S274" s="22">
        <v>0</v>
      </c>
      <c r="T274" s="24">
        <v>60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113">
        <f t="shared" si="6"/>
        <v>0</v>
      </c>
      <c r="AP274" s="11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8</v>
      </c>
      <c r="O275" s="22">
        <v>2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113">
        <f t="shared" si="6"/>
        <v>0</v>
      </c>
      <c r="AP275" s="11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13</v>
      </c>
      <c r="M276" s="22">
        <v>0</v>
      </c>
      <c r="N276" s="21">
        <v>21</v>
      </c>
      <c r="O276" s="22">
        <v>0</v>
      </c>
      <c r="P276" s="21">
        <v>2</v>
      </c>
      <c r="Q276" s="22">
        <v>0</v>
      </c>
      <c r="R276" s="21">
        <v>0</v>
      </c>
      <c r="S276" s="22">
        <v>0</v>
      </c>
      <c r="T276" s="24">
        <v>10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2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113">
        <f t="shared" si="6"/>
        <v>0</v>
      </c>
      <c r="AP276" s="11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7</v>
      </c>
      <c r="M277" s="22">
        <v>0</v>
      </c>
      <c r="N277" s="21">
        <v>10</v>
      </c>
      <c r="O277" s="22">
        <v>0</v>
      </c>
      <c r="P277" s="21">
        <v>1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5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113">
        <f t="shared" si="6"/>
        <v>0</v>
      </c>
      <c r="AP277" s="11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4</v>
      </c>
      <c r="M278" s="22">
        <v>0</v>
      </c>
      <c r="N278" s="21">
        <v>14</v>
      </c>
      <c r="O278" s="22">
        <v>0</v>
      </c>
      <c r="P278" s="21">
        <v>35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113">
        <f t="shared" si="6"/>
        <v>0</v>
      </c>
      <c r="AP278" s="11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8</v>
      </c>
      <c r="O279" s="22">
        <v>0</v>
      </c>
      <c r="P279" s="21">
        <v>0</v>
      </c>
      <c r="Q279" s="22">
        <v>2</v>
      </c>
      <c r="R279" s="21">
        <v>0</v>
      </c>
      <c r="S279" s="22">
        <v>0</v>
      </c>
      <c r="T279" s="24">
        <v>90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8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113">
        <f t="shared" si="6"/>
        <v>0</v>
      </c>
      <c r="AP279" s="11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3</v>
      </c>
      <c r="O280" s="22">
        <v>10</v>
      </c>
      <c r="P280" s="21">
        <v>0</v>
      </c>
      <c r="Q280" s="22">
        <v>3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2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113">
        <f t="shared" si="6"/>
        <v>0</v>
      </c>
      <c r="AP280" s="11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8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113">
        <f t="shared" si="6"/>
        <v>0</v>
      </c>
      <c r="AP281" s="11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50</v>
      </c>
      <c r="O282" s="22">
        <v>0</v>
      </c>
      <c r="P282" s="21">
        <v>1</v>
      </c>
      <c r="Q282" s="22">
        <v>0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51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113">
        <f t="shared" si="6"/>
        <v>0</v>
      </c>
      <c r="AP282" s="11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4</v>
      </c>
      <c r="M283" s="22">
        <v>0</v>
      </c>
      <c r="N283" s="21">
        <v>12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1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113">
        <f t="shared" si="6"/>
        <v>0</v>
      </c>
      <c r="AP283" s="11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3</v>
      </c>
      <c r="O284" s="22">
        <v>0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4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113">
        <f t="shared" si="6"/>
        <v>0</v>
      </c>
      <c r="AP284" s="11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113">
        <f t="shared" si="6"/>
        <v>0</v>
      </c>
      <c r="AP285" s="11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4</v>
      </c>
      <c r="M286" s="22">
        <v>20</v>
      </c>
      <c r="N286" s="21">
        <v>3</v>
      </c>
      <c r="O286" s="22">
        <v>13</v>
      </c>
      <c r="P286" s="21">
        <v>0</v>
      </c>
      <c r="Q286" s="22">
        <v>5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113">
        <f t="shared" si="6"/>
        <v>0</v>
      </c>
      <c r="AP286" s="11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3</v>
      </c>
      <c r="M287" s="22">
        <v>0</v>
      </c>
      <c r="N287" s="21">
        <v>4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9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113">
        <f t="shared" si="6"/>
        <v>0</v>
      </c>
      <c r="AP287" s="11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5</v>
      </c>
      <c r="M288" s="22">
        <v>4</v>
      </c>
      <c r="N288" s="21">
        <v>21</v>
      </c>
      <c r="O288" s="22">
        <v>48</v>
      </c>
      <c r="P288" s="21">
        <v>3</v>
      </c>
      <c r="Q288" s="22">
        <v>6</v>
      </c>
      <c r="R288" s="21">
        <v>3</v>
      </c>
      <c r="S288" s="22">
        <v>3</v>
      </c>
      <c r="T288" s="24">
        <v>550</v>
      </c>
      <c r="U288" s="25">
        <v>1260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3</v>
      </c>
      <c r="AG288" s="31">
        <v>33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113">
        <f t="shared" si="6"/>
        <v>0</v>
      </c>
      <c r="AP288" s="11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4</v>
      </c>
      <c r="M289" s="22">
        <v>0</v>
      </c>
      <c r="N289" s="21">
        <v>11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113">
        <f t="shared" si="6"/>
        <v>0</v>
      </c>
      <c r="AP289" s="11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113">
        <f t="shared" si="6"/>
        <v>0</v>
      </c>
      <c r="AP290" s="11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40</v>
      </c>
      <c r="N291" s="21">
        <v>0</v>
      </c>
      <c r="O291" s="22">
        <v>10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113">
        <f t="shared" si="6"/>
        <v>0</v>
      </c>
      <c r="AP291" s="11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2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113">
        <f t="shared" si="6"/>
        <v>0</v>
      </c>
      <c r="AP292" s="11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9</v>
      </c>
      <c r="M293" s="22">
        <v>67</v>
      </c>
      <c r="N293" s="21">
        <v>0</v>
      </c>
      <c r="O293" s="22">
        <v>4</v>
      </c>
      <c r="P293" s="21">
        <v>0</v>
      </c>
      <c r="Q293" s="22">
        <v>1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4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113">
        <f t="shared" si="6"/>
        <v>0</v>
      </c>
      <c r="AP293" s="11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13</v>
      </c>
      <c r="M294" s="22">
        <v>0</v>
      </c>
      <c r="N294" s="21">
        <v>0</v>
      </c>
      <c r="O294" s="22">
        <v>0</v>
      </c>
      <c r="P294" s="21">
        <v>6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2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113">
        <f t="shared" si="6"/>
        <v>0</v>
      </c>
      <c r="AP294" s="11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113">
        <f t="shared" si="6"/>
        <v>0</v>
      </c>
      <c r="AP295" s="11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2</v>
      </c>
      <c r="M296" s="22">
        <v>0</v>
      </c>
      <c r="N296" s="21">
        <v>3</v>
      </c>
      <c r="O296" s="22">
        <v>8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60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113">
        <f t="shared" si="6"/>
        <v>0</v>
      </c>
      <c r="AP296" s="11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12</v>
      </c>
      <c r="N297" s="21">
        <v>1</v>
      </c>
      <c r="O297" s="22">
        <v>8</v>
      </c>
      <c r="P297" s="21">
        <v>0</v>
      </c>
      <c r="Q297" s="22">
        <v>1</v>
      </c>
      <c r="R297" s="21">
        <v>0</v>
      </c>
      <c r="S297" s="22">
        <v>0</v>
      </c>
      <c r="T297" s="24">
        <v>10</v>
      </c>
      <c r="U297" s="25">
        <v>30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14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113">
        <f t="shared" si="6"/>
        <v>0</v>
      </c>
      <c r="AP297" s="11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12</v>
      </c>
      <c r="P298" s="21">
        <v>0</v>
      </c>
      <c r="Q298" s="22">
        <v>0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12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113">
        <f t="shared" si="6"/>
        <v>0</v>
      </c>
      <c r="AP298" s="11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30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8</v>
      </c>
      <c r="AH299" s="31">
        <v>5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113">
        <f t="shared" si="6"/>
        <v>0</v>
      </c>
      <c r="AP299" s="11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7</v>
      </c>
      <c r="M300" s="22">
        <v>5</v>
      </c>
      <c r="N300" s="21">
        <v>0</v>
      </c>
      <c r="O300" s="22">
        <v>10</v>
      </c>
      <c r="P300" s="21">
        <v>0</v>
      </c>
      <c r="Q300" s="22">
        <v>2</v>
      </c>
      <c r="R300" s="21">
        <v>0</v>
      </c>
      <c r="S300" s="22">
        <v>0</v>
      </c>
      <c r="T300" s="24">
        <v>210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2</v>
      </c>
      <c r="AE300" s="26">
        <v>0</v>
      </c>
      <c r="AF300" s="23">
        <v>0</v>
      </c>
      <c r="AG300" s="31">
        <v>8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113">
        <f t="shared" si="6"/>
        <v>0</v>
      </c>
      <c r="AP300" s="11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18</v>
      </c>
      <c r="O301" s="22">
        <v>7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8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113">
        <f t="shared" si="6"/>
        <v>0</v>
      </c>
      <c r="AP301" s="11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8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80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64</v>
      </c>
      <c r="AH302" s="31">
        <v>10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113">
        <f t="shared" si="6"/>
        <v>0</v>
      </c>
      <c r="AP302" s="11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113">
        <f t="shared" si="6"/>
        <v>0</v>
      </c>
      <c r="AP303" s="11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12</v>
      </c>
      <c r="M304" s="22">
        <v>16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70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113">
        <f t="shared" si="6"/>
        <v>0</v>
      </c>
      <c r="AP304" s="11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1</v>
      </c>
      <c r="O305" s="22">
        <v>5</v>
      </c>
      <c r="P305" s="21">
        <v>0</v>
      </c>
      <c r="Q305" s="22">
        <v>1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2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113">
        <f t="shared" si="6"/>
        <v>0</v>
      </c>
      <c r="AP305" s="11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9</v>
      </c>
      <c r="M306" s="22">
        <v>12</v>
      </c>
      <c r="N306" s="21">
        <v>8</v>
      </c>
      <c r="O306" s="22">
        <v>8</v>
      </c>
      <c r="P306" s="21">
        <v>9</v>
      </c>
      <c r="Q306" s="22">
        <v>4</v>
      </c>
      <c r="R306" s="21">
        <v>0</v>
      </c>
      <c r="S306" s="22">
        <v>0</v>
      </c>
      <c r="T306" s="24">
        <v>0</v>
      </c>
      <c r="U306" s="25">
        <v>60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5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113">
        <f t="shared" si="6"/>
        <v>0</v>
      </c>
      <c r="AP306" s="11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4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1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113">
        <f t="shared" si="6"/>
        <v>0</v>
      </c>
      <c r="AP307" s="11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12</v>
      </c>
      <c r="N308" s="21">
        <v>1</v>
      </c>
      <c r="O308" s="22">
        <v>6</v>
      </c>
      <c r="P308" s="21">
        <v>0</v>
      </c>
      <c r="Q308" s="22">
        <v>2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113">
        <f t="shared" si="6"/>
        <v>0</v>
      </c>
      <c r="AP308" s="11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3</v>
      </c>
      <c r="M309" s="22">
        <v>49</v>
      </c>
      <c r="N309" s="21">
        <v>11</v>
      </c>
      <c r="O309" s="22">
        <v>81</v>
      </c>
      <c r="P309" s="21">
        <v>8</v>
      </c>
      <c r="Q309" s="22">
        <v>29</v>
      </c>
      <c r="R309" s="21">
        <v>7</v>
      </c>
      <c r="S309" s="22">
        <v>2</v>
      </c>
      <c r="T309" s="24">
        <v>330</v>
      </c>
      <c r="U309" s="25">
        <v>2760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3</v>
      </c>
      <c r="AC309" s="22">
        <v>0</v>
      </c>
      <c r="AD309" s="24">
        <v>1</v>
      </c>
      <c r="AE309" s="26">
        <v>0</v>
      </c>
      <c r="AF309" s="23">
        <v>0</v>
      </c>
      <c r="AG309" s="31">
        <v>193</v>
      </c>
      <c r="AH309" s="31">
        <v>4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113">
        <f t="shared" si="6"/>
        <v>0</v>
      </c>
      <c r="AP309" s="11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6</v>
      </c>
      <c r="M310" s="22">
        <v>8</v>
      </c>
      <c r="N310" s="21">
        <v>20</v>
      </c>
      <c r="O310" s="22">
        <v>36</v>
      </c>
      <c r="P310" s="21">
        <v>1</v>
      </c>
      <c r="Q310" s="22">
        <v>1</v>
      </c>
      <c r="R310" s="21">
        <v>14</v>
      </c>
      <c r="S310" s="22">
        <v>3</v>
      </c>
      <c r="T310" s="24">
        <v>272</v>
      </c>
      <c r="U310" s="25">
        <v>330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1</v>
      </c>
      <c r="AG310" s="31">
        <v>12</v>
      </c>
      <c r="AH310" s="31">
        <v>3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113">
        <f t="shared" si="6"/>
        <v>0</v>
      </c>
      <c r="AP310" s="11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4</v>
      </c>
      <c r="N311" s="21">
        <v>0</v>
      </c>
      <c r="O311" s="22">
        <v>13</v>
      </c>
      <c r="P311" s="21">
        <v>0</v>
      </c>
      <c r="Q311" s="22">
        <v>3</v>
      </c>
      <c r="R311" s="21">
        <v>0</v>
      </c>
      <c r="S311" s="22">
        <v>0</v>
      </c>
      <c r="T311" s="24">
        <v>0</v>
      </c>
      <c r="U311" s="25">
        <v>30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113">
        <f t="shared" si="6"/>
        <v>0</v>
      </c>
      <c r="AP311" s="11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1</v>
      </c>
      <c r="M312" s="22">
        <v>12</v>
      </c>
      <c r="N312" s="21">
        <v>0</v>
      </c>
      <c r="O312" s="22">
        <v>14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2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113">
        <f t="shared" si="6"/>
        <v>0</v>
      </c>
      <c r="AP312" s="11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8</v>
      </c>
      <c r="M313" s="22">
        <v>0</v>
      </c>
      <c r="N313" s="21">
        <v>19</v>
      </c>
      <c r="O313" s="22">
        <v>4</v>
      </c>
      <c r="P313" s="21">
        <v>0</v>
      </c>
      <c r="Q313" s="22">
        <v>0</v>
      </c>
      <c r="R313" s="21">
        <v>0</v>
      </c>
      <c r="S313" s="22">
        <v>0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14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113">
        <f t="shared" si="6"/>
        <v>0</v>
      </c>
      <c r="AP313" s="11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2</v>
      </c>
      <c r="M314" s="22">
        <v>0</v>
      </c>
      <c r="N314" s="21">
        <v>0</v>
      </c>
      <c r="O314" s="22">
        <v>1</v>
      </c>
      <c r="P314" s="21">
        <v>0</v>
      </c>
      <c r="Q314" s="22">
        <v>1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4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113">
        <f t="shared" si="6"/>
        <v>0</v>
      </c>
      <c r="AP314" s="11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113">
        <f t="shared" si="6"/>
        <v>0</v>
      </c>
      <c r="AP315" s="11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7</v>
      </c>
      <c r="M316" s="22">
        <v>0</v>
      </c>
      <c r="N316" s="21">
        <v>14</v>
      </c>
      <c r="O316" s="22">
        <v>0</v>
      </c>
      <c r="P316" s="21">
        <v>32</v>
      </c>
      <c r="Q316" s="22">
        <v>0</v>
      </c>
      <c r="R316" s="21">
        <v>0</v>
      </c>
      <c r="S316" s="22">
        <v>0</v>
      </c>
      <c r="T316" s="24">
        <v>1037</v>
      </c>
      <c r="U316" s="25">
        <v>30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126</v>
      </c>
      <c r="AH316" s="31">
        <v>10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113">
        <f t="shared" si="6"/>
        <v>0</v>
      </c>
      <c r="AP316" s="11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2</v>
      </c>
      <c r="Q317" s="22">
        <v>2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7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113">
        <f t="shared" si="6"/>
        <v>0</v>
      </c>
      <c r="AP317" s="11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3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3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113">
        <f t="shared" si="6"/>
        <v>0</v>
      </c>
      <c r="AP318" s="11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15</v>
      </c>
      <c r="N319" s="21">
        <v>0</v>
      </c>
      <c r="O319" s="22">
        <v>2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2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113">
        <f t="shared" si="6"/>
        <v>0</v>
      </c>
      <c r="AP319" s="11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1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113">
        <f t="shared" si="6"/>
        <v>0</v>
      </c>
      <c r="AP320" s="11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47</v>
      </c>
      <c r="P321" s="21">
        <v>1</v>
      </c>
      <c r="Q321" s="22">
        <v>8</v>
      </c>
      <c r="R321" s="21">
        <v>1</v>
      </c>
      <c r="S321" s="22">
        <v>2</v>
      </c>
      <c r="T321" s="24">
        <v>0</v>
      </c>
      <c r="U321" s="25">
        <v>50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8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113">
        <f t="shared" si="6"/>
        <v>0</v>
      </c>
      <c r="AP321" s="11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113">
        <f t="shared" si="6"/>
        <v>0</v>
      </c>
      <c r="AP322" s="11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113">
        <f t="shared" si="6"/>
        <v>0</v>
      </c>
      <c r="AP323" s="11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3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113">
        <f t="shared" si="6"/>
        <v>0</v>
      </c>
      <c r="AP324" s="11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1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2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113">
        <f t="shared" si="6"/>
        <v>0</v>
      </c>
      <c r="AP325" s="11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113">
        <f t="shared" ref="AO326:AP389" si="7">+AI326+AK326+AM326</f>
        <v>0</v>
      </c>
      <c r="AP326" s="11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4</v>
      </c>
      <c r="N327" s="21">
        <v>0</v>
      </c>
      <c r="O327" s="22">
        <v>10</v>
      </c>
      <c r="P327" s="21">
        <v>0</v>
      </c>
      <c r="Q327" s="22">
        <v>0</v>
      </c>
      <c r="R327" s="21">
        <v>0</v>
      </c>
      <c r="S327" s="22">
        <v>0</v>
      </c>
      <c r="T327" s="24">
        <v>10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113">
        <f t="shared" si="7"/>
        <v>0</v>
      </c>
      <c r="AP327" s="11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6</v>
      </c>
      <c r="O328" s="22">
        <v>0</v>
      </c>
      <c r="P328" s="21">
        <v>2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113">
        <f t="shared" si="7"/>
        <v>0</v>
      </c>
      <c r="AP328" s="11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</v>
      </c>
      <c r="M329" s="22">
        <v>1</v>
      </c>
      <c r="N329" s="21">
        <v>0</v>
      </c>
      <c r="O329" s="22">
        <v>7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2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113">
        <f t="shared" si="7"/>
        <v>0</v>
      </c>
      <c r="AP329" s="11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16</v>
      </c>
      <c r="N330" s="21">
        <v>0</v>
      </c>
      <c r="O330" s="22">
        <v>7</v>
      </c>
      <c r="P330" s="21">
        <v>0</v>
      </c>
      <c r="Q330" s="22">
        <v>4</v>
      </c>
      <c r="R330" s="21">
        <v>0</v>
      </c>
      <c r="S330" s="22">
        <v>0</v>
      </c>
      <c r="T330" s="24">
        <v>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113">
        <f t="shared" si="7"/>
        <v>0</v>
      </c>
      <c r="AP330" s="11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160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29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113">
        <f t="shared" si="7"/>
        <v>0</v>
      </c>
      <c r="AP331" s="11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4</v>
      </c>
      <c r="R332" s="21">
        <v>0</v>
      </c>
      <c r="S332" s="22">
        <v>0</v>
      </c>
      <c r="T332" s="24">
        <v>0</v>
      </c>
      <c r="U332" s="25">
        <v>30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113">
        <f t="shared" si="7"/>
        <v>0</v>
      </c>
      <c r="AP332" s="11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4</v>
      </c>
      <c r="N333" s="21">
        <v>2</v>
      </c>
      <c r="O333" s="22">
        <v>14</v>
      </c>
      <c r="P333" s="21">
        <v>0</v>
      </c>
      <c r="Q333" s="22">
        <v>3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4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113">
        <f t="shared" si="7"/>
        <v>0</v>
      </c>
      <c r="AP333" s="11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4</v>
      </c>
      <c r="N334" s="21">
        <v>1</v>
      </c>
      <c r="O334" s="22">
        <v>18</v>
      </c>
      <c r="P334" s="21">
        <v>1</v>
      </c>
      <c r="Q334" s="22">
        <v>3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8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113">
        <f t="shared" si="7"/>
        <v>0</v>
      </c>
      <c r="AP334" s="11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20</v>
      </c>
      <c r="N335" s="21">
        <v>0</v>
      </c>
      <c r="O335" s="22">
        <v>10</v>
      </c>
      <c r="P335" s="21">
        <v>0</v>
      </c>
      <c r="Q335" s="22">
        <v>1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113">
        <f t="shared" si="7"/>
        <v>0</v>
      </c>
      <c r="AP335" s="11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1</v>
      </c>
      <c r="O336" s="22">
        <v>0</v>
      </c>
      <c r="P336" s="21">
        <v>1</v>
      </c>
      <c r="Q336" s="22">
        <v>1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9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113">
        <f t="shared" si="7"/>
        <v>0</v>
      </c>
      <c r="AP336" s="11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10</v>
      </c>
      <c r="O337" s="22">
        <v>2</v>
      </c>
      <c r="P337" s="21">
        <v>2</v>
      </c>
      <c r="Q337" s="22">
        <v>2</v>
      </c>
      <c r="R337" s="21">
        <v>1</v>
      </c>
      <c r="S337" s="22">
        <v>0</v>
      </c>
      <c r="T337" s="24">
        <v>60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13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113">
        <f t="shared" si="7"/>
        <v>0</v>
      </c>
      <c r="AP337" s="11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5</v>
      </c>
      <c r="M338" s="22">
        <v>48</v>
      </c>
      <c r="N338" s="21">
        <v>17</v>
      </c>
      <c r="O338" s="22">
        <v>46</v>
      </c>
      <c r="P338" s="21">
        <v>5</v>
      </c>
      <c r="Q338" s="22">
        <v>7</v>
      </c>
      <c r="R338" s="21">
        <v>2</v>
      </c>
      <c r="S338" s="22">
        <v>0</v>
      </c>
      <c r="T338" s="24">
        <v>90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85</v>
      </c>
      <c r="AH338" s="31">
        <v>50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113">
        <f t="shared" si="7"/>
        <v>0</v>
      </c>
      <c r="AP338" s="11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2</v>
      </c>
      <c r="M339" s="22">
        <v>36</v>
      </c>
      <c r="N339" s="21">
        <v>7</v>
      </c>
      <c r="O339" s="22">
        <v>79</v>
      </c>
      <c r="P339" s="21">
        <v>3</v>
      </c>
      <c r="Q339" s="22">
        <v>15</v>
      </c>
      <c r="R339" s="21">
        <v>3</v>
      </c>
      <c r="S339" s="22">
        <v>0</v>
      </c>
      <c r="T339" s="24">
        <v>0</v>
      </c>
      <c r="U339" s="25">
        <v>90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113">
        <f t="shared" si="7"/>
        <v>0</v>
      </c>
      <c r="AP339" s="11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8</v>
      </c>
      <c r="N340" s="21">
        <v>3</v>
      </c>
      <c r="O340" s="22">
        <v>10</v>
      </c>
      <c r="P340" s="21">
        <v>0</v>
      </c>
      <c r="Q340" s="22">
        <v>0</v>
      </c>
      <c r="R340" s="21">
        <v>0</v>
      </c>
      <c r="S340" s="22">
        <v>0</v>
      </c>
      <c r="T340" s="24">
        <v>10</v>
      </c>
      <c r="U340" s="25">
        <v>210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1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113">
        <f t="shared" si="7"/>
        <v>0</v>
      </c>
      <c r="AP340" s="11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1</v>
      </c>
      <c r="O341" s="22">
        <v>2</v>
      </c>
      <c r="P341" s="21">
        <v>0</v>
      </c>
      <c r="Q341" s="22">
        <v>0</v>
      </c>
      <c r="R341" s="21">
        <v>0</v>
      </c>
      <c r="S341" s="22">
        <v>0</v>
      </c>
      <c r="T341" s="24">
        <v>6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14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113">
        <f t="shared" si="7"/>
        <v>0</v>
      </c>
      <c r="AP341" s="11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113">
        <f t="shared" si="7"/>
        <v>0</v>
      </c>
      <c r="AP342" s="11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4</v>
      </c>
      <c r="N343" s="21">
        <v>0</v>
      </c>
      <c r="O343" s="22">
        <v>3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210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113">
        <f t="shared" si="7"/>
        <v>0</v>
      </c>
      <c r="AP343" s="11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1</v>
      </c>
      <c r="M344" s="22">
        <v>4</v>
      </c>
      <c r="N344" s="21">
        <v>4</v>
      </c>
      <c r="O344" s="22">
        <v>10</v>
      </c>
      <c r="P344" s="21">
        <v>1</v>
      </c>
      <c r="Q344" s="22">
        <v>10</v>
      </c>
      <c r="R344" s="21">
        <v>0</v>
      </c>
      <c r="S344" s="22">
        <v>0</v>
      </c>
      <c r="T344" s="24">
        <v>70</v>
      </c>
      <c r="U344" s="25">
        <v>30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2</v>
      </c>
      <c r="AG344" s="31">
        <v>9</v>
      </c>
      <c r="AH344" s="31">
        <v>1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113">
        <f t="shared" si="7"/>
        <v>0</v>
      </c>
      <c r="AP344" s="11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1</v>
      </c>
      <c r="O345" s="22">
        <v>0</v>
      </c>
      <c r="P345" s="21">
        <v>11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113">
        <f t="shared" si="7"/>
        <v>0</v>
      </c>
      <c r="AP345" s="11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7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113">
        <f t="shared" si="7"/>
        <v>0</v>
      </c>
      <c r="AP346" s="11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4</v>
      </c>
      <c r="M347" s="22">
        <v>12</v>
      </c>
      <c r="N347" s="21">
        <v>4</v>
      </c>
      <c r="O347" s="22">
        <v>6</v>
      </c>
      <c r="P347" s="21">
        <v>3</v>
      </c>
      <c r="Q347" s="22">
        <v>13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113">
        <f t="shared" si="7"/>
        <v>0</v>
      </c>
      <c r="AP347" s="11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8</v>
      </c>
      <c r="M348" s="22">
        <v>0</v>
      </c>
      <c r="N348" s="21">
        <v>1</v>
      </c>
      <c r="O348" s="22">
        <v>6</v>
      </c>
      <c r="P348" s="21">
        <v>0</v>
      </c>
      <c r="Q348" s="22">
        <v>3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2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113">
        <f t="shared" si="7"/>
        <v>0</v>
      </c>
      <c r="AP348" s="11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1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2</v>
      </c>
      <c r="U349" s="25">
        <v>120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3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113">
        <f t="shared" si="7"/>
        <v>0</v>
      </c>
      <c r="AP349" s="11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121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8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113">
        <f t="shared" si="7"/>
        <v>0</v>
      </c>
      <c r="AP350" s="11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3</v>
      </c>
      <c r="N351" s="21">
        <v>1</v>
      </c>
      <c r="O351" s="22">
        <v>5</v>
      </c>
      <c r="P351" s="21">
        <v>0</v>
      </c>
      <c r="Q351" s="22">
        <v>3</v>
      </c>
      <c r="R351" s="21">
        <v>0</v>
      </c>
      <c r="S351" s="22">
        <v>0</v>
      </c>
      <c r="T351" s="24">
        <v>90</v>
      </c>
      <c r="U351" s="25">
        <v>240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11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113">
        <f t="shared" si="7"/>
        <v>0</v>
      </c>
      <c r="AP351" s="11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113">
        <f t="shared" si="7"/>
        <v>0</v>
      </c>
      <c r="AP352" s="11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113">
        <f t="shared" si="7"/>
        <v>0</v>
      </c>
      <c r="AP353" s="11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113">
        <f t="shared" si="7"/>
        <v>0</v>
      </c>
      <c r="AP354" s="11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113">
        <f t="shared" si="7"/>
        <v>0</v>
      </c>
      <c r="AP355" s="11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113">
        <f t="shared" si="7"/>
        <v>0</v>
      </c>
      <c r="AP356" s="11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113">
        <f t="shared" si="7"/>
        <v>0</v>
      </c>
      <c r="AP357" s="11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113">
        <f t="shared" si="7"/>
        <v>0</v>
      </c>
      <c r="AP358" s="11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113">
        <f t="shared" si="7"/>
        <v>0</v>
      </c>
      <c r="AP359" s="11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113">
        <f t="shared" si="7"/>
        <v>0</v>
      </c>
      <c r="AP360" s="11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113">
        <f t="shared" si="7"/>
        <v>0</v>
      </c>
      <c r="AP361" s="11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113">
        <f t="shared" si="7"/>
        <v>0</v>
      </c>
      <c r="AP362" s="11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113">
        <f t="shared" si="7"/>
        <v>0</v>
      </c>
      <c r="AP363" s="11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113">
        <f t="shared" si="7"/>
        <v>0</v>
      </c>
      <c r="AP364" s="11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113">
        <f t="shared" si="7"/>
        <v>0</v>
      </c>
      <c r="AP365" s="11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113">
        <f t="shared" si="7"/>
        <v>0</v>
      </c>
      <c r="AP366" s="11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113">
        <f t="shared" si="7"/>
        <v>0</v>
      </c>
      <c r="AP367" s="11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113">
        <f t="shared" si="7"/>
        <v>0</v>
      </c>
      <c r="AP368" s="11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113">
        <f t="shared" si="7"/>
        <v>0</v>
      </c>
      <c r="AP369" s="11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113">
        <f t="shared" si="7"/>
        <v>0</v>
      </c>
      <c r="AP370" s="11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113">
        <f t="shared" si="7"/>
        <v>0</v>
      </c>
      <c r="AP371" s="11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113">
        <f t="shared" si="7"/>
        <v>0</v>
      </c>
      <c r="AP372" s="11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3</v>
      </c>
      <c r="M373" s="22">
        <v>0</v>
      </c>
      <c r="N373" s="21">
        <v>4</v>
      </c>
      <c r="O373" s="22">
        <v>0</v>
      </c>
      <c r="P373" s="21">
        <v>4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113">
        <f t="shared" si="7"/>
        <v>0</v>
      </c>
      <c r="AP373" s="11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113">
        <f t="shared" si="7"/>
        <v>0</v>
      </c>
      <c r="AP374" s="11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113">
        <f t="shared" si="7"/>
        <v>0</v>
      </c>
      <c r="AP375" s="11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113">
        <f t="shared" si="7"/>
        <v>0</v>
      </c>
      <c r="AP376" s="11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113">
        <f t="shared" si="7"/>
        <v>0</v>
      </c>
      <c r="AP377" s="11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1</v>
      </c>
      <c r="Q378" s="22">
        <v>0</v>
      </c>
      <c r="R378" s="21">
        <v>0</v>
      </c>
      <c r="S378" s="22">
        <v>0</v>
      </c>
      <c r="T378" s="24">
        <v>32</v>
      </c>
      <c r="U378" s="25">
        <v>90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25</v>
      </c>
      <c r="AH378" s="31">
        <v>0</v>
      </c>
      <c r="AI378" s="24">
        <v>9</v>
      </c>
      <c r="AJ378" s="26">
        <v>5</v>
      </c>
      <c r="AK378" s="24">
        <v>0</v>
      </c>
      <c r="AL378" s="26">
        <v>0</v>
      </c>
      <c r="AM378" s="24">
        <v>0</v>
      </c>
      <c r="AN378" s="26">
        <v>0</v>
      </c>
      <c r="AO378" s="113">
        <f t="shared" si="7"/>
        <v>9</v>
      </c>
      <c r="AP378" s="112">
        <f t="shared" si="7"/>
        <v>5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12</v>
      </c>
      <c r="N379" s="21">
        <v>1</v>
      </c>
      <c r="O379" s="22">
        <v>0</v>
      </c>
      <c r="P379" s="21">
        <v>3</v>
      </c>
      <c r="Q379" s="22">
        <v>0</v>
      </c>
      <c r="R379" s="21">
        <v>0</v>
      </c>
      <c r="S379" s="22">
        <v>0</v>
      </c>
      <c r="T379" s="24">
        <v>190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1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113">
        <f t="shared" si="7"/>
        <v>0</v>
      </c>
      <c r="AP379" s="11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2</v>
      </c>
      <c r="M380" s="22">
        <v>4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2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113">
        <f t="shared" si="7"/>
        <v>0</v>
      </c>
      <c r="AP380" s="11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113">
        <f t="shared" si="7"/>
        <v>0</v>
      </c>
      <c r="AP381" s="11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113">
        <f t="shared" si="7"/>
        <v>0</v>
      </c>
      <c r="AP382" s="11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113">
        <f t="shared" si="7"/>
        <v>0</v>
      </c>
      <c r="AP383" s="11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113">
        <f t="shared" si="7"/>
        <v>0</v>
      </c>
      <c r="AP384" s="11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113">
        <f t="shared" si="7"/>
        <v>0</v>
      </c>
      <c r="AP385" s="11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113">
        <f t="shared" si="7"/>
        <v>0</v>
      </c>
      <c r="AP386" s="11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113">
        <f t="shared" si="7"/>
        <v>0</v>
      </c>
      <c r="AP387" s="11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113">
        <f t="shared" si="7"/>
        <v>0</v>
      </c>
      <c r="AP388" s="11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113">
        <f t="shared" si="7"/>
        <v>0</v>
      </c>
      <c r="AP389" s="11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113">
        <f t="shared" ref="AO390:AP453" si="8">+AI390+AK390+AM390</f>
        <v>0</v>
      </c>
      <c r="AP390" s="11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113">
        <f t="shared" si="8"/>
        <v>0</v>
      </c>
      <c r="AP391" s="11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113">
        <f t="shared" si="8"/>
        <v>0</v>
      </c>
      <c r="AP392" s="11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113">
        <f t="shared" si="8"/>
        <v>0</v>
      </c>
      <c r="AP393" s="11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113">
        <f t="shared" si="8"/>
        <v>0</v>
      </c>
      <c r="AP394" s="11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16</v>
      </c>
      <c r="N395" s="21">
        <v>0</v>
      </c>
      <c r="O395" s="22">
        <v>7</v>
      </c>
      <c r="P395" s="21">
        <v>0</v>
      </c>
      <c r="Q395" s="22">
        <v>1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113">
        <f t="shared" si="8"/>
        <v>0</v>
      </c>
      <c r="AP395" s="11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113">
        <f t="shared" si="8"/>
        <v>0</v>
      </c>
      <c r="AP396" s="11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113">
        <f t="shared" si="8"/>
        <v>0</v>
      </c>
      <c r="AP397" s="11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113">
        <f t="shared" si="8"/>
        <v>0</v>
      </c>
      <c r="AP398" s="11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113">
        <f t="shared" si="8"/>
        <v>0</v>
      </c>
      <c r="AP399" s="11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113">
        <f t="shared" si="8"/>
        <v>0</v>
      </c>
      <c r="AP400" s="11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113">
        <f t="shared" si="8"/>
        <v>0</v>
      </c>
      <c r="AP401" s="11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113">
        <f t="shared" si="8"/>
        <v>0</v>
      </c>
      <c r="AP402" s="11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113">
        <f t="shared" si="8"/>
        <v>0</v>
      </c>
      <c r="AP403" s="11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113">
        <f t="shared" si="8"/>
        <v>0</v>
      </c>
      <c r="AP404" s="11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113">
        <f t="shared" si="8"/>
        <v>0</v>
      </c>
      <c r="AP405" s="11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113">
        <f t="shared" si="8"/>
        <v>0</v>
      </c>
      <c r="AP406" s="11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113">
        <f t="shared" si="8"/>
        <v>0</v>
      </c>
      <c r="AP407" s="11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113">
        <f t="shared" si="8"/>
        <v>0</v>
      </c>
      <c r="AP408" s="11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113">
        <f t="shared" si="8"/>
        <v>0</v>
      </c>
      <c r="AP409" s="11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113">
        <f t="shared" si="8"/>
        <v>0</v>
      </c>
      <c r="AP410" s="11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113">
        <f t="shared" si="8"/>
        <v>0</v>
      </c>
      <c r="AP411" s="11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113">
        <f t="shared" si="8"/>
        <v>0</v>
      </c>
      <c r="AP412" s="11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113">
        <f t="shared" si="8"/>
        <v>0</v>
      </c>
      <c r="AP413" s="11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113">
        <f t="shared" si="8"/>
        <v>0</v>
      </c>
      <c r="AP414" s="11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113">
        <f t="shared" si="8"/>
        <v>0</v>
      </c>
      <c r="AP415" s="11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113">
        <f t="shared" si="8"/>
        <v>0</v>
      </c>
      <c r="AP416" s="11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113">
        <f t="shared" si="8"/>
        <v>0</v>
      </c>
      <c r="AP417" s="11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113">
        <f t="shared" si="8"/>
        <v>0</v>
      </c>
      <c r="AP418" s="11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113">
        <f t="shared" si="8"/>
        <v>0</v>
      </c>
      <c r="AP419" s="11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113">
        <f t="shared" si="8"/>
        <v>0</v>
      </c>
      <c r="AP420" s="11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113">
        <f t="shared" si="8"/>
        <v>0</v>
      </c>
      <c r="AP421" s="11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7</v>
      </c>
      <c r="M422" s="22">
        <v>16</v>
      </c>
      <c r="N422" s="21">
        <v>0</v>
      </c>
      <c r="O422" s="22">
        <v>2</v>
      </c>
      <c r="P422" s="21">
        <v>2</v>
      </c>
      <c r="Q422" s="22">
        <v>2</v>
      </c>
      <c r="R422" s="21">
        <v>0</v>
      </c>
      <c r="S422" s="22">
        <v>0</v>
      </c>
      <c r="T422" s="24">
        <v>10</v>
      </c>
      <c r="U422" s="25">
        <v>60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3</v>
      </c>
      <c r="AC422" s="22">
        <v>0</v>
      </c>
      <c r="AD422" s="24">
        <v>0</v>
      </c>
      <c r="AE422" s="26">
        <v>0</v>
      </c>
      <c r="AF422" s="23">
        <v>0</v>
      </c>
      <c r="AG422" s="31">
        <v>2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113">
        <f t="shared" si="8"/>
        <v>0</v>
      </c>
      <c r="AP422" s="11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113">
        <f t="shared" si="8"/>
        <v>0</v>
      </c>
      <c r="AP423" s="11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8</v>
      </c>
      <c r="O424" s="22">
        <v>0</v>
      </c>
      <c r="P424" s="21">
        <v>1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113">
        <f t="shared" si="8"/>
        <v>0</v>
      </c>
      <c r="AP424" s="11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2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2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113">
        <f t="shared" si="8"/>
        <v>0</v>
      </c>
      <c r="AP425" s="11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113">
        <f t="shared" si="8"/>
        <v>0</v>
      </c>
      <c r="AP426" s="11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113">
        <f t="shared" si="8"/>
        <v>0</v>
      </c>
      <c r="AP427" s="11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113">
        <f t="shared" si="8"/>
        <v>0</v>
      </c>
      <c r="AP428" s="11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113">
        <f t="shared" si="8"/>
        <v>0</v>
      </c>
      <c r="AP429" s="11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13</v>
      </c>
      <c r="M430" s="22">
        <v>0</v>
      </c>
      <c r="N430" s="21">
        <v>10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60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1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113">
        <f t="shared" si="8"/>
        <v>0</v>
      </c>
      <c r="AP430" s="11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113">
        <f t="shared" si="8"/>
        <v>0</v>
      </c>
      <c r="AP431" s="11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113">
        <f t="shared" si="8"/>
        <v>0</v>
      </c>
      <c r="AP432" s="11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5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113">
        <f t="shared" si="8"/>
        <v>0</v>
      </c>
      <c r="AP433" s="11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6</v>
      </c>
      <c r="O434" s="22">
        <v>0</v>
      </c>
      <c r="P434" s="21">
        <v>3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2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113">
        <f t="shared" si="8"/>
        <v>0</v>
      </c>
      <c r="AP434" s="11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4</v>
      </c>
      <c r="M435" s="22">
        <v>0</v>
      </c>
      <c r="N435" s="21">
        <v>5</v>
      </c>
      <c r="O435" s="22">
        <v>0</v>
      </c>
      <c r="P435" s="21">
        <v>9</v>
      </c>
      <c r="Q435" s="22">
        <v>0</v>
      </c>
      <c r="R435" s="21">
        <v>0</v>
      </c>
      <c r="S435" s="22">
        <v>0</v>
      </c>
      <c r="T435" s="24">
        <v>290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33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113">
        <f t="shared" si="8"/>
        <v>0</v>
      </c>
      <c r="AP435" s="11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1</v>
      </c>
      <c r="M436" s="22">
        <v>0</v>
      </c>
      <c r="N436" s="21">
        <v>1</v>
      </c>
      <c r="O436" s="22">
        <v>1</v>
      </c>
      <c r="P436" s="21">
        <v>2</v>
      </c>
      <c r="Q436" s="22">
        <v>0</v>
      </c>
      <c r="R436" s="21">
        <v>0</v>
      </c>
      <c r="S436" s="22">
        <v>0</v>
      </c>
      <c r="T436" s="24">
        <v>220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4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113">
        <f t="shared" si="8"/>
        <v>0</v>
      </c>
      <c r="AP436" s="11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113">
        <f t="shared" si="8"/>
        <v>0</v>
      </c>
      <c r="AP437" s="11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113">
        <f t="shared" si="8"/>
        <v>0</v>
      </c>
      <c r="AP438" s="11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4</v>
      </c>
      <c r="N439" s="21">
        <v>0</v>
      </c>
      <c r="O439" s="22">
        <v>5</v>
      </c>
      <c r="P439" s="21">
        <v>0</v>
      </c>
      <c r="Q439" s="22">
        <v>3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113">
        <f t="shared" si="8"/>
        <v>0</v>
      </c>
      <c r="AP439" s="11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113">
        <f t="shared" si="8"/>
        <v>0</v>
      </c>
      <c r="AP440" s="11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113">
        <f t="shared" si="8"/>
        <v>0</v>
      </c>
      <c r="AP441" s="11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113">
        <f t="shared" si="8"/>
        <v>0</v>
      </c>
      <c r="AP442" s="11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113">
        <f t="shared" si="8"/>
        <v>0</v>
      </c>
      <c r="AP443" s="11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3</v>
      </c>
      <c r="O444" s="22">
        <v>8</v>
      </c>
      <c r="P444" s="21">
        <v>1</v>
      </c>
      <c r="Q444" s="22">
        <v>1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113">
        <f t="shared" si="8"/>
        <v>0</v>
      </c>
      <c r="AP444" s="11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113">
        <f t="shared" si="8"/>
        <v>0</v>
      </c>
      <c r="AP445" s="11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2</v>
      </c>
      <c r="Q446" s="22">
        <v>5</v>
      </c>
      <c r="R446" s="21">
        <v>0</v>
      </c>
      <c r="S446" s="22">
        <v>0</v>
      </c>
      <c r="T446" s="24">
        <v>110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17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113">
        <f t="shared" si="8"/>
        <v>0</v>
      </c>
      <c r="AP446" s="11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4</v>
      </c>
      <c r="N447" s="21">
        <v>0</v>
      </c>
      <c r="O447" s="22">
        <v>7</v>
      </c>
      <c r="P447" s="21">
        <v>0</v>
      </c>
      <c r="Q447" s="22">
        <v>2</v>
      </c>
      <c r="R447" s="21">
        <v>0</v>
      </c>
      <c r="S447" s="22">
        <v>0</v>
      </c>
      <c r="T447" s="24">
        <v>0</v>
      </c>
      <c r="U447" s="25">
        <v>60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113">
        <f t="shared" si="8"/>
        <v>0</v>
      </c>
      <c r="AP447" s="11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113">
        <f t="shared" si="8"/>
        <v>0</v>
      </c>
      <c r="AP448" s="11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113">
        <f t="shared" si="8"/>
        <v>0</v>
      </c>
      <c r="AP449" s="11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4</v>
      </c>
      <c r="N450" s="21">
        <v>2</v>
      </c>
      <c r="O450" s="22">
        <v>4</v>
      </c>
      <c r="P450" s="21">
        <v>0</v>
      </c>
      <c r="Q450" s="22">
        <v>2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113">
        <f t="shared" si="8"/>
        <v>0</v>
      </c>
      <c r="AP450" s="11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12</v>
      </c>
      <c r="N451" s="21">
        <v>1</v>
      </c>
      <c r="O451" s="22">
        <v>16</v>
      </c>
      <c r="P451" s="21">
        <v>1</v>
      </c>
      <c r="Q451" s="22">
        <v>5</v>
      </c>
      <c r="R451" s="21">
        <v>5</v>
      </c>
      <c r="S451" s="22">
        <v>0</v>
      </c>
      <c r="T451" s="24">
        <v>0</v>
      </c>
      <c r="U451" s="25">
        <v>150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7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113">
        <f t="shared" si="8"/>
        <v>0</v>
      </c>
      <c r="AP451" s="11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113">
        <f t="shared" si="8"/>
        <v>0</v>
      </c>
      <c r="AP452" s="11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4</v>
      </c>
      <c r="M453" s="22">
        <v>0</v>
      </c>
      <c r="N453" s="21">
        <v>0</v>
      </c>
      <c r="O453" s="22">
        <v>5</v>
      </c>
      <c r="P453" s="21">
        <v>3</v>
      </c>
      <c r="Q453" s="22">
        <v>3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113">
        <f t="shared" si="8"/>
        <v>0</v>
      </c>
      <c r="AP453" s="11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113">
        <f t="shared" ref="AO454:AP517" si="9">+AI454+AK454+AM454</f>
        <v>0</v>
      </c>
      <c r="AP454" s="11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3</v>
      </c>
      <c r="P455" s="21">
        <v>0</v>
      </c>
      <c r="Q455" s="22">
        <v>0</v>
      </c>
      <c r="R455" s="21">
        <v>0</v>
      </c>
      <c r="S455" s="22">
        <v>0</v>
      </c>
      <c r="T455" s="24">
        <v>20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13</v>
      </c>
      <c r="AH455" s="31">
        <v>2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113">
        <f t="shared" si="9"/>
        <v>0</v>
      </c>
      <c r="AP455" s="11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0</v>
      </c>
      <c r="M456" s="22">
        <v>0</v>
      </c>
      <c r="N456" s="21">
        <v>1</v>
      </c>
      <c r="O456" s="22">
        <v>2</v>
      </c>
      <c r="P456" s="21">
        <v>1</v>
      </c>
      <c r="Q456" s="22">
        <v>0</v>
      </c>
      <c r="R456" s="21">
        <v>0</v>
      </c>
      <c r="S456" s="22">
        <v>0</v>
      </c>
      <c r="T456" s="24">
        <v>0</v>
      </c>
      <c r="U456" s="25">
        <v>90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3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113">
        <f t="shared" si="9"/>
        <v>0</v>
      </c>
      <c r="AP456" s="11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2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113">
        <f t="shared" si="9"/>
        <v>0</v>
      </c>
      <c r="AP457" s="11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1</v>
      </c>
      <c r="P458" s="21">
        <v>1</v>
      </c>
      <c r="Q458" s="22">
        <v>2</v>
      </c>
      <c r="R458" s="21">
        <v>1</v>
      </c>
      <c r="S458" s="22">
        <v>0</v>
      </c>
      <c r="T458" s="24">
        <v>0</v>
      </c>
      <c r="U458" s="25">
        <v>30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6</v>
      </c>
      <c r="AH458" s="31">
        <v>0</v>
      </c>
      <c r="AI458" s="24">
        <v>1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113">
        <f t="shared" si="9"/>
        <v>1</v>
      </c>
      <c r="AP458" s="11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2</v>
      </c>
      <c r="P459" s="21">
        <v>0</v>
      </c>
      <c r="Q459" s="22">
        <v>3</v>
      </c>
      <c r="R459" s="21">
        <v>0</v>
      </c>
      <c r="S459" s="22">
        <v>0</v>
      </c>
      <c r="T459" s="24">
        <v>0</v>
      </c>
      <c r="U459" s="25">
        <v>180</v>
      </c>
      <c r="V459" s="24">
        <v>10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1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113">
        <f t="shared" si="9"/>
        <v>0</v>
      </c>
      <c r="AP459" s="11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113">
        <f t="shared" si="9"/>
        <v>0</v>
      </c>
      <c r="AP460" s="11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113">
        <f t="shared" si="9"/>
        <v>0</v>
      </c>
      <c r="AP461" s="11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113">
        <f t="shared" si="9"/>
        <v>0</v>
      </c>
      <c r="AP462" s="11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113">
        <f t="shared" si="9"/>
        <v>0</v>
      </c>
      <c r="AP463" s="11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113">
        <f t="shared" si="9"/>
        <v>0</v>
      </c>
      <c r="AP464" s="11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113">
        <f t="shared" si="9"/>
        <v>0</v>
      </c>
      <c r="AP465" s="11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14</v>
      </c>
      <c r="M466" s="22">
        <v>0</v>
      </c>
      <c r="N466" s="21">
        <v>6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60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113">
        <f t="shared" si="9"/>
        <v>0</v>
      </c>
      <c r="AP466" s="11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113">
        <f t="shared" si="9"/>
        <v>0</v>
      </c>
      <c r="AP467" s="11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1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113">
        <f t="shared" si="9"/>
        <v>0</v>
      </c>
      <c r="AP468" s="11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113">
        <f t="shared" si="9"/>
        <v>0</v>
      </c>
      <c r="AP469" s="11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113">
        <f t="shared" si="9"/>
        <v>0</v>
      </c>
      <c r="AP470" s="11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1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113">
        <f t="shared" si="9"/>
        <v>0</v>
      </c>
      <c r="AP471" s="11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113">
        <f t="shared" si="9"/>
        <v>0</v>
      </c>
      <c r="AP472" s="11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113">
        <f t="shared" si="9"/>
        <v>0</v>
      </c>
      <c r="AP473" s="11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113">
        <f t="shared" si="9"/>
        <v>0</v>
      </c>
      <c r="AP474" s="11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113">
        <f t="shared" si="9"/>
        <v>0</v>
      </c>
      <c r="AP475" s="11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113">
        <f t="shared" si="9"/>
        <v>0</v>
      </c>
      <c r="AP476" s="11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113">
        <f t="shared" si="9"/>
        <v>0</v>
      </c>
      <c r="AP477" s="11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113">
        <f t="shared" si="9"/>
        <v>0</v>
      </c>
      <c r="AP478" s="11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113">
        <f t="shared" si="9"/>
        <v>0</v>
      </c>
      <c r="AP479" s="11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113">
        <f t="shared" si="9"/>
        <v>0</v>
      </c>
      <c r="AP480" s="11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113">
        <f t="shared" si="9"/>
        <v>0</v>
      </c>
      <c r="AP481" s="11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113">
        <f t="shared" si="9"/>
        <v>0</v>
      </c>
      <c r="AP482" s="11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113">
        <f t="shared" si="9"/>
        <v>0</v>
      </c>
      <c r="AP483" s="11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113">
        <f t="shared" si="9"/>
        <v>0</v>
      </c>
      <c r="AP484" s="11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113">
        <f t="shared" si="9"/>
        <v>0</v>
      </c>
      <c r="AP485" s="11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113">
        <f t="shared" si="9"/>
        <v>0</v>
      </c>
      <c r="AP486" s="11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113">
        <f t="shared" si="9"/>
        <v>0</v>
      </c>
      <c r="AP487" s="11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113">
        <f t="shared" si="9"/>
        <v>0</v>
      </c>
      <c r="AP488" s="11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113">
        <f t="shared" si="9"/>
        <v>0</v>
      </c>
      <c r="AP489" s="11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113">
        <f t="shared" si="9"/>
        <v>0</v>
      </c>
      <c r="AP490" s="11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113">
        <f t="shared" si="9"/>
        <v>0</v>
      </c>
      <c r="AP491" s="11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113">
        <f t="shared" si="9"/>
        <v>0</v>
      </c>
      <c r="AP492" s="11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113">
        <f t="shared" si="9"/>
        <v>0</v>
      </c>
      <c r="AP493" s="11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113">
        <f t="shared" si="9"/>
        <v>0</v>
      </c>
      <c r="AP494" s="11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113">
        <f t="shared" si="9"/>
        <v>0</v>
      </c>
      <c r="AP495" s="11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113">
        <f t="shared" si="9"/>
        <v>0</v>
      </c>
      <c r="AP496" s="11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113">
        <f t="shared" si="9"/>
        <v>0</v>
      </c>
      <c r="AP497" s="11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113">
        <f t="shared" si="9"/>
        <v>0</v>
      </c>
      <c r="AP498" s="11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113">
        <f t="shared" si="9"/>
        <v>0</v>
      </c>
      <c r="AP499" s="11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113">
        <f t="shared" si="9"/>
        <v>0</v>
      </c>
      <c r="AP500" s="11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113">
        <f t="shared" si="9"/>
        <v>0</v>
      </c>
      <c r="AP501" s="11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113">
        <f t="shared" si="9"/>
        <v>0</v>
      </c>
      <c r="AP502" s="11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113">
        <f t="shared" si="9"/>
        <v>0</v>
      </c>
      <c r="AP503" s="11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113">
        <f t="shared" si="9"/>
        <v>0</v>
      </c>
      <c r="AP504" s="11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113">
        <f t="shared" si="9"/>
        <v>0</v>
      </c>
      <c r="AP505" s="11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2</v>
      </c>
      <c r="P506" s="21">
        <v>5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113">
        <f t="shared" si="9"/>
        <v>0</v>
      </c>
      <c r="AP506" s="11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44</v>
      </c>
      <c r="M507" s="22">
        <v>0</v>
      </c>
      <c r="N507" s="21">
        <v>18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4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113">
        <f t="shared" si="9"/>
        <v>0</v>
      </c>
      <c r="AP507" s="11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3</v>
      </c>
      <c r="M508" s="22">
        <v>0</v>
      </c>
      <c r="N508" s="21">
        <v>13</v>
      </c>
      <c r="O508" s="22">
        <v>0</v>
      </c>
      <c r="P508" s="21">
        <v>6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3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113">
        <f t="shared" si="9"/>
        <v>0</v>
      </c>
      <c r="AP508" s="11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113">
        <f t="shared" si="9"/>
        <v>0</v>
      </c>
      <c r="AP509" s="11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113">
        <f t="shared" si="9"/>
        <v>0</v>
      </c>
      <c r="AP510" s="11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113">
        <f t="shared" si="9"/>
        <v>0</v>
      </c>
      <c r="AP511" s="11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113">
        <f t="shared" si="9"/>
        <v>0</v>
      </c>
      <c r="AP512" s="11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113">
        <f t="shared" si="9"/>
        <v>0</v>
      </c>
      <c r="AP513" s="11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113">
        <f t="shared" si="9"/>
        <v>0</v>
      </c>
      <c r="AP514" s="11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113">
        <f t="shared" si="9"/>
        <v>0</v>
      </c>
      <c r="AP515" s="11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113">
        <f t="shared" si="9"/>
        <v>0</v>
      </c>
      <c r="AP516" s="11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113">
        <f t="shared" si="9"/>
        <v>0</v>
      </c>
      <c r="AP517" s="11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113">
        <f t="shared" ref="AO518:AP581" si="10">+AI518+AK518+AM518</f>
        <v>0</v>
      </c>
      <c r="AP518" s="11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113">
        <f t="shared" si="10"/>
        <v>0</v>
      </c>
      <c r="AP519" s="11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113">
        <f t="shared" si="10"/>
        <v>0</v>
      </c>
      <c r="AP520" s="11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113">
        <f t="shared" si="10"/>
        <v>0</v>
      </c>
      <c r="AP521" s="11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10</v>
      </c>
      <c r="N522" s="21">
        <v>4</v>
      </c>
      <c r="O522" s="22">
        <v>1</v>
      </c>
      <c r="P522" s="21">
        <v>0</v>
      </c>
      <c r="Q522" s="22">
        <v>1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5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113">
        <f t="shared" si="10"/>
        <v>0</v>
      </c>
      <c r="AP522" s="11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113">
        <f t="shared" si="10"/>
        <v>0</v>
      </c>
      <c r="AP523" s="11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4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113">
        <f t="shared" si="10"/>
        <v>0</v>
      </c>
      <c r="AP524" s="11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400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44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113">
        <f t="shared" si="10"/>
        <v>0</v>
      </c>
      <c r="AP525" s="11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113">
        <f t="shared" si="10"/>
        <v>0</v>
      </c>
      <c r="AP526" s="11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113">
        <f t="shared" si="10"/>
        <v>0</v>
      </c>
      <c r="AP527" s="11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113">
        <f t="shared" si="10"/>
        <v>0</v>
      </c>
      <c r="AP528" s="11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113">
        <f t="shared" si="10"/>
        <v>0</v>
      </c>
      <c r="AP529" s="11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113">
        <f t="shared" si="10"/>
        <v>0</v>
      </c>
      <c r="AP530" s="11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113">
        <f t="shared" si="10"/>
        <v>0</v>
      </c>
      <c r="AP531" s="11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4</v>
      </c>
      <c r="N532" s="21">
        <v>1</v>
      </c>
      <c r="O532" s="22">
        <v>15</v>
      </c>
      <c r="P532" s="21">
        <v>1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2</v>
      </c>
      <c r="AH532" s="31">
        <v>1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113">
        <f t="shared" si="10"/>
        <v>0</v>
      </c>
      <c r="AP532" s="11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113">
        <f t="shared" si="10"/>
        <v>0</v>
      </c>
      <c r="AP533" s="11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113">
        <f t="shared" si="10"/>
        <v>0</v>
      </c>
      <c r="AP534" s="11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19</v>
      </c>
      <c r="N535" s="21">
        <v>1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113">
        <f t="shared" si="10"/>
        <v>0</v>
      </c>
      <c r="AP535" s="11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113">
        <f t="shared" si="10"/>
        <v>0</v>
      </c>
      <c r="AP536" s="11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113">
        <f t="shared" si="10"/>
        <v>0</v>
      </c>
      <c r="AP537" s="11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113">
        <f t="shared" si="10"/>
        <v>0</v>
      </c>
      <c r="AP538" s="11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113">
        <f t="shared" si="10"/>
        <v>0</v>
      </c>
      <c r="AP539" s="11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113">
        <f t="shared" si="10"/>
        <v>0</v>
      </c>
      <c r="AP540" s="11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113">
        <f t="shared" si="10"/>
        <v>0</v>
      </c>
      <c r="AP541" s="11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113">
        <f t="shared" si="10"/>
        <v>0</v>
      </c>
      <c r="AP542" s="11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113">
        <f t="shared" si="10"/>
        <v>0</v>
      </c>
      <c r="AP543" s="11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113">
        <f t="shared" si="10"/>
        <v>0</v>
      </c>
      <c r="AP544" s="11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113">
        <f t="shared" si="10"/>
        <v>0</v>
      </c>
      <c r="AP545" s="11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113">
        <f t="shared" si="10"/>
        <v>0</v>
      </c>
      <c r="AP546" s="11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113">
        <f t="shared" si="10"/>
        <v>0</v>
      </c>
      <c r="AP547" s="11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113">
        <f t="shared" si="10"/>
        <v>0</v>
      </c>
      <c r="AP548" s="11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113">
        <f t="shared" si="10"/>
        <v>0</v>
      </c>
      <c r="AP549" s="11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2</v>
      </c>
      <c r="P550" s="21">
        <v>0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6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113">
        <f t="shared" si="10"/>
        <v>0</v>
      </c>
      <c r="AP550" s="11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8</v>
      </c>
      <c r="N551" s="21">
        <v>1</v>
      </c>
      <c r="O551" s="22">
        <v>6</v>
      </c>
      <c r="P551" s="21">
        <v>0</v>
      </c>
      <c r="Q551" s="22">
        <v>0</v>
      </c>
      <c r="R551" s="21">
        <v>0</v>
      </c>
      <c r="S551" s="22">
        <v>0</v>
      </c>
      <c r="T551" s="24">
        <v>0</v>
      </c>
      <c r="U551" s="25">
        <v>60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9</v>
      </c>
      <c r="AH551" s="31">
        <v>1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113">
        <f t="shared" si="10"/>
        <v>0</v>
      </c>
      <c r="AP551" s="11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1</v>
      </c>
      <c r="O552" s="22">
        <v>5</v>
      </c>
      <c r="P552" s="21">
        <v>0</v>
      </c>
      <c r="Q552" s="22">
        <v>5</v>
      </c>
      <c r="R552" s="21">
        <v>0</v>
      </c>
      <c r="S552" s="22">
        <v>0</v>
      </c>
      <c r="T552" s="24">
        <v>0</v>
      </c>
      <c r="U552" s="25">
        <v>60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1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113">
        <f t="shared" si="10"/>
        <v>0</v>
      </c>
      <c r="AP552" s="11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2</v>
      </c>
      <c r="M553" s="22">
        <v>4</v>
      </c>
      <c r="N553" s="21">
        <v>0</v>
      </c>
      <c r="O553" s="22">
        <v>4</v>
      </c>
      <c r="P553" s="21">
        <v>0</v>
      </c>
      <c r="Q553" s="22">
        <v>6</v>
      </c>
      <c r="R553" s="21">
        <v>0</v>
      </c>
      <c r="S553" s="22">
        <v>0</v>
      </c>
      <c r="T553" s="24">
        <v>10</v>
      </c>
      <c r="U553" s="25">
        <v>240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17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113">
        <f t="shared" si="10"/>
        <v>0</v>
      </c>
      <c r="AP553" s="11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113">
        <f t="shared" si="10"/>
        <v>0</v>
      </c>
      <c r="AP554" s="11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16</v>
      </c>
      <c r="N555" s="21">
        <v>0</v>
      </c>
      <c r="O555" s="22">
        <v>10</v>
      </c>
      <c r="P555" s="21">
        <v>0</v>
      </c>
      <c r="Q555" s="22">
        <v>9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113">
        <f t="shared" si="10"/>
        <v>0</v>
      </c>
      <c r="AP555" s="11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113">
        <f t="shared" si="10"/>
        <v>0</v>
      </c>
      <c r="AP556" s="11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113">
        <f t="shared" si="10"/>
        <v>0</v>
      </c>
      <c r="AP557" s="11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113">
        <f t="shared" si="10"/>
        <v>0</v>
      </c>
      <c r="AP558" s="11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113">
        <f t="shared" si="10"/>
        <v>0</v>
      </c>
      <c r="AP559" s="11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113">
        <f t="shared" si="10"/>
        <v>0</v>
      </c>
      <c r="AP560" s="11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113">
        <f t="shared" si="10"/>
        <v>0</v>
      </c>
      <c r="AP561" s="11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113">
        <f t="shared" si="10"/>
        <v>0</v>
      </c>
      <c r="AP562" s="11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113">
        <f t="shared" si="10"/>
        <v>0</v>
      </c>
      <c r="AP563" s="11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113">
        <f t="shared" si="10"/>
        <v>0</v>
      </c>
      <c r="AP564" s="11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113">
        <f t="shared" si="10"/>
        <v>0</v>
      </c>
      <c r="AP565" s="11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113">
        <f t="shared" si="10"/>
        <v>0</v>
      </c>
      <c r="AP566" s="11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113">
        <f t="shared" si="10"/>
        <v>0</v>
      </c>
      <c r="AP567" s="11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113">
        <f t="shared" si="10"/>
        <v>0</v>
      </c>
      <c r="AP568" s="11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113">
        <f t="shared" si="10"/>
        <v>0</v>
      </c>
      <c r="AP569" s="11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113">
        <f t="shared" si="10"/>
        <v>0</v>
      </c>
      <c r="AP570" s="11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6</v>
      </c>
      <c r="M571" s="22">
        <v>17</v>
      </c>
      <c r="N571" s="21">
        <v>4</v>
      </c>
      <c r="O571" s="22">
        <v>5</v>
      </c>
      <c r="P571" s="21">
        <v>1</v>
      </c>
      <c r="Q571" s="22">
        <v>9</v>
      </c>
      <c r="R571" s="21">
        <v>0</v>
      </c>
      <c r="S571" s="22">
        <v>0</v>
      </c>
      <c r="T571" s="24">
        <v>70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19</v>
      </c>
      <c r="AH571" s="31">
        <v>3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113">
        <f t="shared" si="10"/>
        <v>0</v>
      </c>
      <c r="AP571" s="11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113">
        <f t="shared" si="10"/>
        <v>0</v>
      </c>
      <c r="AP572" s="11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4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1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113">
        <f t="shared" si="10"/>
        <v>0</v>
      </c>
      <c r="AP573" s="11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113">
        <f t="shared" si="10"/>
        <v>0</v>
      </c>
      <c r="AP574" s="11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113">
        <f t="shared" si="10"/>
        <v>0</v>
      </c>
      <c r="AP575" s="11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113">
        <f t="shared" si="10"/>
        <v>0</v>
      </c>
      <c r="AP576" s="11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113">
        <f t="shared" si="10"/>
        <v>0</v>
      </c>
      <c r="AP577" s="11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113">
        <f t="shared" si="10"/>
        <v>0</v>
      </c>
      <c r="AP578" s="11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113">
        <f t="shared" si="10"/>
        <v>0</v>
      </c>
      <c r="AP579" s="11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113">
        <f t="shared" si="10"/>
        <v>0</v>
      </c>
      <c r="AP580" s="11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113">
        <f t="shared" si="10"/>
        <v>0</v>
      </c>
      <c r="AP581" s="11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113">
        <f t="shared" ref="AO582:AP645" si="11">+AI582+AK582+AM582</f>
        <v>0</v>
      </c>
      <c r="AP582" s="11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113">
        <f t="shared" si="11"/>
        <v>0</v>
      </c>
      <c r="AP583" s="11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113">
        <f t="shared" si="11"/>
        <v>0</v>
      </c>
      <c r="AP584" s="11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113">
        <f t="shared" si="11"/>
        <v>0</v>
      </c>
      <c r="AP585" s="11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113">
        <f t="shared" si="11"/>
        <v>0</v>
      </c>
      <c r="AP586" s="11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113">
        <f t="shared" si="11"/>
        <v>0</v>
      </c>
      <c r="AP587" s="11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113">
        <f t="shared" si="11"/>
        <v>0</v>
      </c>
      <c r="AP588" s="11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113">
        <f t="shared" si="11"/>
        <v>0</v>
      </c>
      <c r="AP589" s="11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113">
        <f t="shared" si="11"/>
        <v>0</v>
      </c>
      <c r="AP590" s="11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113">
        <f t="shared" si="11"/>
        <v>0</v>
      </c>
      <c r="AP591" s="11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10</v>
      </c>
      <c r="M592" s="22">
        <v>42</v>
      </c>
      <c r="N592" s="21">
        <v>28</v>
      </c>
      <c r="O592" s="22">
        <v>13</v>
      </c>
      <c r="P592" s="21">
        <v>24</v>
      </c>
      <c r="Q592" s="22">
        <v>52</v>
      </c>
      <c r="R592" s="21">
        <v>13</v>
      </c>
      <c r="S592" s="22">
        <v>6</v>
      </c>
      <c r="T592" s="24">
        <v>431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5</v>
      </c>
      <c r="AC592" s="22">
        <v>0</v>
      </c>
      <c r="AD592" s="24">
        <v>0</v>
      </c>
      <c r="AE592" s="26">
        <v>3</v>
      </c>
      <c r="AF592" s="23">
        <v>5</v>
      </c>
      <c r="AG592" s="31">
        <v>176</v>
      </c>
      <c r="AH592" s="31">
        <v>9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113">
        <f t="shared" si="11"/>
        <v>0</v>
      </c>
      <c r="AP592" s="11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113">
        <f t="shared" si="11"/>
        <v>0</v>
      </c>
      <c r="AP593" s="11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4</v>
      </c>
      <c r="N594" s="21">
        <v>7</v>
      </c>
      <c r="O594" s="22">
        <v>1</v>
      </c>
      <c r="P594" s="21">
        <v>1</v>
      </c>
      <c r="Q594" s="22">
        <v>2</v>
      </c>
      <c r="R594" s="21">
        <v>1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6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113">
        <f t="shared" si="11"/>
        <v>0</v>
      </c>
      <c r="AP594" s="11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113">
        <f t="shared" si="11"/>
        <v>0</v>
      </c>
      <c r="AP595" s="11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113">
        <f t="shared" si="11"/>
        <v>0</v>
      </c>
      <c r="AP596" s="11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113">
        <f t="shared" si="11"/>
        <v>0</v>
      </c>
      <c r="AP597" s="11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1</v>
      </c>
      <c r="M598" s="22">
        <v>0</v>
      </c>
      <c r="N598" s="21">
        <v>0</v>
      </c>
      <c r="O598" s="22">
        <v>0</v>
      </c>
      <c r="P598" s="21">
        <v>0</v>
      </c>
      <c r="Q598" s="22">
        <v>2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113">
        <f t="shared" si="11"/>
        <v>0</v>
      </c>
      <c r="AP598" s="11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1</v>
      </c>
      <c r="M599" s="22">
        <v>0</v>
      </c>
      <c r="N599" s="21">
        <v>1</v>
      </c>
      <c r="O599" s="22">
        <v>1</v>
      </c>
      <c r="P599" s="21">
        <v>1</v>
      </c>
      <c r="Q599" s="22">
        <v>1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3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113">
        <f t="shared" si="11"/>
        <v>0</v>
      </c>
      <c r="AP599" s="11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113">
        <f t="shared" si="11"/>
        <v>0</v>
      </c>
      <c r="AP600" s="11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4</v>
      </c>
      <c r="N601" s="21">
        <v>0</v>
      </c>
      <c r="O601" s="22">
        <v>0</v>
      </c>
      <c r="P601" s="21">
        <v>1</v>
      </c>
      <c r="Q601" s="22">
        <v>0</v>
      </c>
      <c r="R601" s="21">
        <v>0</v>
      </c>
      <c r="S601" s="22">
        <v>0</v>
      </c>
      <c r="T601" s="24">
        <v>0</v>
      </c>
      <c r="U601" s="25">
        <v>130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6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113">
        <f t="shared" si="11"/>
        <v>0</v>
      </c>
      <c r="AP601" s="11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113">
        <f t="shared" si="11"/>
        <v>0</v>
      </c>
      <c r="AP602" s="11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113">
        <f t="shared" si="11"/>
        <v>0</v>
      </c>
      <c r="AP603" s="11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113">
        <f t="shared" si="11"/>
        <v>0</v>
      </c>
      <c r="AP604" s="11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1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113">
        <f t="shared" si="11"/>
        <v>0</v>
      </c>
      <c r="AP605" s="11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1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1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113">
        <f t="shared" si="11"/>
        <v>0</v>
      </c>
      <c r="AP606" s="11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113">
        <f t="shared" si="11"/>
        <v>0</v>
      </c>
      <c r="AP607" s="11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2</v>
      </c>
      <c r="O608" s="22">
        <v>1</v>
      </c>
      <c r="P608" s="21">
        <v>0</v>
      </c>
      <c r="Q608" s="22">
        <v>0</v>
      </c>
      <c r="R608" s="21">
        <v>0</v>
      </c>
      <c r="S608" s="22">
        <v>0</v>
      </c>
      <c r="T608" s="24">
        <v>1</v>
      </c>
      <c r="U608" s="25">
        <v>60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113">
        <f t="shared" si="11"/>
        <v>0</v>
      </c>
      <c r="AP608" s="11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113">
        <f t="shared" si="11"/>
        <v>0</v>
      </c>
      <c r="AP609" s="11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2</v>
      </c>
      <c r="N610" s="21">
        <v>0</v>
      </c>
      <c r="O610" s="22">
        <v>4</v>
      </c>
      <c r="P610" s="21">
        <v>0</v>
      </c>
      <c r="Q610" s="22">
        <v>4</v>
      </c>
      <c r="R610" s="21">
        <v>0</v>
      </c>
      <c r="S610" s="22">
        <v>0</v>
      </c>
      <c r="T610" s="24">
        <v>0</v>
      </c>
      <c r="U610" s="25">
        <v>90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113">
        <f t="shared" si="11"/>
        <v>0</v>
      </c>
      <c r="AP610" s="11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3</v>
      </c>
      <c r="P611" s="21">
        <v>0</v>
      </c>
      <c r="Q611" s="22">
        <v>2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113">
        <f t="shared" si="11"/>
        <v>0</v>
      </c>
      <c r="AP611" s="11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113">
        <f t="shared" si="11"/>
        <v>0</v>
      </c>
      <c r="AP612" s="11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6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113">
        <f t="shared" si="11"/>
        <v>0</v>
      </c>
      <c r="AP613" s="11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1</v>
      </c>
      <c r="M614" s="22">
        <v>0</v>
      </c>
      <c r="N614" s="21">
        <v>0</v>
      </c>
      <c r="O614" s="22">
        <v>0</v>
      </c>
      <c r="P614" s="21">
        <v>1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113">
        <f t="shared" si="11"/>
        <v>0</v>
      </c>
      <c r="AP614" s="11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3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113">
        <f t="shared" si="11"/>
        <v>0</v>
      </c>
      <c r="AP615" s="11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113">
        <f t="shared" si="11"/>
        <v>0</v>
      </c>
      <c r="AP616" s="11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113">
        <f t="shared" si="11"/>
        <v>0</v>
      </c>
      <c r="AP617" s="11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8</v>
      </c>
      <c r="M618" s="22">
        <v>0</v>
      </c>
      <c r="N618" s="21">
        <v>20</v>
      </c>
      <c r="O618" s="22">
        <v>0</v>
      </c>
      <c r="P618" s="21">
        <v>5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2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113">
        <f t="shared" si="11"/>
        <v>0</v>
      </c>
      <c r="AP618" s="11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113">
        <f t="shared" si="11"/>
        <v>0</v>
      </c>
      <c r="AP619" s="11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7</v>
      </c>
      <c r="M620" s="22">
        <v>0</v>
      </c>
      <c r="N620" s="21">
        <v>7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1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113">
        <f t="shared" si="11"/>
        <v>0</v>
      </c>
      <c r="AP620" s="11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1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113">
        <f t="shared" si="11"/>
        <v>0</v>
      </c>
      <c r="AP621" s="11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24</v>
      </c>
      <c r="M622" s="22">
        <v>0</v>
      </c>
      <c r="N622" s="21">
        <v>0</v>
      </c>
      <c r="O622" s="22">
        <v>0</v>
      </c>
      <c r="P622" s="21">
        <v>6</v>
      </c>
      <c r="Q622" s="22">
        <v>0</v>
      </c>
      <c r="R622" s="21">
        <v>0</v>
      </c>
      <c r="S622" s="22">
        <v>0</v>
      </c>
      <c r="T622" s="24">
        <v>300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30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113">
        <f t="shared" si="11"/>
        <v>0</v>
      </c>
      <c r="AP622" s="11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4</v>
      </c>
      <c r="M623" s="22">
        <v>0</v>
      </c>
      <c r="N623" s="21">
        <v>1</v>
      </c>
      <c r="O623" s="22">
        <v>0</v>
      </c>
      <c r="P623" s="21">
        <v>2</v>
      </c>
      <c r="Q623" s="22">
        <v>0</v>
      </c>
      <c r="R623" s="21">
        <v>0</v>
      </c>
      <c r="S623" s="22">
        <v>0</v>
      </c>
      <c r="T623" s="24">
        <v>1681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53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113">
        <f t="shared" si="11"/>
        <v>0</v>
      </c>
      <c r="AP623" s="11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90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4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113">
        <f t="shared" si="11"/>
        <v>0</v>
      </c>
      <c r="AP624" s="11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113">
        <f t="shared" si="11"/>
        <v>0</v>
      </c>
      <c r="AP625" s="11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113">
        <f t="shared" si="11"/>
        <v>0</v>
      </c>
      <c r="AP626" s="11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113">
        <f t="shared" si="11"/>
        <v>0</v>
      </c>
      <c r="AP627" s="11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113">
        <f t="shared" si="11"/>
        <v>0</v>
      </c>
      <c r="AP628" s="11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113">
        <f t="shared" si="11"/>
        <v>0</v>
      </c>
      <c r="AP629" s="11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2</v>
      </c>
      <c r="M630" s="22">
        <v>0</v>
      </c>
      <c r="N630" s="21">
        <v>7</v>
      </c>
      <c r="O630" s="22">
        <v>0</v>
      </c>
      <c r="P630" s="21">
        <v>1</v>
      </c>
      <c r="Q630" s="22">
        <v>1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113">
        <f t="shared" si="11"/>
        <v>0</v>
      </c>
      <c r="AP630" s="11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113">
        <f t="shared" si="11"/>
        <v>0</v>
      </c>
      <c r="AP631" s="11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113">
        <f t="shared" si="11"/>
        <v>0</v>
      </c>
      <c r="AP632" s="11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113">
        <f t="shared" si="11"/>
        <v>0</v>
      </c>
      <c r="AP633" s="11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113">
        <f t="shared" si="11"/>
        <v>0</v>
      </c>
      <c r="AP634" s="11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0</v>
      </c>
      <c r="Q635" s="22">
        <v>4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113">
        <f t="shared" si="11"/>
        <v>0</v>
      </c>
      <c r="AP635" s="11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113">
        <f t="shared" si="11"/>
        <v>0</v>
      </c>
      <c r="AP636" s="11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113">
        <f t="shared" si="11"/>
        <v>0</v>
      </c>
      <c r="AP637" s="11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113">
        <f t="shared" si="11"/>
        <v>0</v>
      </c>
      <c r="AP638" s="11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113">
        <f t="shared" si="11"/>
        <v>0</v>
      </c>
      <c r="AP639" s="11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113">
        <f t="shared" si="11"/>
        <v>0</v>
      </c>
      <c r="AP640" s="11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113">
        <f t="shared" si="11"/>
        <v>0</v>
      </c>
      <c r="AP641" s="11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113">
        <f t="shared" si="11"/>
        <v>0</v>
      </c>
      <c r="AP642" s="11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113">
        <f t="shared" si="11"/>
        <v>0</v>
      </c>
      <c r="AP643" s="11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113">
        <f t="shared" si="11"/>
        <v>0</v>
      </c>
      <c r="AP644" s="11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113">
        <f t="shared" si="11"/>
        <v>0</v>
      </c>
      <c r="AP645" s="11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113">
        <f t="shared" ref="AO646:AP709" si="12">+AI646+AK646+AM646</f>
        <v>0</v>
      </c>
      <c r="AP646" s="11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113">
        <f t="shared" si="12"/>
        <v>0</v>
      </c>
      <c r="AP647" s="11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113">
        <f t="shared" si="12"/>
        <v>0</v>
      </c>
      <c r="AP648" s="11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113">
        <f t="shared" si="12"/>
        <v>0</v>
      </c>
      <c r="AP649" s="11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113">
        <f t="shared" si="12"/>
        <v>0</v>
      </c>
      <c r="AP650" s="11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113">
        <f t="shared" si="12"/>
        <v>0</v>
      </c>
      <c r="AP651" s="11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113">
        <f t="shared" si="12"/>
        <v>0</v>
      </c>
      <c r="AP652" s="11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113">
        <f t="shared" si="12"/>
        <v>0</v>
      </c>
      <c r="AP653" s="11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113">
        <f t="shared" si="12"/>
        <v>0</v>
      </c>
      <c r="AP654" s="11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113">
        <f t="shared" si="12"/>
        <v>0</v>
      </c>
      <c r="AP655" s="11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113">
        <f t="shared" si="12"/>
        <v>0</v>
      </c>
      <c r="AP656" s="11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1</v>
      </c>
      <c r="M657" s="22">
        <v>16</v>
      </c>
      <c r="N657" s="21">
        <v>6</v>
      </c>
      <c r="O657" s="22">
        <v>40</v>
      </c>
      <c r="P657" s="21">
        <v>2</v>
      </c>
      <c r="Q657" s="22">
        <v>10</v>
      </c>
      <c r="R657" s="21">
        <v>1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9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113">
        <f t="shared" si="12"/>
        <v>0</v>
      </c>
      <c r="AP657" s="11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113">
        <f t="shared" si="12"/>
        <v>0</v>
      </c>
      <c r="AP658" s="11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113">
        <f t="shared" si="12"/>
        <v>0</v>
      </c>
      <c r="AP659" s="11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113">
        <f t="shared" si="12"/>
        <v>0</v>
      </c>
      <c r="AP660" s="11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113">
        <f t="shared" si="12"/>
        <v>0</v>
      </c>
      <c r="AP661" s="11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113">
        <f t="shared" si="12"/>
        <v>0</v>
      </c>
      <c r="AP662" s="11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113">
        <f t="shared" si="12"/>
        <v>0</v>
      </c>
      <c r="AP663" s="11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113">
        <f t="shared" si="12"/>
        <v>0</v>
      </c>
      <c r="AP664" s="11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113">
        <f t="shared" si="12"/>
        <v>0</v>
      </c>
      <c r="AP665" s="11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20</v>
      </c>
      <c r="N666" s="21">
        <v>0</v>
      </c>
      <c r="O666" s="22">
        <v>4</v>
      </c>
      <c r="P666" s="21">
        <v>0</v>
      </c>
      <c r="Q666" s="22">
        <v>2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113">
        <f t="shared" si="12"/>
        <v>0</v>
      </c>
      <c r="AP666" s="11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113">
        <f t="shared" si="12"/>
        <v>0</v>
      </c>
      <c r="AP667" s="11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8</v>
      </c>
      <c r="O668" s="22">
        <v>0</v>
      </c>
      <c r="P668" s="21">
        <v>5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113">
        <f t="shared" si="12"/>
        <v>0</v>
      </c>
      <c r="AP668" s="11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1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4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113">
        <f t="shared" si="12"/>
        <v>0</v>
      </c>
      <c r="AP669" s="11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113">
        <f t="shared" si="12"/>
        <v>0</v>
      </c>
      <c r="AP670" s="11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113">
        <f t="shared" si="12"/>
        <v>0</v>
      </c>
      <c r="AP671" s="11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113">
        <f t="shared" si="12"/>
        <v>0</v>
      </c>
      <c r="AP672" s="11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113">
        <f t="shared" si="12"/>
        <v>0</v>
      </c>
      <c r="AP673" s="11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113">
        <f t="shared" si="12"/>
        <v>0</v>
      </c>
      <c r="AP674" s="11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113">
        <f t="shared" si="12"/>
        <v>0</v>
      </c>
      <c r="AP675" s="11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113">
        <f t="shared" si="12"/>
        <v>0</v>
      </c>
      <c r="AP676" s="11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113">
        <f t="shared" si="12"/>
        <v>0</v>
      </c>
      <c r="AP677" s="11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113">
        <f t="shared" si="12"/>
        <v>0</v>
      </c>
      <c r="AP678" s="11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113">
        <f t="shared" si="12"/>
        <v>0</v>
      </c>
      <c r="AP679" s="11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113">
        <f t="shared" si="12"/>
        <v>0</v>
      </c>
      <c r="AP680" s="11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113">
        <f t="shared" si="12"/>
        <v>0</v>
      </c>
      <c r="AP681" s="11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113">
        <f t="shared" si="12"/>
        <v>0</v>
      </c>
      <c r="AP682" s="11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113">
        <f t="shared" si="12"/>
        <v>0</v>
      </c>
      <c r="AP683" s="11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113">
        <f t="shared" si="12"/>
        <v>0</v>
      </c>
      <c r="AP684" s="11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113">
        <f t="shared" si="12"/>
        <v>0</v>
      </c>
      <c r="AP685" s="11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113">
        <f t="shared" si="12"/>
        <v>0</v>
      </c>
      <c r="AP686" s="11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113">
        <f t="shared" si="12"/>
        <v>0</v>
      </c>
      <c r="AP687" s="11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113">
        <f t="shared" si="12"/>
        <v>0</v>
      </c>
      <c r="AP688" s="11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113">
        <f t="shared" si="12"/>
        <v>0</v>
      </c>
      <c r="AP689" s="11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113">
        <f t="shared" si="12"/>
        <v>0</v>
      </c>
      <c r="AP690" s="11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5</v>
      </c>
      <c r="M691" s="22">
        <v>0</v>
      </c>
      <c r="N691" s="21">
        <v>5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113">
        <f t="shared" si="12"/>
        <v>0</v>
      </c>
      <c r="AP691" s="11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113">
        <f t="shared" si="12"/>
        <v>0</v>
      </c>
      <c r="AP692" s="11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113">
        <f t="shared" si="12"/>
        <v>0</v>
      </c>
      <c r="AP693" s="11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5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6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113">
        <f t="shared" si="12"/>
        <v>0</v>
      </c>
      <c r="AP694" s="11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113">
        <f t="shared" si="12"/>
        <v>0</v>
      </c>
      <c r="AP695" s="11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113">
        <f t="shared" si="12"/>
        <v>0</v>
      </c>
      <c r="AP696" s="11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113">
        <f t="shared" si="12"/>
        <v>0</v>
      </c>
      <c r="AP697" s="11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113">
        <f t="shared" si="12"/>
        <v>0</v>
      </c>
      <c r="AP698" s="11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113">
        <f t="shared" si="12"/>
        <v>0</v>
      </c>
      <c r="AP699" s="11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113">
        <f t="shared" si="12"/>
        <v>0</v>
      </c>
      <c r="AP700" s="11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113">
        <f t="shared" si="12"/>
        <v>0</v>
      </c>
      <c r="AP701" s="11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113">
        <f t="shared" si="12"/>
        <v>0</v>
      </c>
      <c r="AP702" s="11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113">
        <f t="shared" si="12"/>
        <v>0</v>
      </c>
      <c r="AP703" s="11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113">
        <f t="shared" si="12"/>
        <v>0</v>
      </c>
      <c r="AP704" s="11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113">
        <f t="shared" si="12"/>
        <v>0</v>
      </c>
      <c r="AP705" s="11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113">
        <f t="shared" si="12"/>
        <v>0</v>
      </c>
      <c r="AP706" s="11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113">
        <f t="shared" si="12"/>
        <v>0</v>
      </c>
      <c r="AP707" s="11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1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113">
        <f t="shared" si="12"/>
        <v>0</v>
      </c>
      <c r="AP708" s="11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113">
        <f t="shared" si="12"/>
        <v>0</v>
      </c>
      <c r="AP709" s="11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113">
        <f t="shared" ref="AO710:AP763" si="13">+AI710+AK710+AM710</f>
        <v>0</v>
      </c>
      <c r="AP710" s="11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113">
        <f t="shared" si="13"/>
        <v>0</v>
      </c>
      <c r="AP711" s="11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113">
        <f t="shared" si="13"/>
        <v>0</v>
      </c>
      <c r="AP712" s="11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113">
        <f t="shared" si="13"/>
        <v>0</v>
      </c>
      <c r="AP713" s="11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4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5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113">
        <f t="shared" si="13"/>
        <v>0</v>
      </c>
      <c r="AP714" s="11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113">
        <f t="shared" si="13"/>
        <v>0</v>
      </c>
      <c r="AP715" s="11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113">
        <f t="shared" si="13"/>
        <v>0</v>
      </c>
      <c r="AP716" s="11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3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113">
        <f t="shared" si="13"/>
        <v>0</v>
      </c>
      <c r="AP717" s="11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113">
        <f t="shared" si="13"/>
        <v>0</v>
      </c>
      <c r="AP718" s="11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113">
        <f t="shared" si="13"/>
        <v>0</v>
      </c>
      <c r="AP719" s="11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3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113">
        <f t="shared" si="13"/>
        <v>0</v>
      </c>
      <c r="AP720" s="11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1</v>
      </c>
      <c r="O721" s="22">
        <v>0</v>
      </c>
      <c r="P721" s="21">
        <v>0</v>
      </c>
      <c r="Q721" s="22">
        <v>1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1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113">
        <f t="shared" si="13"/>
        <v>0</v>
      </c>
      <c r="AP721" s="11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113">
        <f t="shared" si="13"/>
        <v>0</v>
      </c>
      <c r="AP722" s="11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113">
        <f t="shared" si="13"/>
        <v>0</v>
      </c>
      <c r="AP723" s="11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113">
        <f t="shared" si="13"/>
        <v>0</v>
      </c>
      <c r="AP724" s="11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113">
        <f t="shared" si="13"/>
        <v>0</v>
      </c>
      <c r="AP725" s="11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113">
        <f t="shared" si="13"/>
        <v>0</v>
      </c>
      <c r="AP726" s="11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113">
        <f t="shared" si="13"/>
        <v>0</v>
      </c>
      <c r="AP727" s="11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113">
        <f t="shared" si="13"/>
        <v>0</v>
      </c>
      <c r="AP728" s="11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113">
        <f t="shared" si="13"/>
        <v>0</v>
      </c>
      <c r="AP729" s="11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113">
        <f t="shared" si="13"/>
        <v>0</v>
      </c>
      <c r="AP730" s="11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113">
        <f t="shared" si="13"/>
        <v>0</v>
      </c>
      <c r="AP731" s="11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2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113">
        <f t="shared" si="13"/>
        <v>0</v>
      </c>
      <c r="AP732" s="11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1</v>
      </c>
      <c r="P733" s="21">
        <v>0</v>
      </c>
      <c r="Q733" s="22">
        <v>1</v>
      </c>
      <c r="R733" s="21">
        <v>0</v>
      </c>
      <c r="S733" s="22">
        <v>0</v>
      </c>
      <c r="T733" s="24">
        <v>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113">
        <f t="shared" si="13"/>
        <v>0</v>
      </c>
      <c r="AP733" s="11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113">
        <f t="shared" si="13"/>
        <v>0</v>
      </c>
      <c r="AP734" s="11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1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113">
        <f t="shared" si="13"/>
        <v>0</v>
      </c>
      <c r="AP735" s="11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113">
        <f t="shared" si="13"/>
        <v>0</v>
      </c>
      <c r="AP736" s="11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113">
        <f t="shared" si="13"/>
        <v>0</v>
      </c>
      <c r="AP737" s="11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113">
        <f t="shared" si="13"/>
        <v>0</v>
      </c>
      <c r="AP738" s="11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113">
        <f t="shared" si="13"/>
        <v>0</v>
      </c>
      <c r="AP739" s="11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113">
        <f t="shared" si="13"/>
        <v>0</v>
      </c>
      <c r="AP740" s="11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113">
        <f t="shared" si="13"/>
        <v>0</v>
      </c>
      <c r="AP741" s="11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113">
        <f t="shared" si="13"/>
        <v>0</v>
      </c>
      <c r="AP742" s="11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113">
        <f t="shared" si="13"/>
        <v>0</v>
      </c>
      <c r="AP743" s="11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113">
        <f t="shared" si="13"/>
        <v>0</v>
      </c>
      <c r="AP744" s="11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2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113">
        <f t="shared" si="13"/>
        <v>0</v>
      </c>
      <c r="AP745" s="11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113">
        <f t="shared" si="13"/>
        <v>0</v>
      </c>
      <c r="AP746" s="11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113">
        <f t="shared" si="13"/>
        <v>0</v>
      </c>
      <c r="AP747" s="11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25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113">
        <f t="shared" si="13"/>
        <v>0</v>
      </c>
      <c r="AP748" s="11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113">
        <f t="shared" si="13"/>
        <v>0</v>
      </c>
      <c r="AP749" s="11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113">
        <f t="shared" si="13"/>
        <v>0</v>
      </c>
      <c r="AP750" s="11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113">
        <f t="shared" si="13"/>
        <v>0</v>
      </c>
      <c r="AP751" s="11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113">
        <f t="shared" si="13"/>
        <v>0</v>
      </c>
      <c r="AP752" s="11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113">
        <f t="shared" si="13"/>
        <v>0</v>
      </c>
      <c r="AP753" s="11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113">
        <f t="shared" si="13"/>
        <v>0</v>
      </c>
      <c r="AP754" s="11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113">
        <f t="shared" si="13"/>
        <v>0</v>
      </c>
      <c r="AP755" s="11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113">
        <f t="shared" si="13"/>
        <v>0</v>
      </c>
      <c r="AP756" s="11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113">
        <f t="shared" si="13"/>
        <v>0</v>
      </c>
      <c r="AP757" s="11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113">
        <f t="shared" si="13"/>
        <v>0</v>
      </c>
      <c r="AP758" s="11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113">
        <f t="shared" si="13"/>
        <v>0</v>
      </c>
      <c r="AP759" s="11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2</v>
      </c>
      <c r="Q760" s="22">
        <v>14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3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113">
        <f t="shared" si="13"/>
        <v>0</v>
      </c>
      <c r="AP760" s="11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113">
        <f t="shared" si="13"/>
        <v>0</v>
      </c>
      <c r="AP761" s="11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113">
        <f t="shared" si="13"/>
        <v>0</v>
      </c>
      <c r="AP762" s="11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1</v>
      </c>
      <c r="M763" s="22">
        <v>8</v>
      </c>
      <c r="N763" s="21">
        <v>5</v>
      </c>
      <c r="O763" s="22">
        <v>28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36</v>
      </c>
      <c r="AH763" s="31">
        <v>36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113">
        <f t="shared" si="13"/>
        <v>0</v>
      </c>
      <c r="AP763" s="11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P764"/>
  <sheetViews>
    <sheetView showGridLines="0" zoomScale="90" zoomScaleNormal="90" workbookViewId="0">
      <pane xSplit="9" ySplit="4" topLeftCell="Y5" activePane="bottomRight" state="frozen"/>
      <selection pane="topRight" activeCell="H1" sqref="H1"/>
      <selection pane="bottomLeft" activeCell="A3" sqref="A3"/>
      <selection pane="bottomRight" activeCell="AO1" sqref="AO1:AP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4" t="s">
        <v>883</v>
      </c>
      <c r="G2" s="135"/>
      <c r="H2" s="136"/>
      <c r="I2" s="50" t="s">
        <v>212</v>
      </c>
      <c r="J2" s="10">
        <f t="shared" ref="J2:AP2" si="0">SUBTOTAL(9,J5:J954)</f>
        <v>9</v>
      </c>
      <c r="K2" s="10">
        <f t="shared" si="0"/>
        <v>2</v>
      </c>
      <c r="L2" s="10">
        <f t="shared" si="0"/>
        <v>2069</v>
      </c>
      <c r="M2" s="10">
        <f t="shared" si="0"/>
        <v>4330</v>
      </c>
      <c r="N2" s="8">
        <f t="shared" si="0"/>
        <v>3088</v>
      </c>
      <c r="O2" s="8">
        <f t="shared" si="0"/>
        <v>3856</v>
      </c>
      <c r="P2" s="8">
        <f t="shared" si="0"/>
        <v>1609</v>
      </c>
      <c r="Q2" s="8">
        <f t="shared" si="0"/>
        <v>2403</v>
      </c>
      <c r="R2" s="8">
        <f t="shared" si="0"/>
        <v>485</v>
      </c>
      <c r="S2" s="8">
        <f t="shared" si="0"/>
        <v>178</v>
      </c>
      <c r="T2" s="8">
        <f t="shared" si="0"/>
        <v>35540</v>
      </c>
      <c r="U2" s="8">
        <f t="shared" si="0"/>
        <v>28200</v>
      </c>
      <c r="V2" s="8">
        <f t="shared" si="0"/>
        <v>123</v>
      </c>
      <c r="W2" s="8">
        <f t="shared" si="0"/>
        <v>920</v>
      </c>
      <c r="X2" s="8">
        <f t="shared" si="0"/>
        <v>0</v>
      </c>
      <c r="Y2" s="8">
        <f t="shared" si="0"/>
        <v>1</v>
      </c>
      <c r="Z2" s="8">
        <f t="shared" si="0"/>
        <v>19</v>
      </c>
      <c r="AA2" s="8">
        <f t="shared" si="0"/>
        <v>10</v>
      </c>
      <c r="AB2" s="8">
        <f t="shared" si="0"/>
        <v>60</v>
      </c>
      <c r="AC2" s="51">
        <f t="shared" si="0"/>
        <v>1</v>
      </c>
      <c r="AD2" s="8">
        <f>SUBTOTAL(9,AD5:AD954)</f>
        <v>17</v>
      </c>
      <c r="AE2" s="8">
        <f>SUBTOTAL(9,AE5:AE954)</f>
        <v>3</v>
      </c>
      <c r="AF2" s="51">
        <f>SUBTOTAL(9,AF5:AF954)</f>
        <v>499</v>
      </c>
      <c r="AG2" s="51">
        <f>SUBTOTAL(9,AG5:AG954)</f>
        <v>8942</v>
      </c>
      <c r="AH2" s="51">
        <f>SUBTOTAL(9,AH5:AH954)</f>
        <v>1127</v>
      </c>
      <c r="AI2" s="8">
        <f t="shared" si="0"/>
        <v>3</v>
      </c>
      <c r="AJ2" s="51">
        <f t="shared" si="0"/>
        <v>6</v>
      </c>
      <c r="AK2" s="8">
        <f t="shared" si="0"/>
        <v>21</v>
      </c>
      <c r="AL2" s="8">
        <f t="shared" si="0"/>
        <v>7</v>
      </c>
      <c r="AM2" s="8">
        <f t="shared" si="0"/>
        <v>0</v>
      </c>
      <c r="AN2" s="51">
        <f t="shared" si="0"/>
        <v>0</v>
      </c>
      <c r="AO2" s="8">
        <f t="shared" si="0"/>
        <v>24</v>
      </c>
      <c r="AP2" s="51">
        <f t="shared" si="0"/>
        <v>13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7" t="s">
        <v>878</v>
      </c>
      <c r="AP3" s="118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115" t="s">
        <v>229</v>
      </c>
      <c r="AP4" s="116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14</v>
      </c>
      <c r="O5" s="12">
        <v>0</v>
      </c>
      <c r="P5" s="11">
        <v>0</v>
      </c>
      <c r="Q5" s="12">
        <v>0</v>
      </c>
      <c r="R5" s="11">
        <v>0</v>
      </c>
      <c r="S5" s="12">
        <v>0</v>
      </c>
      <c r="T5" s="14">
        <v>71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18</v>
      </c>
      <c r="AG5" s="30">
        <v>22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3">
        <f>+AI5+AK5+AM5</f>
        <v>0</v>
      </c>
      <c r="AP5" s="1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7</v>
      </c>
      <c r="K6" s="22">
        <v>2</v>
      </c>
      <c r="L6" s="21">
        <v>63</v>
      </c>
      <c r="M6" s="22">
        <v>0</v>
      </c>
      <c r="N6" s="21">
        <v>111</v>
      </c>
      <c r="O6" s="22">
        <v>0</v>
      </c>
      <c r="P6" s="21">
        <v>42</v>
      </c>
      <c r="Q6" s="22">
        <v>3</v>
      </c>
      <c r="R6" s="21">
        <v>47</v>
      </c>
      <c r="S6" s="22">
        <v>3</v>
      </c>
      <c r="T6" s="24">
        <v>1993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13</v>
      </c>
      <c r="AA6" s="22">
        <v>7</v>
      </c>
      <c r="AB6" s="21">
        <v>0</v>
      </c>
      <c r="AC6" s="22">
        <v>0</v>
      </c>
      <c r="AD6" s="24">
        <v>0</v>
      </c>
      <c r="AE6" s="26">
        <v>0</v>
      </c>
      <c r="AF6" s="23">
        <v>134</v>
      </c>
      <c r="AG6" s="31">
        <v>354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113">
        <f t="shared" ref="AO6:AP69" si="2">+AI6+AK6+AM6</f>
        <v>0</v>
      </c>
      <c r="AP6" s="11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4</v>
      </c>
      <c r="N7" s="21">
        <v>0</v>
      </c>
      <c r="O7" s="22">
        <v>21</v>
      </c>
      <c r="P7" s="21">
        <v>0</v>
      </c>
      <c r="Q7" s="22">
        <v>6</v>
      </c>
      <c r="R7" s="21">
        <v>1</v>
      </c>
      <c r="S7" s="22">
        <v>0</v>
      </c>
      <c r="T7" s="24">
        <v>0</v>
      </c>
      <c r="U7" s="25">
        <v>270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4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113">
        <f t="shared" si="2"/>
        <v>0</v>
      </c>
      <c r="AP7" s="11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12</v>
      </c>
      <c r="N8" s="21">
        <v>2</v>
      </c>
      <c r="O8" s="22">
        <v>3</v>
      </c>
      <c r="P8" s="21">
        <v>0</v>
      </c>
      <c r="Q8" s="22">
        <v>0</v>
      </c>
      <c r="R8" s="21">
        <v>0</v>
      </c>
      <c r="S8" s="22">
        <v>0</v>
      </c>
      <c r="T8" s="24">
        <v>80</v>
      </c>
      <c r="U8" s="25">
        <v>150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10</v>
      </c>
      <c r="AH8" s="31">
        <v>2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113">
        <f t="shared" si="2"/>
        <v>0</v>
      </c>
      <c r="AP8" s="11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12</v>
      </c>
      <c r="N9" s="21">
        <v>2</v>
      </c>
      <c r="O9" s="22">
        <v>9</v>
      </c>
      <c r="P9" s="21">
        <v>2</v>
      </c>
      <c r="Q9" s="22">
        <v>13</v>
      </c>
      <c r="R9" s="21">
        <v>4</v>
      </c>
      <c r="S9" s="22">
        <v>0</v>
      </c>
      <c r="T9" s="24">
        <v>140</v>
      </c>
      <c r="U9" s="25">
        <v>690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29</v>
      </c>
      <c r="AH9" s="31">
        <v>7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113">
        <f t="shared" si="2"/>
        <v>0</v>
      </c>
      <c r="AP9" s="11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2</v>
      </c>
      <c r="M10" s="22">
        <v>45</v>
      </c>
      <c r="N10" s="21">
        <v>8</v>
      </c>
      <c r="O10" s="22">
        <v>106</v>
      </c>
      <c r="P10" s="21">
        <v>7</v>
      </c>
      <c r="Q10" s="22">
        <v>49</v>
      </c>
      <c r="R10" s="21">
        <v>7</v>
      </c>
      <c r="S10" s="22">
        <v>2</v>
      </c>
      <c r="T10" s="24">
        <v>70</v>
      </c>
      <c r="U10" s="25">
        <v>240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5</v>
      </c>
      <c r="AG10" s="31">
        <v>37</v>
      </c>
      <c r="AH10" s="31">
        <v>38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113">
        <f t="shared" si="2"/>
        <v>0</v>
      </c>
      <c r="AP10" s="11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11</v>
      </c>
      <c r="M11" s="22">
        <v>40</v>
      </c>
      <c r="N11" s="21">
        <v>11</v>
      </c>
      <c r="O11" s="22">
        <v>83</v>
      </c>
      <c r="P11" s="21">
        <v>7</v>
      </c>
      <c r="Q11" s="22">
        <v>34</v>
      </c>
      <c r="R11" s="21">
        <v>6</v>
      </c>
      <c r="S11" s="22">
        <v>2</v>
      </c>
      <c r="T11" s="24">
        <v>1640</v>
      </c>
      <c r="U11" s="25">
        <v>60</v>
      </c>
      <c r="V11" s="24">
        <v>20</v>
      </c>
      <c r="W11" s="25">
        <v>20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36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113">
        <f t="shared" si="2"/>
        <v>0</v>
      </c>
      <c r="AP11" s="11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129</v>
      </c>
      <c r="M12" s="22">
        <v>72</v>
      </c>
      <c r="N12" s="21">
        <v>11</v>
      </c>
      <c r="O12" s="22">
        <v>91</v>
      </c>
      <c r="P12" s="21">
        <v>14</v>
      </c>
      <c r="Q12" s="22">
        <v>38</v>
      </c>
      <c r="R12" s="21">
        <v>18</v>
      </c>
      <c r="S12" s="22">
        <v>20</v>
      </c>
      <c r="T12" s="24">
        <v>333</v>
      </c>
      <c r="U12" s="25">
        <v>170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239</v>
      </c>
      <c r="AH12" s="31">
        <v>3</v>
      </c>
      <c r="AI12" s="24">
        <v>0</v>
      </c>
      <c r="AJ12" s="26">
        <v>1</v>
      </c>
      <c r="AK12" s="24">
        <v>1</v>
      </c>
      <c r="AL12" s="26">
        <v>0</v>
      </c>
      <c r="AM12" s="24">
        <v>0</v>
      </c>
      <c r="AN12" s="26">
        <v>0</v>
      </c>
      <c r="AO12" s="113">
        <f t="shared" si="2"/>
        <v>1</v>
      </c>
      <c r="AP12" s="112">
        <f t="shared" si="1"/>
        <v>1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4</v>
      </c>
      <c r="M13" s="22">
        <v>16</v>
      </c>
      <c r="N13" s="21">
        <v>7</v>
      </c>
      <c r="O13" s="22">
        <v>22</v>
      </c>
      <c r="P13" s="21">
        <v>18</v>
      </c>
      <c r="Q13" s="22">
        <v>36</v>
      </c>
      <c r="R13" s="21">
        <v>11</v>
      </c>
      <c r="S13" s="22">
        <v>2</v>
      </c>
      <c r="T13" s="24">
        <v>170</v>
      </c>
      <c r="U13" s="25">
        <v>450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44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113">
        <f t="shared" si="2"/>
        <v>0</v>
      </c>
      <c r="AP13" s="11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28</v>
      </c>
      <c r="N14" s="21">
        <v>7</v>
      </c>
      <c r="O14" s="22">
        <v>19</v>
      </c>
      <c r="P14" s="21">
        <v>7</v>
      </c>
      <c r="Q14" s="22">
        <v>9</v>
      </c>
      <c r="R14" s="21">
        <v>1</v>
      </c>
      <c r="S14" s="22">
        <v>0</v>
      </c>
      <c r="T14" s="24">
        <v>210</v>
      </c>
      <c r="U14" s="25">
        <v>0</v>
      </c>
      <c r="V14" s="24">
        <v>40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103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113">
        <f t="shared" si="2"/>
        <v>0</v>
      </c>
      <c r="AP14" s="11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2</v>
      </c>
      <c r="P15" s="21">
        <v>0</v>
      </c>
      <c r="Q15" s="22">
        <v>9</v>
      </c>
      <c r="R15" s="21">
        <v>0</v>
      </c>
      <c r="S15" s="22">
        <v>0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113">
        <f t="shared" si="2"/>
        <v>0</v>
      </c>
      <c r="AP15" s="11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3</v>
      </c>
      <c r="M16" s="22">
        <v>24</v>
      </c>
      <c r="N16" s="21">
        <v>2</v>
      </c>
      <c r="O16" s="22">
        <v>27</v>
      </c>
      <c r="P16" s="21">
        <v>0</v>
      </c>
      <c r="Q16" s="22">
        <v>15</v>
      </c>
      <c r="R16" s="21">
        <v>1</v>
      </c>
      <c r="S16" s="22">
        <v>0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106</v>
      </c>
      <c r="AH16" s="31">
        <v>31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113">
        <f t="shared" si="2"/>
        <v>0</v>
      </c>
      <c r="AP16" s="11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35</v>
      </c>
      <c r="M17" s="22">
        <v>45</v>
      </c>
      <c r="N17" s="21">
        <v>15</v>
      </c>
      <c r="O17" s="22">
        <v>9</v>
      </c>
      <c r="P17" s="21">
        <v>12</v>
      </c>
      <c r="Q17" s="22">
        <v>5</v>
      </c>
      <c r="R17" s="21">
        <v>1</v>
      </c>
      <c r="S17" s="22">
        <v>0</v>
      </c>
      <c r="T17" s="24">
        <v>200</v>
      </c>
      <c r="U17" s="25">
        <v>30</v>
      </c>
      <c r="V17" s="24">
        <v>0</v>
      </c>
      <c r="W17" s="25">
        <v>0</v>
      </c>
      <c r="X17" s="21">
        <v>0</v>
      </c>
      <c r="Y17" s="22">
        <v>1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1</v>
      </c>
      <c r="AG17" s="31">
        <v>104</v>
      </c>
      <c r="AH17" s="31">
        <v>55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113">
        <f t="shared" si="2"/>
        <v>0</v>
      </c>
      <c r="AP17" s="11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1</v>
      </c>
      <c r="M18" s="22">
        <v>9</v>
      </c>
      <c r="N18" s="21">
        <v>24</v>
      </c>
      <c r="O18" s="22">
        <v>18</v>
      </c>
      <c r="P18" s="21">
        <v>12</v>
      </c>
      <c r="Q18" s="22">
        <v>5</v>
      </c>
      <c r="R18" s="21">
        <v>2</v>
      </c>
      <c r="S18" s="22">
        <v>0</v>
      </c>
      <c r="T18" s="24">
        <v>641</v>
      </c>
      <c r="U18" s="25">
        <v>1290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4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113">
        <f t="shared" si="2"/>
        <v>0</v>
      </c>
      <c r="AP18" s="11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40</v>
      </c>
      <c r="M19" s="22">
        <v>56</v>
      </c>
      <c r="N19" s="21">
        <v>82</v>
      </c>
      <c r="O19" s="22">
        <v>74</v>
      </c>
      <c r="P19" s="21">
        <v>78</v>
      </c>
      <c r="Q19" s="22">
        <v>90</v>
      </c>
      <c r="R19" s="21">
        <v>15</v>
      </c>
      <c r="S19" s="22">
        <v>4</v>
      </c>
      <c r="T19" s="24">
        <v>191</v>
      </c>
      <c r="U19" s="25">
        <v>0</v>
      </c>
      <c r="V19" s="24">
        <v>10</v>
      </c>
      <c r="W19" s="25">
        <v>0</v>
      </c>
      <c r="X19" s="21">
        <v>0</v>
      </c>
      <c r="Y19" s="22">
        <v>0</v>
      </c>
      <c r="Z19" s="21">
        <v>0</v>
      </c>
      <c r="AA19" s="22">
        <v>2</v>
      </c>
      <c r="AB19" s="21">
        <v>5</v>
      </c>
      <c r="AC19" s="22">
        <v>0</v>
      </c>
      <c r="AD19" s="24">
        <v>1</v>
      </c>
      <c r="AE19" s="26">
        <v>0</v>
      </c>
      <c r="AF19" s="23">
        <v>31</v>
      </c>
      <c r="AG19" s="31">
        <v>320</v>
      </c>
      <c r="AH19" s="31">
        <v>182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113">
        <f t="shared" si="2"/>
        <v>0</v>
      </c>
      <c r="AP19" s="11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8</v>
      </c>
      <c r="N20" s="21">
        <v>2</v>
      </c>
      <c r="O20" s="22">
        <v>43</v>
      </c>
      <c r="P20" s="21">
        <v>1</v>
      </c>
      <c r="Q20" s="22">
        <v>7</v>
      </c>
      <c r="R20" s="21">
        <v>3</v>
      </c>
      <c r="S20" s="22">
        <v>1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7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113">
        <f t="shared" si="2"/>
        <v>0</v>
      </c>
      <c r="AP20" s="11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8</v>
      </c>
      <c r="N21" s="21">
        <v>1</v>
      </c>
      <c r="O21" s="22">
        <v>19</v>
      </c>
      <c r="P21" s="21">
        <v>0</v>
      </c>
      <c r="Q21" s="22">
        <v>5</v>
      </c>
      <c r="R21" s="21">
        <v>0</v>
      </c>
      <c r="S21" s="22">
        <v>0</v>
      </c>
      <c r="T21" s="24">
        <v>0</v>
      </c>
      <c r="U21" s="25">
        <v>120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113">
        <f t="shared" si="2"/>
        <v>0</v>
      </c>
      <c r="AP21" s="11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6</v>
      </c>
      <c r="O22" s="22">
        <v>0</v>
      </c>
      <c r="P22" s="21">
        <v>2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113">
        <f t="shared" si="2"/>
        <v>0</v>
      </c>
      <c r="AP22" s="11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8</v>
      </c>
      <c r="M23" s="22">
        <v>4</v>
      </c>
      <c r="N23" s="21">
        <v>15</v>
      </c>
      <c r="O23" s="22">
        <v>2</v>
      </c>
      <c r="P23" s="21">
        <v>0</v>
      </c>
      <c r="Q23" s="22">
        <v>1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2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113">
        <f t="shared" si="2"/>
        <v>0</v>
      </c>
      <c r="AP23" s="11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113">
        <f t="shared" si="2"/>
        <v>0</v>
      </c>
      <c r="AP24" s="11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5</v>
      </c>
      <c r="M25" s="22">
        <v>0</v>
      </c>
      <c r="N25" s="21">
        <v>4</v>
      </c>
      <c r="O25" s="22">
        <v>0</v>
      </c>
      <c r="P25" s="21">
        <v>2</v>
      </c>
      <c r="Q25" s="22">
        <v>1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1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113">
        <f t="shared" si="2"/>
        <v>0</v>
      </c>
      <c r="AP25" s="11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45</v>
      </c>
      <c r="M26" s="22">
        <v>0</v>
      </c>
      <c r="N26" s="21">
        <v>166</v>
      </c>
      <c r="O26" s="22">
        <v>1</v>
      </c>
      <c r="P26" s="21">
        <v>33</v>
      </c>
      <c r="Q26" s="22">
        <v>3</v>
      </c>
      <c r="R26" s="21">
        <v>1</v>
      </c>
      <c r="S26" s="22">
        <v>0</v>
      </c>
      <c r="T26" s="24">
        <v>80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62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113">
        <f t="shared" si="2"/>
        <v>0</v>
      </c>
      <c r="AP26" s="11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11</v>
      </c>
      <c r="M27" s="22">
        <v>151</v>
      </c>
      <c r="N27" s="21">
        <v>13</v>
      </c>
      <c r="O27" s="22">
        <v>131</v>
      </c>
      <c r="P27" s="21">
        <v>8</v>
      </c>
      <c r="Q27" s="22">
        <v>46</v>
      </c>
      <c r="R27" s="21">
        <v>11</v>
      </c>
      <c r="S27" s="22">
        <v>4</v>
      </c>
      <c r="T27" s="24">
        <v>123</v>
      </c>
      <c r="U27" s="25">
        <v>1060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96</v>
      </c>
      <c r="AH27" s="31">
        <v>13</v>
      </c>
      <c r="AI27" s="24">
        <v>0</v>
      </c>
      <c r="AJ27" s="26">
        <v>0</v>
      </c>
      <c r="AK27" s="24">
        <v>2</v>
      </c>
      <c r="AL27" s="26">
        <v>0</v>
      </c>
      <c r="AM27" s="24">
        <v>0</v>
      </c>
      <c r="AN27" s="26">
        <v>0</v>
      </c>
      <c r="AO27" s="113">
        <f t="shared" si="2"/>
        <v>2</v>
      </c>
      <c r="AP27" s="11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46</v>
      </c>
      <c r="M28" s="22">
        <v>76</v>
      </c>
      <c r="N28" s="21">
        <v>85</v>
      </c>
      <c r="O28" s="22">
        <v>133</v>
      </c>
      <c r="P28" s="21">
        <v>69</v>
      </c>
      <c r="Q28" s="22">
        <v>87</v>
      </c>
      <c r="R28" s="21">
        <v>16</v>
      </c>
      <c r="S28" s="22">
        <v>4</v>
      </c>
      <c r="T28" s="24">
        <v>3381</v>
      </c>
      <c r="U28" s="25">
        <v>1421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5</v>
      </c>
      <c r="AC28" s="22">
        <v>1</v>
      </c>
      <c r="AD28" s="24">
        <v>0</v>
      </c>
      <c r="AE28" s="26">
        <v>0</v>
      </c>
      <c r="AF28" s="23">
        <v>9</v>
      </c>
      <c r="AG28" s="31">
        <v>75</v>
      </c>
      <c r="AH28" s="31">
        <v>6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113">
        <f t="shared" si="2"/>
        <v>0</v>
      </c>
      <c r="AP28" s="11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6</v>
      </c>
      <c r="M29" s="22">
        <v>129</v>
      </c>
      <c r="N29" s="21">
        <v>6</v>
      </c>
      <c r="O29" s="22">
        <v>145</v>
      </c>
      <c r="P29" s="21">
        <v>13</v>
      </c>
      <c r="Q29" s="22">
        <v>64</v>
      </c>
      <c r="R29" s="21">
        <v>0</v>
      </c>
      <c r="S29" s="22">
        <v>0</v>
      </c>
      <c r="T29" s="24">
        <v>150</v>
      </c>
      <c r="U29" s="25">
        <v>2520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2</v>
      </c>
      <c r="AE29" s="26">
        <v>0</v>
      </c>
      <c r="AF29" s="23">
        <v>2</v>
      </c>
      <c r="AG29" s="31">
        <v>105</v>
      </c>
      <c r="AH29" s="31">
        <v>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113">
        <f t="shared" si="2"/>
        <v>0</v>
      </c>
      <c r="AP29" s="11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1</v>
      </c>
      <c r="K30" s="22">
        <v>0</v>
      </c>
      <c r="L30" s="21">
        <v>9</v>
      </c>
      <c r="M30" s="22">
        <v>52</v>
      </c>
      <c r="N30" s="21">
        <v>36</v>
      </c>
      <c r="O30" s="22">
        <v>96</v>
      </c>
      <c r="P30" s="21">
        <v>7</v>
      </c>
      <c r="Q30" s="22">
        <v>58</v>
      </c>
      <c r="R30" s="21">
        <v>0</v>
      </c>
      <c r="S30" s="22">
        <v>0</v>
      </c>
      <c r="T30" s="24">
        <v>630</v>
      </c>
      <c r="U30" s="25">
        <v>120</v>
      </c>
      <c r="V30" s="24">
        <v>10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249</v>
      </c>
      <c r="AH30" s="31">
        <v>70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113">
        <f t="shared" si="2"/>
        <v>0</v>
      </c>
      <c r="AP30" s="11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20</v>
      </c>
      <c r="N31" s="21">
        <v>5</v>
      </c>
      <c r="O31" s="22">
        <v>41</v>
      </c>
      <c r="P31" s="21">
        <v>0</v>
      </c>
      <c r="Q31" s="22">
        <v>17</v>
      </c>
      <c r="R31" s="21">
        <v>0</v>
      </c>
      <c r="S31" s="22">
        <v>0</v>
      </c>
      <c r="T31" s="24">
        <v>30</v>
      </c>
      <c r="U31" s="25">
        <v>450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60</v>
      </c>
      <c r="AH31" s="31">
        <v>1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113">
        <f t="shared" si="2"/>
        <v>0</v>
      </c>
      <c r="AP31" s="11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5</v>
      </c>
      <c r="M32" s="22">
        <v>12</v>
      </c>
      <c r="N32" s="21">
        <v>8</v>
      </c>
      <c r="O32" s="22">
        <v>50</v>
      </c>
      <c r="P32" s="21">
        <v>4</v>
      </c>
      <c r="Q32" s="22">
        <v>30</v>
      </c>
      <c r="R32" s="21">
        <v>0</v>
      </c>
      <c r="S32" s="22">
        <v>1</v>
      </c>
      <c r="T32" s="24">
        <v>0</v>
      </c>
      <c r="U32" s="25">
        <v>60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54</v>
      </c>
      <c r="AH32" s="31">
        <v>3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113">
        <f t="shared" si="2"/>
        <v>0</v>
      </c>
      <c r="AP32" s="11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16</v>
      </c>
      <c r="M33" s="22">
        <v>24</v>
      </c>
      <c r="N33" s="21">
        <v>60</v>
      </c>
      <c r="O33" s="22">
        <v>35</v>
      </c>
      <c r="P33" s="21">
        <v>4</v>
      </c>
      <c r="Q33" s="22">
        <v>8</v>
      </c>
      <c r="R33" s="21">
        <v>0</v>
      </c>
      <c r="S33" s="22">
        <v>0</v>
      </c>
      <c r="T33" s="24">
        <v>1360</v>
      </c>
      <c r="U33" s="25">
        <v>270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188</v>
      </c>
      <c r="AH33" s="31">
        <v>40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113">
        <f t="shared" si="2"/>
        <v>0</v>
      </c>
      <c r="AP33" s="11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18</v>
      </c>
      <c r="O34" s="22">
        <v>0</v>
      </c>
      <c r="P34" s="21">
        <v>5</v>
      </c>
      <c r="Q34" s="22">
        <v>0</v>
      </c>
      <c r="R34" s="21">
        <v>1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113">
        <f t="shared" si="2"/>
        <v>0</v>
      </c>
      <c r="AP34" s="11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2</v>
      </c>
      <c r="M35" s="22">
        <v>4</v>
      </c>
      <c r="N35" s="21">
        <v>16</v>
      </c>
      <c r="O35" s="22">
        <v>10</v>
      </c>
      <c r="P35" s="21">
        <v>19</v>
      </c>
      <c r="Q35" s="22">
        <v>13</v>
      </c>
      <c r="R35" s="21">
        <v>2</v>
      </c>
      <c r="S35" s="22">
        <v>0</v>
      </c>
      <c r="T35" s="24">
        <v>40</v>
      </c>
      <c r="U35" s="25">
        <v>330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1</v>
      </c>
      <c r="AE35" s="26">
        <v>0</v>
      </c>
      <c r="AF35" s="23">
        <v>0</v>
      </c>
      <c r="AG35" s="31">
        <v>76</v>
      </c>
      <c r="AH35" s="31">
        <v>14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113">
        <f t="shared" si="2"/>
        <v>0</v>
      </c>
      <c r="AP35" s="11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8</v>
      </c>
      <c r="N36" s="21">
        <v>2</v>
      </c>
      <c r="O36" s="22">
        <v>29</v>
      </c>
      <c r="P36" s="21">
        <v>0</v>
      </c>
      <c r="Q36" s="22">
        <v>6</v>
      </c>
      <c r="R36" s="21">
        <v>2</v>
      </c>
      <c r="S36" s="22">
        <v>1</v>
      </c>
      <c r="T36" s="24">
        <v>90</v>
      </c>
      <c r="U36" s="25">
        <v>30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6</v>
      </c>
      <c r="AH36" s="31">
        <v>4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113">
        <f t="shared" si="2"/>
        <v>0</v>
      </c>
      <c r="AP36" s="11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113">
        <f t="shared" si="2"/>
        <v>0</v>
      </c>
      <c r="AP37" s="11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2</v>
      </c>
      <c r="M38" s="22">
        <v>14</v>
      </c>
      <c r="N38" s="21">
        <v>2</v>
      </c>
      <c r="O38" s="22">
        <v>38</v>
      </c>
      <c r="P38" s="21">
        <v>0</v>
      </c>
      <c r="Q38" s="22">
        <v>24</v>
      </c>
      <c r="R38" s="21">
        <v>1</v>
      </c>
      <c r="S38" s="22">
        <v>0</v>
      </c>
      <c r="T38" s="24">
        <v>61</v>
      </c>
      <c r="U38" s="25">
        <v>244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113">
        <f t="shared" si="2"/>
        <v>0</v>
      </c>
      <c r="AP38" s="11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1</v>
      </c>
      <c r="M39" s="22">
        <v>0</v>
      </c>
      <c r="N39" s="21">
        <v>0</v>
      </c>
      <c r="O39" s="22">
        <v>5</v>
      </c>
      <c r="P39" s="21">
        <v>1</v>
      </c>
      <c r="Q39" s="22">
        <v>2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113">
        <f t="shared" si="2"/>
        <v>0</v>
      </c>
      <c r="AP39" s="11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4</v>
      </c>
      <c r="M40" s="22">
        <v>95</v>
      </c>
      <c r="N40" s="21">
        <v>10</v>
      </c>
      <c r="O40" s="22">
        <v>96</v>
      </c>
      <c r="P40" s="21">
        <v>3</v>
      </c>
      <c r="Q40" s="22">
        <v>32</v>
      </c>
      <c r="R40" s="21">
        <v>3</v>
      </c>
      <c r="S40" s="22">
        <v>1</v>
      </c>
      <c r="T40" s="24">
        <v>942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1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1</v>
      </c>
      <c r="AG40" s="31">
        <v>45</v>
      </c>
      <c r="AH40" s="31">
        <v>4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113">
        <f t="shared" si="2"/>
        <v>0</v>
      </c>
      <c r="AP40" s="11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4</v>
      </c>
      <c r="N41" s="21">
        <v>0</v>
      </c>
      <c r="O41" s="22">
        <v>3</v>
      </c>
      <c r="P41" s="21">
        <v>0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113">
        <f t="shared" si="2"/>
        <v>0</v>
      </c>
      <c r="AP41" s="11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20</v>
      </c>
      <c r="N42" s="21">
        <v>0</v>
      </c>
      <c r="O42" s="22">
        <v>5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4</v>
      </c>
      <c r="AH42" s="31">
        <v>4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113">
        <f t="shared" si="2"/>
        <v>0</v>
      </c>
      <c r="AP42" s="11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12</v>
      </c>
      <c r="N43" s="21">
        <v>1</v>
      </c>
      <c r="O43" s="22">
        <v>15</v>
      </c>
      <c r="P43" s="21">
        <v>0</v>
      </c>
      <c r="Q43" s="22">
        <v>2</v>
      </c>
      <c r="R43" s="21">
        <v>1</v>
      </c>
      <c r="S43" s="22">
        <v>0</v>
      </c>
      <c r="T43" s="24">
        <v>40</v>
      </c>
      <c r="U43" s="25">
        <v>360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2</v>
      </c>
      <c r="AC43" s="22">
        <v>0</v>
      </c>
      <c r="AD43" s="24">
        <v>0</v>
      </c>
      <c r="AE43" s="26">
        <v>0</v>
      </c>
      <c r="AF43" s="23">
        <v>0</v>
      </c>
      <c r="AG43" s="31">
        <v>4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113">
        <f t="shared" si="2"/>
        <v>0</v>
      </c>
      <c r="AP43" s="11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21</v>
      </c>
      <c r="N44" s="21">
        <v>0</v>
      </c>
      <c r="O44" s="22">
        <v>9</v>
      </c>
      <c r="P44" s="21">
        <v>2</v>
      </c>
      <c r="Q44" s="22">
        <v>9</v>
      </c>
      <c r="R44" s="21">
        <v>0</v>
      </c>
      <c r="S44" s="22">
        <v>0</v>
      </c>
      <c r="T44" s="24">
        <v>0</v>
      </c>
      <c r="U44" s="25">
        <v>30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113">
        <f t="shared" si="2"/>
        <v>0</v>
      </c>
      <c r="AP44" s="11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4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113">
        <f t="shared" si="2"/>
        <v>0</v>
      </c>
      <c r="AP45" s="11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121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2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113">
        <f t="shared" si="2"/>
        <v>0</v>
      </c>
      <c r="AP46" s="11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8</v>
      </c>
      <c r="N47" s="21">
        <v>0</v>
      </c>
      <c r="O47" s="22">
        <v>1</v>
      </c>
      <c r="P47" s="21">
        <v>0</v>
      </c>
      <c r="Q47" s="22">
        <v>0</v>
      </c>
      <c r="R47" s="21">
        <v>0</v>
      </c>
      <c r="S47" s="22">
        <v>0</v>
      </c>
      <c r="T47" s="24">
        <v>80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113">
        <f t="shared" si="2"/>
        <v>0</v>
      </c>
      <c r="AP47" s="11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8</v>
      </c>
      <c r="M48" s="22">
        <v>0</v>
      </c>
      <c r="N48" s="21">
        <v>8</v>
      </c>
      <c r="O48" s="22">
        <v>7</v>
      </c>
      <c r="P48" s="21">
        <v>0</v>
      </c>
      <c r="Q48" s="22">
        <v>2</v>
      </c>
      <c r="R48" s="21">
        <v>0</v>
      </c>
      <c r="S48" s="22">
        <v>0</v>
      </c>
      <c r="T48" s="24">
        <v>120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1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113">
        <f t="shared" si="2"/>
        <v>0</v>
      </c>
      <c r="AP48" s="11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8</v>
      </c>
      <c r="N49" s="21">
        <v>0</v>
      </c>
      <c r="O49" s="22">
        <v>2</v>
      </c>
      <c r="P49" s="21">
        <v>0</v>
      </c>
      <c r="Q49" s="22">
        <v>3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113">
        <f t="shared" si="2"/>
        <v>0</v>
      </c>
      <c r="AP49" s="11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18</v>
      </c>
      <c r="N50" s="21">
        <v>2</v>
      </c>
      <c r="O50" s="22">
        <v>6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113">
        <f t="shared" si="2"/>
        <v>0</v>
      </c>
      <c r="AP50" s="11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1</v>
      </c>
      <c r="O51" s="22">
        <v>12</v>
      </c>
      <c r="P51" s="21">
        <v>0</v>
      </c>
      <c r="Q51" s="22">
        <v>5</v>
      </c>
      <c r="R51" s="21">
        <v>1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1</v>
      </c>
      <c r="AK51" s="24">
        <v>0</v>
      </c>
      <c r="AL51" s="26">
        <v>0</v>
      </c>
      <c r="AM51" s="24">
        <v>0</v>
      </c>
      <c r="AN51" s="26">
        <v>0</v>
      </c>
      <c r="AO51" s="113">
        <f t="shared" si="2"/>
        <v>0</v>
      </c>
      <c r="AP51" s="112">
        <f t="shared" si="1"/>
        <v>1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8</v>
      </c>
      <c r="M52" s="22">
        <v>4</v>
      </c>
      <c r="N52" s="21">
        <v>2</v>
      </c>
      <c r="O52" s="22">
        <v>12</v>
      </c>
      <c r="P52" s="21">
        <v>2</v>
      </c>
      <c r="Q52" s="22">
        <v>3</v>
      </c>
      <c r="R52" s="21">
        <v>2</v>
      </c>
      <c r="S52" s="22">
        <v>0</v>
      </c>
      <c r="T52" s="24">
        <v>0</v>
      </c>
      <c r="U52" s="25">
        <v>360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4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113">
        <f t="shared" si="2"/>
        <v>0</v>
      </c>
      <c r="AP52" s="11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2</v>
      </c>
      <c r="M53" s="22">
        <v>89</v>
      </c>
      <c r="N53" s="21">
        <v>2</v>
      </c>
      <c r="O53" s="22">
        <v>72</v>
      </c>
      <c r="P53" s="21">
        <v>13</v>
      </c>
      <c r="Q53" s="22">
        <v>49</v>
      </c>
      <c r="R53" s="21">
        <v>1</v>
      </c>
      <c r="S53" s="22">
        <v>1</v>
      </c>
      <c r="T53" s="24">
        <v>140</v>
      </c>
      <c r="U53" s="25">
        <v>210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3</v>
      </c>
      <c r="AE53" s="26">
        <v>0</v>
      </c>
      <c r="AF53" s="23">
        <v>0</v>
      </c>
      <c r="AG53" s="31">
        <v>45</v>
      </c>
      <c r="AH53" s="31">
        <v>9</v>
      </c>
      <c r="AI53" s="24">
        <v>0</v>
      </c>
      <c r="AJ53" s="26">
        <v>1</v>
      </c>
      <c r="AK53" s="24">
        <v>0</v>
      </c>
      <c r="AL53" s="26">
        <v>0</v>
      </c>
      <c r="AM53" s="24">
        <v>0</v>
      </c>
      <c r="AN53" s="26">
        <v>0</v>
      </c>
      <c r="AO53" s="113">
        <f t="shared" si="2"/>
        <v>0</v>
      </c>
      <c r="AP53" s="112">
        <f t="shared" si="1"/>
        <v>1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113">
        <f t="shared" si="2"/>
        <v>0</v>
      </c>
      <c r="AP54" s="11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12</v>
      </c>
      <c r="N55" s="21">
        <v>67</v>
      </c>
      <c r="O55" s="22">
        <v>21</v>
      </c>
      <c r="P55" s="21">
        <v>6</v>
      </c>
      <c r="Q55" s="22">
        <v>46</v>
      </c>
      <c r="R55" s="21">
        <v>2</v>
      </c>
      <c r="S55" s="22">
        <v>0</v>
      </c>
      <c r="T55" s="24">
        <v>60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103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113">
        <f t="shared" si="2"/>
        <v>0</v>
      </c>
      <c r="AP55" s="11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30</v>
      </c>
      <c r="M56" s="22">
        <v>4</v>
      </c>
      <c r="N56" s="21">
        <v>104</v>
      </c>
      <c r="O56" s="22">
        <v>8</v>
      </c>
      <c r="P56" s="21">
        <v>30</v>
      </c>
      <c r="Q56" s="22">
        <v>5</v>
      </c>
      <c r="R56" s="21">
        <v>0</v>
      </c>
      <c r="S56" s="22">
        <v>0</v>
      </c>
      <c r="T56" s="24">
        <v>430</v>
      </c>
      <c r="U56" s="25">
        <v>150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2</v>
      </c>
      <c r="AG56" s="31">
        <v>32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113">
        <f t="shared" si="2"/>
        <v>0</v>
      </c>
      <c r="AP56" s="11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8</v>
      </c>
      <c r="N57" s="21">
        <v>1</v>
      </c>
      <c r="O57" s="22">
        <v>13</v>
      </c>
      <c r="P57" s="21">
        <v>0</v>
      </c>
      <c r="Q57" s="22">
        <v>6</v>
      </c>
      <c r="R57" s="21">
        <v>3</v>
      </c>
      <c r="S57" s="22">
        <v>2</v>
      </c>
      <c r="T57" s="24">
        <v>170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113">
        <f t="shared" si="2"/>
        <v>0</v>
      </c>
      <c r="AP57" s="11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4</v>
      </c>
      <c r="N58" s="21">
        <v>4</v>
      </c>
      <c r="O58" s="22">
        <v>1</v>
      </c>
      <c r="P58" s="21">
        <v>2</v>
      </c>
      <c r="Q58" s="22">
        <v>3</v>
      </c>
      <c r="R58" s="21">
        <v>0</v>
      </c>
      <c r="S58" s="22">
        <v>7</v>
      </c>
      <c r="T58" s="24">
        <v>30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113">
        <f t="shared" si="2"/>
        <v>0</v>
      </c>
      <c r="AP58" s="11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6</v>
      </c>
      <c r="M59" s="22">
        <v>0</v>
      </c>
      <c r="N59" s="21">
        <v>8</v>
      </c>
      <c r="O59" s="22">
        <v>0</v>
      </c>
      <c r="P59" s="21">
        <v>1</v>
      </c>
      <c r="Q59" s="22">
        <v>0</v>
      </c>
      <c r="R59" s="21">
        <v>3</v>
      </c>
      <c r="S59" s="22">
        <v>0</v>
      </c>
      <c r="T59" s="24">
        <v>30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12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113">
        <f t="shared" si="2"/>
        <v>0</v>
      </c>
      <c r="AP59" s="11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1</v>
      </c>
      <c r="M60" s="22">
        <v>0</v>
      </c>
      <c r="N60" s="21">
        <v>9</v>
      </c>
      <c r="O60" s="22">
        <v>0</v>
      </c>
      <c r="P60" s="21">
        <v>3</v>
      </c>
      <c r="Q60" s="22">
        <v>0</v>
      </c>
      <c r="R60" s="21">
        <v>0</v>
      </c>
      <c r="S60" s="22">
        <v>0</v>
      </c>
      <c r="T60" s="24">
        <v>1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18</v>
      </c>
      <c r="AH60" s="31">
        <v>1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113">
        <f t="shared" si="2"/>
        <v>0</v>
      </c>
      <c r="AP60" s="11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11</v>
      </c>
      <c r="M61" s="22">
        <v>0</v>
      </c>
      <c r="N61" s="21">
        <v>6</v>
      </c>
      <c r="O61" s="22">
        <v>0</v>
      </c>
      <c r="P61" s="21">
        <v>8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12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113">
        <f t="shared" si="2"/>
        <v>0</v>
      </c>
      <c r="AP61" s="11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23</v>
      </c>
      <c r="O62" s="22">
        <v>0</v>
      </c>
      <c r="P62" s="21">
        <v>21</v>
      </c>
      <c r="Q62" s="22">
        <v>0</v>
      </c>
      <c r="R62" s="21">
        <v>3</v>
      </c>
      <c r="S62" s="22">
        <v>0</v>
      </c>
      <c r="T62" s="24">
        <v>4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2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113">
        <f t="shared" si="2"/>
        <v>0</v>
      </c>
      <c r="AP62" s="11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113">
        <f t="shared" si="2"/>
        <v>0</v>
      </c>
      <c r="AP63" s="11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7</v>
      </c>
      <c r="M64" s="22">
        <v>0</v>
      </c>
      <c r="N64" s="21">
        <v>21</v>
      </c>
      <c r="O64" s="22">
        <v>0</v>
      </c>
      <c r="P64" s="21">
        <v>4</v>
      </c>
      <c r="Q64" s="22">
        <v>0</v>
      </c>
      <c r="R64" s="21">
        <v>7</v>
      </c>
      <c r="S64" s="22">
        <v>0</v>
      </c>
      <c r="T64" s="24">
        <v>440</v>
      </c>
      <c r="U64" s="25">
        <v>0</v>
      </c>
      <c r="V64" s="24">
        <v>2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1</v>
      </c>
      <c r="AC64" s="22">
        <v>0</v>
      </c>
      <c r="AD64" s="24">
        <v>0</v>
      </c>
      <c r="AE64" s="26">
        <v>0</v>
      </c>
      <c r="AF64" s="23">
        <v>1</v>
      </c>
      <c r="AG64" s="31">
        <v>31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113">
        <f t="shared" si="2"/>
        <v>0</v>
      </c>
      <c r="AP64" s="11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113">
        <f t="shared" si="2"/>
        <v>0</v>
      </c>
      <c r="AP65" s="11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46</v>
      </c>
      <c r="M66" s="22">
        <v>0</v>
      </c>
      <c r="N66" s="21">
        <v>172</v>
      </c>
      <c r="O66" s="22">
        <v>4</v>
      </c>
      <c r="P66" s="21">
        <v>58</v>
      </c>
      <c r="Q66" s="22">
        <v>4</v>
      </c>
      <c r="R66" s="21">
        <v>14</v>
      </c>
      <c r="S66" s="22">
        <v>1</v>
      </c>
      <c r="T66" s="24">
        <v>360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137</v>
      </c>
      <c r="AH66" s="31">
        <v>2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113">
        <f t="shared" si="2"/>
        <v>0</v>
      </c>
      <c r="AP66" s="11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25</v>
      </c>
      <c r="O67" s="22">
        <v>0</v>
      </c>
      <c r="P67" s="21">
        <v>2</v>
      </c>
      <c r="Q67" s="22">
        <v>0</v>
      </c>
      <c r="R67" s="21">
        <v>3</v>
      </c>
      <c r="S67" s="22">
        <v>0</v>
      </c>
      <c r="T67" s="24">
        <v>132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7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113">
        <f t="shared" si="2"/>
        <v>0</v>
      </c>
      <c r="AP67" s="11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3</v>
      </c>
      <c r="M68" s="22">
        <v>32</v>
      </c>
      <c r="N68" s="21">
        <v>44</v>
      </c>
      <c r="O68" s="22">
        <v>5</v>
      </c>
      <c r="P68" s="21">
        <v>7</v>
      </c>
      <c r="Q68" s="22">
        <v>9</v>
      </c>
      <c r="R68" s="21">
        <v>9</v>
      </c>
      <c r="S68" s="22">
        <v>16</v>
      </c>
      <c r="T68" s="24">
        <v>50</v>
      </c>
      <c r="U68" s="25">
        <v>0</v>
      </c>
      <c r="V68" s="24">
        <v>1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164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113">
        <f t="shared" si="2"/>
        <v>0</v>
      </c>
      <c r="AP68" s="11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4</v>
      </c>
      <c r="N69" s="21">
        <v>3</v>
      </c>
      <c r="O69" s="22">
        <v>0</v>
      </c>
      <c r="P69" s="21">
        <v>1</v>
      </c>
      <c r="Q69" s="22">
        <v>0</v>
      </c>
      <c r="R69" s="21">
        <v>0</v>
      </c>
      <c r="S69" s="22">
        <v>0</v>
      </c>
      <c r="T69" s="24">
        <v>20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7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113">
        <f t="shared" si="2"/>
        <v>0</v>
      </c>
      <c r="AP69" s="11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14</v>
      </c>
      <c r="M70" s="22">
        <v>12</v>
      </c>
      <c r="N70" s="21">
        <v>1</v>
      </c>
      <c r="O70" s="22">
        <v>0</v>
      </c>
      <c r="P70" s="21">
        <v>3</v>
      </c>
      <c r="Q70" s="22">
        <v>3</v>
      </c>
      <c r="R70" s="21">
        <v>7</v>
      </c>
      <c r="S70" s="22">
        <v>4</v>
      </c>
      <c r="T70" s="24">
        <v>40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28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113">
        <f t="shared" ref="AO70:AP133" si="3">+AI70+AK70+AM70</f>
        <v>0</v>
      </c>
      <c r="AP70" s="11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4</v>
      </c>
      <c r="M71" s="22">
        <v>4</v>
      </c>
      <c r="N71" s="21">
        <v>4</v>
      </c>
      <c r="O71" s="22">
        <v>0</v>
      </c>
      <c r="P71" s="21">
        <v>4</v>
      </c>
      <c r="Q71" s="22">
        <v>1</v>
      </c>
      <c r="R71" s="21">
        <v>2</v>
      </c>
      <c r="S71" s="22">
        <v>1</v>
      </c>
      <c r="T71" s="24">
        <v>10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14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113">
        <f t="shared" si="3"/>
        <v>0</v>
      </c>
      <c r="AP71" s="11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1</v>
      </c>
      <c r="M72" s="22">
        <v>0</v>
      </c>
      <c r="N72" s="21">
        <v>0</v>
      </c>
      <c r="O72" s="22">
        <v>9</v>
      </c>
      <c r="P72" s="21">
        <v>0</v>
      </c>
      <c r="Q72" s="22">
        <v>13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1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113">
        <f t="shared" si="3"/>
        <v>0</v>
      </c>
      <c r="AP72" s="11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16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30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19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113">
        <f t="shared" si="3"/>
        <v>0</v>
      </c>
      <c r="AP73" s="11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113">
        <f t="shared" si="3"/>
        <v>0</v>
      </c>
      <c r="AP74" s="11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5</v>
      </c>
      <c r="M75" s="22">
        <v>12</v>
      </c>
      <c r="N75" s="21">
        <v>15</v>
      </c>
      <c r="O75" s="22">
        <v>0</v>
      </c>
      <c r="P75" s="21">
        <v>0</v>
      </c>
      <c r="Q75" s="22">
        <v>5</v>
      </c>
      <c r="R75" s="21">
        <v>0</v>
      </c>
      <c r="S75" s="22">
        <v>0</v>
      </c>
      <c r="T75" s="24">
        <v>200</v>
      </c>
      <c r="U75" s="25">
        <v>150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37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113">
        <f t="shared" si="3"/>
        <v>0</v>
      </c>
      <c r="AP75" s="11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4</v>
      </c>
      <c r="P76" s="21">
        <v>3</v>
      </c>
      <c r="Q76" s="22">
        <v>1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113">
        <f t="shared" si="3"/>
        <v>0</v>
      </c>
      <c r="AP76" s="11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7</v>
      </c>
      <c r="P77" s="21">
        <v>0</v>
      </c>
      <c r="Q77" s="22">
        <v>3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113">
        <f t="shared" si="3"/>
        <v>0</v>
      </c>
      <c r="AP77" s="11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9</v>
      </c>
      <c r="M78" s="22">
        <v>4</v>
      </c>
      <c r="N78" s="21">
        <v>61</v>
      </c>
      <c r="O78" s="22">
        <v>6</v>
      </c>
      <c r="P78" s="21">
        <v>10</v>
      </c>
      <c r="Q78" s="22">
        <v>9</v>
      </c>
      <c r="R78" s="21">
        <v>7</v>
      </c>
      <c r="S78" s="22">
        <v>1</v>
      </c>
      <c r="T78" s="24">
        <v>2290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3</v>
      </c>
      <c r="AG78" s="31">
        <v>46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113">
        <f t="shared" si="3"/>
        <v>0</v>
      </c>
      <c r="AP78" s="11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113">
        <f t="shared" si="3"/>
        <v>0</v>
      </c>
      <c r="AP79" s="11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13</v>
      </c>
      <c r="M80" s="22">
        <v>0</v>
      </c>
      <c r="N80" s="21">
        <v>7</v>
      </c>
      <c r="O80" s="22">
        <v>0</v>
      </c>
      <c r="P80" s="21">
        <v>11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17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113">
        <f t="shared" si="3"/>
        <v>0</v>
      </c>
      <c r="AP80" s="11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3</v>
      </c>
      <c r="M81" s="22">
        <v>0</v>
      </c>
      <c r="N81" s="21">
        <v>0</v>
      </c>
      <c r="O81" s="22">
        <v>10</v>
      </c>
      <c r="P81" s="21">
        <v>0</v>
      </c>
      <c r="Q81" s="22">
        <v>6</v>
      </c>
      <c r="R81" s="21">
        <v>0</v>
      </c>
      <c r="S81" s="22">
        <v>0</v>
      </c>
      <c r="T81" s="24">
        <v>10</v>
      </c>
      <c r="U81" s="25">
        <v>210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113">
        <f t="shared" si="3"/>
        <v>0</v>
      </c>
      <c r="AP81" s="11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5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5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113">
        <f t="shared" si="3"/>
        <v>0</v>
      </c>
      <c r="AP82" s="11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113">
        <f t="shared" si="3"/>
        <v>0</v>
      </c>
      <c r="AP83" s="11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113">
        <f t="shared" si="3"/>
        <v>0</v>
      </c>
      <c r="AP84" s="11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3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3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113">
        <f t="shared" si="3"/>
        <v>0</v>
      </c>
      <c r="AP85" s="11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1</v>
      </c>
      <c r="M86" s="22">
        <v>0</v>
      </c>
      <c r="N86" s="21">
        <v>7</v>
      </c>
      <c r="O86" s="22">
        <v>0</v>
      </c>
      <c r="P86" s="21">
        <v>1</v>
      </c>
      <c r="Q86" s="22">
        <v>0</v>
      </c>
      <c r="R86" s="21">
        <v>0</v>
      </c>
      <c r="S86" s="22">
        <v>0</v>
      </c>
      <c r="T86" s="24">
        <v>70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20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113">
        <f t="shared" si="3"/>
        <v>0</v>
      </c>
      <c r="AP86" s="11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3</v>
      </c>
      <c r="O87" s="22">
        <v>0</v>
      </c>
      <c r="P87" s="21">
        <v>11</v>
      </c>
      <c r="Q87" s="22">
        <v>0</v>
      </c>
      <c r="R87" s="21">
        <v>3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17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113">
        <f t="shared" si="3"/>
        <v>0</v>
      </c>
      <c r="AP87" s="11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5</v>
      </c>
      <c r="M88" s="22">
        <v>0</v>
      </c>
      <c r="N88" s="21">
        <v>1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30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113">
        <f t="shared" si="3"/>
        <v>0</v>
      </c>
      <c r="AP88" s="11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1</v>
      </c>
      <c r="M89" s="22">
        <v>0</v>
      </c>
      <c r="N89" s="21">
        <v>7</v>
      </c>
      <c r="O89" s="22">
        <v>1</v>
      </c>
      <c r="P89" s="21">
        <v>7</v>
      </c>
      <c r="Q89" s="22">
        <v>2</v>
      </c>
      <c r="R89" s="21">
        <v>2</v>
      </c>
      <c r="S89" s="22">
        <v>0</v>
      </c>
      <c r="T89" s="24">
        <v>230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35</v>
      </c>
      <c r="AH89" s="31">
        <v>2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113">
        <f t="shared" si="3"/>
        <v>0</v>
      </c>
      <c r="AP89" s="11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113">
        <f t="shared" si="3"/>
        <v>0</v>
      </c>
      <c r="AP90" s="11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1</v>
      </c>
      <c r="M91" s="22">
        <v>0</v>
      </c>
      <c r="N91" s="21">
        <v>29</v>
      </c>
      <c r="O91" s="22">
        <v>0</v>
      </c>
      <c r="P91" s="21">
        <v>4</v>
      </c>
      <c r="Q91" s="22">
        <v>0</v>
      </c>
      <c r="R91" s="21">
        <v>4</v>
      </c>
      <c r="S91" s="22">
        <v>0</v>
      </c>
      <c r="T91" s="24">
        <v>150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113">
        <f t="shared" si="3"/>
        <v>0</v>
      </c>
      <c r="AP91" s="11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10</v>
      </c>
      <c r="M92" s="22">
        <v>48</v>
      </c>
      <c r="N92" s="21">
        <v>68</v>
      </c>
      <c r="O92" s="22">
        <v>139</v>
      </c>
      <c r="P92" s="21">
        <v>15</v>
      </c>
      <c r="Q92" s="22">
        <v>34</v>
      </c>
      <c r="R92" s="21">
        <v>22</v>
      </c>
      <c r="S92" s="22">
        <v>8</v>
      </c>
      <c r="T92" s="24">
        <v>230</v>
      </c>
      <c r="U92" s="25">
        <v>271</v>
      </c>
      <c r="V92" s="24">
        <v>0</v>
      </c>
      <c r="W92" s="25">
        <v>0</v>
      </c>
      <c r="X92" s="21">
        <v>0</v>
      </c>
      <c r="Y92" s="22">
        <v>0</v>
      </c>
      <c r="Z92" s="21">
        <v>1</v>
      </c>
      <c r="AA92" s="22">
        <v>0</v>
      </c>
      <c r="AB92" s="21">
        <v>1</v>
      </c>
      <c r="AC92" s="22">
        <v>0</v>
      </c>
      <c r="AD92" s="24">
        <v>2</v>
      </c>
      <c r="AE92" s="26">
        <v>0</v>
      </c>
      <c r="AF92" s="23">
        <v>26</v>
      </c>
      <c r="AG92" s="31">
        <v>204</v>
      </c>
      <c r="AH92" s="31">
        <v>2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113">
        <f t="shared" si="3"/>
        <v>0</v>
      </c>
      <c r="AP92" s="11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3</v>
      </c>
      <c r="M93" s="22">
        <v>4</v>
      </c>
      <c r="N93" s="21">
        <v>3</v>
      </c>
      <c r="O93" s="22">
        <v>5</v>
      </c>
      <c r="P93" s="21">
        <v>3</v>
      </c>
      <c r="Q93" s="22">
        <v>6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15</v>
      </c>
      <c r="AH93" s="31">
        <v>11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113">
        <f t="shared" si="3"/>
        <v>0</v>
      </c>
      <c r="AP93" s="11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9</v>
      </c>
      <c r="M94" s="22">
        <v>12</v>
      </c>
      <c r="N94" s="21">
        <v>14</v>
      </c>
      <c r="O94" s="22">
        <v>12</v>
      </c>
      <c r="P94" s="21">
        <v>6</v>
      </c>
      <c r="Q94" s="22">
        <v>3</v>
      </c>
      <c r="R94" s="21">
        <v>2</v>
      </c>
      <c r="S94" s="22">
        <v>2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1</v>
      </c>
      <c r="AE94" s="26">
        <v>0</v>
      </c>
      <c r="AF94" s="23">
        <v>0</v>
      </c>
      <c r="AG94" s="31">
        <v>13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113">
        <f t="shared" si="3"/>
        <v>0</v>
      </c>
      <c r="AP94" s="11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113">
        <f t="shared" si="3"/>
        <v>0</v>
      </c>
      <c r="AP95" s="11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1</v>
      </c>
      <c r="M96" s="22">
        <v>0</v>
      </c>
      <c r="N96" s="21">
        <v>0</v>
      </c>
      <c r="O96" s="22">
        <v>2</v>
      </c>
      <c r="P96" s="21">
        <v>3</v>
      </c>
      <c r="Q96" s="22">
        <v>3</v>
      </c>
      <c r="R96" s="21">
        <v>0</v>
      </c>
      <c r="S96" s="22">
        <v>0</v>
      </c>
      <c r="T96" s="24">
        <v>140</v>
      </c>
      <c r="U96" s="25">
        <v>180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18</v>
      </c>
      <c r="AH96" s="31">
        <v>0</v>
      </c>
      <c r="AI96" s="24">
        <v>0</v>
      </c>
      <c r="AJ96" s="26">
        <v>0</v>
      </c>
      <c r="AK96" s="24">
        <v>1</v>
      </c>
      <c r="AL96" s="26">
        <v>0</v>
      </c>
      <c r="AM96" s="24">
        <v>0</v>
      </c>
      <c r="AN96" s="26">
        <v>0</v>
      </c>
      <c r="AO96" s="113">
        <f t="shared" si="3"/>
        <v>1</v>
      </c>
      <c r="AP96" s="11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16</v>
      </c>
      <c r="N97" s="21">
        <v>4</v>
      </c>
      <c r="O97" s="22">
        <v>5</v>
      </c>
      <c r="P97" s="21">
        <v>5</v>
      </c>
      <c r="Q97" s="22">
        <v>5</v>
      </c>
      <c r="R97" s="21">
        <v>0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14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113">
        <f t="shared" si="3"/>
        <v>0</v>
      </c>
      <c r="AP97" s="11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10</v>
      </c>
      <c r="M98" s="22">
        <v>32</v>
      </c>
      <c r="N98" s="21">
        <v>9</v>
      </c>
      <c r="O98" s="22">
        <v>22</v>
      </c>
      <c r="P98" s="21">
        <v>1</v>
      </c>
      <c r="Q98" s="22">
        <v>1</v>
      </c>
      <c r="R98" s="21">
        <v>0</v>
      </c>
      <c r="S98" s="22">
        <v>0</v>
      </c>
      <c r="T98" s="24">
        <v>112</v>
      </c>
      <c r="U98" s="25">
        <v>60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44</v>
      </c>
      <c r="AH98" s="31">
        <v>3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113">
        <f t="shared" si="3"/>
        <v>0</v>
      </c>
      <c r="AP98" s="11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4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30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2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113">
        <f t="shared" si="3"/>
        <v>0</v>
      </c>
      <c r="AP99" s="11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113">
        <f t="shared" si="3"/>
        <v>0</v>
      </c>
      <c r="AP100" s="11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3</v>
      </c>
      <c r="O101" s="22">
        <v>1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2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113">
        <f t="shared" si="3"/>
        <v>0</v>
      </c>
      <c r="AP101" s="11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16</v>
      </c>
      <c r="M102" s="22">
        <v>25</v>
      </c>
      <c r="N102" s="21">
        <v>26</v>
      </c>
      <c r="O102" s="22">
        <v>19</v>
      </c>
      <c r="P102" s="21">
        <v>8</v>
      </c>
      <c r="Q102" s="22">
        <v>1</v>
      </c>
      <c r="R102" s="21">
        <v>10</v>
      </c>
      <c r="S102" s="22">
        <v>0</v>
      </c>
      <c r="T102" s="24">
        <v>1010</v>
      </c>
      <c r="U102" s="25">
        <v>100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176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113">
        <f t="shared" si="3"/>
        <v>0</v>
      </c>
      <c r="AP102" s="11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12</v>
      </c>
      <c r="N103" s="21">
        <v>0</v>
      </c>
      <c r="O103" s="22">
        <v>3</v>
      </c>
      <c r="P103" s="21">
        <v>0</v>
      </c>
      <c r="Q103" s="22">
        <v>7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4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113">
        <f t="shared" si="3"/>
        <v>0</v>
      </c>
      <c r="AP103" s="11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6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113">
        <f t="shared" si="3"/>
        <v>0</v>
      </c>
      <c r="AP104" s="11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113">
        <f t="shared" si="3"/>
        <v>0</v>
      </c>
      <c r="AP105" s="11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13</v>
      </c>
      <c r="N106" s="21">
        <v>15</v>
      </c>
      <c r="O106" s="22">
        <v>14</v>
      </c>
      <c r="P106" s="21">
        <v>31</v>
      </c>
      <c r="Q106" s="22">
        <v>21</v>
      </c>
      <c r="R106" s="21">
        <v>2</v>
      </c>
      <c r="S106" s="22">
        <v>0</v>
      </c>
      <c r="T106" s="24">
        <v>2210</v>
      </c>
      <c r="U106" s="25">
        <v>30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118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113">
        <f t="shared" si="3"/>
        <v>0</v>
      </c>
      <c r="AP106" s="11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113">
        <f t="shared" si="3"/>
        <v>0</v>
      </c>
      <c r="AP107" s="11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113">
        <f t="shared" si="3"/>
        <v>0</v>
      </c>
      <c r="AP108" s="11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113">
        <f t="shared" si="3"/>
        <v>0</v>
      </c>
      <c r="AP109" s="11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262</v>
      </c>
      <c r="M110" s="22">
        <v>16</v>
      </c>
      <c r="N110" s="21">
        <v>47</v>
      </c>
      <c r="O110" s="22">
        <v>17</v>
      </c>
      <c r="P110" s="21">
        <v>47</v>
      </c>
      <c r="Q110" s="22">
        <v>7</v>
      </c>
      <c r="R110" s="21">
        <v>1</v>
      </c>
      <c r="S110" s="22">
        <v>0</v>
      </c>
      <c r="T110" s="24">
        <v>2420</v>
      </c>
      <c r="U110" s="25">
        <v>30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1</v>
      </c>
      <c r="AC110" s="22">
        <v>0</v>
      </c>
      <c r="AD110" s="24">
        <v>0</v>
      </c>
      <c r="AE110" s="26">
        <v>0</v>
      </c>
      <c r="AF110" s="23">
        <v>0</v>
      </c>
      <c r="AG110" s="31">
        <v>204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113">
        <f t="shared" si="3"/>
        <v>0</v>
      </c>
      <c r="AP110" s="11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113">
        <f t="shared" si="3"/>
        <v>0</v>
      </c>
      <c r="AP111" s="11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5</v>
      </c>
      <c r="M112" s="22">
        <v>8</v>
      </c>
      <c r="N112" s="21">
        <v>19</v>
      </c>
      <c r="O112" s="22">
        <v>26</v>
      </c>
      <c r="P112" s="21">
        <v>6</v>
      </c>
      <c r="Q112" s="22">
        <v>8</v>
      </c>
      <c r="R112" s="21">
        <v>0</v>
      </c>
      <c r="S112" s="22">
        <v>0</v>
      </c>
      <c r="T112" s="24">
        <v>60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28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113">
        <f t="shared" si="3"/>
        <v>0</v>
      </c>
      <c r="AP112" s="11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113">
        <f t="shared" si="3"/>
        <v>0</v>
      </c>
      <c r="AP113" s="11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16</v>
      </c>
      <c r="M114" s="22">
        <v>16</v>
      </c>
      <c r="N114" s="21">
        <v>15</v>
      </c>
      <c r="O114" s="22">
        <v>54</v>
      </c>
      <c r="P114" s="21">
        <v>2</v>
      </c>
      <c r="Q114" s="22">
        <v>8</v>
      </c>
      <c r="R114" s="21">
        <v>6</v>
      </c>
      <c r="S114" s="22">
        <v>19</v>
      </c>
      <c r="T114" s="24">
        <v>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4</v>
      </c>
      <c r="AG114" s="31">
        <v>16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113">
        <f t="shared" si="3"/>
        <v>0</v>
      </c>
      <c r="AP114" s="11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8</v>
      </c>
      <c r="O115" s="22">
        <v>0</v>
      </c>
      <c r="P115" s="21">
        <v>3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14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113">
        <f t="shared" si="3"/>
        <v>0</v>
      </c>
      <c r="AP115" s="11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8</v>
      </c>
      <c r="M116" s="22">
        <v>0</v>
      </c>
      <c r="N116" s="21">
        <v>1</v>
      </c>
      <c r="O116" s="22">
        <v>1</v>
      </c>
      <c r="P116" s="21">
        <v>7</v>
      </c>
      <c r="Q116" s="22">
        <v>2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3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113">
        <f t="shared" si="3"/>
        <v>0</v>
      </c>
      <c r="AP116" s="11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1</v>
      </c>
      <c r="N117" s="21">
        <v>1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1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113">
        <f t="shared" si="3"/>
        <v>0</v>
      </c>
      <c r="AP117" s="11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0</v>
      </c>
      <c r="O118" s="22">
        <v>0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0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113">
        <f t="shared" si="3"/>
        <v>0</v>
      </c>
      <c r="AP118" s="11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1</v>
      </c>
      <c r="K119" s="22">
        <v>0</v>
      </c>
      <c r="L119" s="21">
        <v>12</v>
      </c>
      <c r="M119" s="22">
        <v>44</v>
      </c>
      <c r="N119" s="21">
        <v>25</v>
      </c>
      <c r="O119" s="22">
        <v>53</v>
      </c>
      <c r="P119" s="21">
        <v>17</v>
      </c>
      <c r="Q119" s="22">
        <v>39</v>
      </c>
      <c r="R119" s="21">
        <v>7</v>
      </c>
      <c r="S119" s="22">
        <v>0</v>
      </c>
      <c r="T119" s="24">
        <v>0</v>
      </c>
      <c r="U119" s="25">
        <v>60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8</v>
      </c>
      <c r="AC119" s="22">
        <v>0</v>
      </c>
      <c r="AD119" s="24">
        <v>0</v>
      </c>
      <c r="AE119" s="26">
        <v>1</v>
      </c>
      <c r="AF119" s="23">
        <v>8</v>
      </c>
      <c r="AG119" s="31">
        <v>16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113">
        <f t="shared" si="3"/>
        <v>0</v>
      </c>
      <c r="AP119" s="11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6</v>
      </c>
      <c r="O120" s="22">
        <v>0</v>
      </c>
      <c r="P120" s="21">
        <v>4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113">
        <f t="shared" si="3"/>
        <v>0</v>
      </c>
      <c r="AP120" s="11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5</v>
      </c>
      <c r="M121" s="22">
        <v>0</v>
      </c>
      <c r="N121" s="21">
        <v>0</v>
      </c>
      <c r="O121" s="22">
        <v>0</v>
      </c>
      <c r="P121" s="21">
        <v>11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113">
        <f t="shared" si="3"/>
        <v>0</v>
      </c>
      <c r="AP121" s="11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4</v>
      </c>
      <c r="M122" s="22">
        <v>52</v>
      </c>
      <c r="N122" s="21">
        <v>6</v>
      </c>
      <c r="O122" s="22">
        <v>51</v>
      </c>
      <c r="P122" s="21">
        <v>6</v>
      </c>
      <c r="Q122" s="22">
        <v>20</v>
      </c>
      <c r="R122" s="21">
        <v>0</v>
      </c>
      <c r="S122" s="22">
        <v>0</v>
      </c>
      <c r="T122" s="24">
        <v>30</v>
      </c>
      <c r="U122" s="25">
        <v>60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18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113">
        <f t="shared" si="3"/>
        <v>0</v>
      </c>
      <c r="AP122" s="11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7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113">
        <f t="shared" si="3"/>
        <v>0</v>
      </c>
      <c r="AP123" s="11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75</v>
      </c>
      <c r="M124" s="22">
        <v>0</v>
      </c>
      <c r="N124" s="21">
        <v>92</v>
      </c>
      <c r="O124" s="22">
        <v>2</v>
      </c>
      <c r="P124" s="21">
        <v>16</v>
      </c>
      <c r="Q124" s="22">
        <v>0</v>
      </c>
      <c r="R124" s="21">
        <v>4</v>
      </c>
      <c r="S124" s="22">
        <v>0</v>
      </c>
      <c r="T124" s="24">
        <v>8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24</v>
      </c>
      <c r="AH124" s="31">
        <v>1</v>
      </c>
      <c r="AI124" s="24">
        <v>1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113">
        <f t="shared" si="3"/>
        <v>1</v>
      </c>
      <c r="AP124" s="11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4</v>
      </c>
      <c r="O125" s="22">
        <v>0</v>
      </c>
      <c r="P125" s="21">
        <v>3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16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113">
        <f t="shared" si="3"/>
        <v>0</v>
      </c>
      <c r="AP125" s="11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1</v>
      </c>
      <c r="M126" s="22">
        <v>25</v>
      </c>
      <c r="N126" s="21">
        <v>5</v>
      </c>
      <c r="O126" s="22">
        <v>27</v>
      </c>
      <c r="P126" s="21">
        <v>3</v>
      </c>
      <c r="Q126" s="22">
        <v>13</v>
      </c>
      <c r="R126" s="21">
        <v>9</v>
      </c>
      <c r="S126" s="22">
        <v>0</v>
      </c>
      <c r="T126" s="24">
        <v>10</v>
      </c>
      <c r="U126" s="25">
        <v>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20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113">
        <f t="shared" si="3"/>
        <v>0</v>
      </c>
      <c r="AP126" s="11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24</v>
      </c>
      <c r="M127" s="22">
        <v>9</v>
      </c>
      <c r="N127" s="21">
        <v>11</v>
      </c>
      <c r="O127" s="22">
        <v>13</v>
      </c>
      <c r="P127" s="21">
        <v>0</v>
      </c>
      <c r="Q127" s="22">
        <v>1</v>
      </c>
      <c r="R127" s="21">
        <v>0</v>
      </c>
      <c r="S127" s="22">
        <v>0</v>
      </c>
      <c r="T127" s="24">
        <v>50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33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113">
        <f t="shared" si="3"/>
        <v>0</v>
      </c>
      <c r="AP127" s="11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10</v>
      </c>
      <c r="M128" s="22">
        <v>0</v>
      </c>
      <c r="N128" s="21">
        <v>8</v>
      </c>
      <c r="O128" s="22">
        <v>1</v>
      </c>
      <c r="P128" s="21">
        <v>0</v>
      </c>
      <c r="Q128" s="22">
        <v>0</v>
      </c>
      <c r="R128" s="21">
        <v>0</v>
      </c>
      <c r="S128" s="22">
        <v>0</v>
      </c>
      <c r="T128" s="24">
        <v>40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113">
        <f t="shared" si="3"/>
        <v>0</v>
      </c>
      <c r="AP128" s="11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12</v>
      </c>
      <c r="M129" s="22">
        <v>0</v>
      </c>
      <c r="N129" s="21">
        <v>13</v>
      </c>
      <c r="O129" s="22">
        <v>0</v>
      </c>
      <c r="P129" s="21">
        <v>5</v>
      </c>
      <c r="Q129" s="22">
        <v>0</v>
      </c>
      <c r="R129" s="21">
        <v>0</v>
      </c>
      <c r="S129" s="22">
        <v>0</v>
      </c>
      <c r="T129" s="24">
        <v>50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10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113">
        <f t="shared" si="3"/>
        <v>0</v>
      </c>
      <c r="AP129" s="11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113">
        <f t="shared" si="3"/>
        <v>0</v>
      </c>
      <c r="AP130" s="11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113">
        <f t="shared" si="3"/>
        <v>0</v>
      </c>
      <c r="AP131" s="11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113">
        <f t="shared" si="3"/>
        <v>0</v>
      </c>
      <c r="AP132" s="11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113">
        <f t="shared" si="3"/>
        <v>0</v>
      </c>
      <c r="AP133" s="11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113">
        <f t="shared" ref="AO134:AP197" si="4">+AI134+AK134+AM134</f>
        <v>0</v>
      </c>
      <c r="AP134" s="11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113">
        <f t="shared" si="4"/>
        <v>0</v>
      </c>
      <c r="AP135" s="11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1</v>
      </c>
      <c r="M136" s="22">
        <v>56</v>
      </c>
      <c r="N136" s="21">
        <v>0</v>
      </c>
      <c r="O136" s="22">
        <v>32</v>
      </c>
      <c r="P136" s="21">
        <v>0</v>
      </c>
      <c r="Q136" s="22">
        <v>47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1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113">
        <f t="shared" si="4"/>
        <v>0</v>
      </c>
      <c r="AP136" s="11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9</v>
      </c>
      <c r="M137" s="22">
        <v>25</v>
      </c>
      <c r="N137" s="21">
        <v>28</v>
      </c>
      <c r="O137" s="22">
        <v>16</v>
      </c>
      <c r="P137" s="21">
        <v>17</v>
      </c>
      <c r="Q137" s="22">
        <v>12</v>
      </c>
      <c r="R137" s="21">
        <v>2</v>
      </c>
      <c r="S137" s="22">
        <v>2</v>
      </c>
      <c r="T137" s="24">
        <v>124</v>
      </c>
      <c r="U137" s="25">
        <v>32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18</v>
      </c>
      <c r="AH137" s="31">
        <v>2</v>
      </c>
      <c r="AI137" s="24">
        <v>0</v>
      </c>
      <c r="AJ137" s="26">
        <v>2</v>
      </c>
      <c r="AK137" s="24">
        <v>0</v>
      </c>
      <c r="AL137" s="26">
        <v>0</v>
      </c>
      <c r="AM137" s="24">
        <v>0</v>
      </c>
      <c r="AN137" s="26">
        <v>0</v>
      </c>
      <c r="AO137" s="113">
        <f t="shared" si="4"/>
        <v>0</v>
      </c>
      <c r="AP137" s="112">
        <f t="shared" si="4"/>
        <v>2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4</v>
      </c>
      <c r="M138" s="22">
        <v>24</v>
      </c>
      <c r="N138" s="21">
        <v>0</v>
      </c>
      <c r="O138" s="22">
        <v>32</v>
      </c>
      <c r="P138" s="21">
        <v>0</v>
      </c>
      <c r="Q138" s="22">
        <v>54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8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113">
        <f t="shared" si="4"/>
        <v>0</v>
      </c>
      <c r="AP138" s="11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2</v>
      </c>
      <c r="P139" s="21">
        <v>0</v>
      </c>
      <c r="Q139" s="22">
        <v>1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113">
        <f t="shared" si="4"/>
        <v>0</v>
      </c>
      <c r="AP139" s="11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113">
        <f t="shared" si="4"/>
        <v>0</v>
      </c>
      <c r="AP140" s="11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8</v>
      </c>
      <c r="N141" s="21">
        <v>0</v>
      </c>
      <c r="O141" s="22">
        <v>0</v>
      </c>
      <c r="P141" s="21">
        <v>0</v>
      </c>
      <c r="Q141" s="22">
        <v>17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4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113">
        <f t="shared" si="4"/>
        <v>0</v>
      </c>
      <c r="AP141" s="11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113">
        <f t="shared" si="4"/>
        <v>0</v>
      </c>
      <c r="AP142" s="11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10</v>
      </c>
      <c r="O143" s="22">
        <v>2</v>
      </c>
      <c r="P143" s="21">
        <v>5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3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113">
        <f t="shared" si="4"/>
        <v>0</v>
      </c>
      <c r="AP143" s="11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16</v>
      </c>
      <c r="M144" s="22">
        <v>0</v>
      </c>
      <c r="N144" s="21">
        <v>6</v>
      </c>
      <c r="O144" s="22">
        <v>7</v>
      </c>
      <c r="P144" s="21">
        <v>6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113">
        <f t="shared" si="4"/>
        <v>0</v>
      </c>
      <c r="AP144" s="11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1</v>
      </c>
      <c r="M145" s="22">
        <v>0</v>
      </c>
      <c r="N145" s="21">
        <v>0</v>
      </c>
      <c r="O145" s="22">
        <v>0</v>
      </c>
      <c r="P145" s="21">
        <v>0</v>
      </c>
      <c r="Q145" s="22">
        <v>3</v>
      </c>
      <c r="R145" s="21">
        <v>0</v>
      </c>
      <c r="S145" s="22">
        <v>0</v>
      </c>
      <c r="T145" s="24">
        <v>70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8</v>
      </c>
      <c r="AH145" s="31">
        <v>1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113">
        <f t="shared" si="4"/>
        <v>0</v>
      </c>
      <c r="AP145" s="11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23</v>
      </c>
      <c r="M146" s="22">
        <v>5</v>
      </c>
      <c r="N146" s="21">
        <v>8</v>
      </c>
      <c r="O146" s="22">
        <v>0</v>
      </c>
      <c r="P146" s="21">
        <v>49</v>
      </c>
      <c r="Q146" s="22">
        <v>19</v>
      </c>
      <c r="R146" s="21">
        <v>1</v>
      </c>
      <c r="S146" s="22">
        <v>0</v>
      </c>
      <c r="T146" s="24">
        <v>150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37</v>
      </c>
      <c r="AH146" s="31">
        <v>6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113">
        <f t="shared" si="4"/>
        <v>0</v>
      </c>
      <c r="AP146" s="11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4</v>
      </c>
      <c r="M147" s="22">
        <v>0</v>
      </c>
      <c r="N147" s="21">
        <v>11</v>
      </c>
      <c r="O147" s="22">
        <v>0</v>
      </c>
      <c r="P147" s="21">
        <v>5</v>
      </c>
      <c r="Q147" s="22">
        <v>0</v>
      </c>
      <c r="R147" s="21">
        <v>0</v>
      </c>
      <c r="S147" s="22">
        <v>0</v>
      </c>
      <c r="T147" s="24">
        <v>10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1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113">
        <f t="shared" si="4"/>
        <v>0</v>
      </c>
      <c r="AP147" s="11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1</v>
      </c>
      <c r="O148" s="22">
        <v>0</v>
      </c>
      <c r="P148" s="21">
        <v>2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113">
        <f t="shared" si="4"/>
        <v>0</v>
      </c>
      <c r="AP148" s="11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24</v>
      </c>
      <c r="M149" s="22">
        <v>0</v>
      </c>
      <c r="N149" s="21">
        <v>13</v>
      </c>
      <c r="O149" s="22">
        <v>0</v>
      </c>
      <c r="P149" s="21">
        <v>14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24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113">
        <f t="shared" si="4"/>
        <v>0</v>
      </c>
      <c r="AP149" s="11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15</v>
      </c>
      <c r="N150" s="21">
        <v>51</v>
      </c>
      <c r="O150" s="22">
        <v>50</v>
      </c>
      <c r="P150" s="21">
        <v>0</v>
      </c>
      <c r="Q150" s="22">
        <v>11</v>
      </c>
      <c r="R150" s="21">
        <v>4</v>
      </c>
      <c r="S150" s="22">
        <v>1</v>
      </c>
      <c r="T150" s="24">
        <v>30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99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113">
        <f t="shared" si="4"/>
        <v>0</v>
      </c>
      <c r="AP150" s="11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113">
        <f t="shared" si="4"/>
        <v>0</v>
      </c>
      <c r="AP151" s="11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15</v>
      </c>
      <c r="M152" s="22">
        <v>0</v>
      </c>
      <c r="N152" s="21">
        <v>2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113">
        <f t="shared" si="4"/>
        <v>0</v>
      </c>
      <c r="AP152" s="11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1</v>
      </c>
      <c r="M153" s="22">
        <v>0</v>
      </c>
      <c r="N153" s="21">
        <v>3</v>
      </c>
      <c r="O153" s="22">
        <v>0</v>
      </c>
      <c r="P153" s="21">
        <v>1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8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113">
        <f t="shared" si="4"/>
        <v>0</v>
      </c>
      <c r="AP153" s="11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2</v>
      </c>
      <c r="M154" s="22">
        <v>4</v>
      </c>
      <c r="N154" s="21">
        <v>0</v>
      </c>
      <c r="O154" s="22">
        <v>5</v>
      </c>
      <c r="P154" s="21">
        <v>1</v>
      </c>
      <c r="Q154" s="22">
        <v>5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1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113">
        <f t="shared" si="4"/>
        <v>0</v>
      </c>
      <c r="AP154" s="11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1</v>
      </c>
      <c r="M155" s="22">
        <v>12</v>
      </c>
      <c r="N155" s="21">
        <v>2</v>
      </c>
      <c r="O155" s="22">
        <v>8</v>
      </c>
      <c r="P155" s="21">
        <v>1</v>
      </c>
      <c r="Q155" s="22">
        <v>7</v>
      </c>
      <c r="R155" s="21">
        <v>1</v>
      </c>
      <c r="S155" s="22">
        <v>0</v>
      </c>
      <c r="T155" s="24">
        <v>10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5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113">
        <f t="shared" si="4"/>
        <v>0</v>
      </c>
      <c r="AP155" s="11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113">
        <f t="shared" si="4"/>
        <v>0</v>
      </c>
      <c r="AP156" s="11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113">
        <f t="shared" si="4"/>
        <v>0</v>
      </c>
      <c r="AP157" s="11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113">
        <f t="shared" si="4"/>
        <v>0</v>
      </c>
      <c r="AP158" s="11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113">
        <f t="shared" si="4"/>
        <v>0</v>
      </c>
      <c r="AP159" s="11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113">
        <f t="shared" si="4"/>
        <v>0</v>
      </c>
      <c r="AP160" s="11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5</v>
      </c>
      <c r="M161" s="22">
        <v>48</v>
      </c>
      <c r="N161" s="21">
        <v>10</v>
      </c>
      <c r="O161" s="22">
        <v>36</v>
      </c>
      <c r="P161" s="21">
        <v>10</v>
      </c>
      <c r="Q161" s="22">
        <v>12</v>
      </c>
      <c r="R161" s="21">
        <v>3</v>
      </c>
      <c r="S161" s="22">
        <v>4</v>
      </c>
      <c r="T161" s="24">
        <v>30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14</v>
      </c>
      <c r="AH161" s="31">
        <v>7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113">
        <f t="shared" si="4"/>
        <v>0</v>
      </c>
      <c r="AP161" s="11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24</v>
      </c>
      <c r="M162" s="22">
        <v>0</v>
      </c>
      <c r="N162" s="21">
        <v>13</v>
      </c>
      <c r="O162" s="22">
        <v>0</v>
      </c>
      <c r="P162" s="21">
        <v>2</v>
      </c>
      <c r="Q162" s="22">
        <v>0</v>
      </c>
      <c r="R162" s="21">
        <v>6</v>
      </c>
      <c r="S162" s="22">
        <v>0</v>
      </c>
      <c r="T162" s="24">
        <v>10</v>
      </c>
      <c r="U162" s="25">
        <v>870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12</v>
      </c>
      <c r="AC162" s="22">
        <v>0</v>
      </c>
      <c r="AD162" s="24">
        <v>0</v>
      </c>
      <c r="AE162" s="26">
        <v>0</v>
      </c>
      <c r="AF162" s="23">
        <v>22</v>
      </c>
      <c r="AG162" s="31">
        <v>32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113">
        <f t="shared" si="4"/>
        <v>0</v>
      </c>
      <c r="AP162" s="11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12</v>
      </c>
      <c r="N163" s="21">
        <v>0</v>
      </c>
      <c r="O163" s="22">
        <v>13</v>
      </c>
      <c r="P163" s="21">
        <v>0</v>
      </c>
      <c r="Q163" s="22">
        <v>5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113">
        <f t="shared" si="4"/>
        <v>0</v>
      </c>
      <c r="AP163" s="11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0</v>
      </c>
      <c r="N164" s="21">
        <v>5</v>
      </c>
      <c r="O164" s="22">
        <v>8</v>
      </c>
      <c r="P164" s="21">
        <v>2</v>
      </c>
      <c r="Q164" s="22">
        <v>3</v>
      </c>
      <c r="R164" s="21">
        <v>0</v>
      </c>
      <c r="S164" s="22">
        <v>0</v>
      </c>
      <c r="T164" s="24">
        <v>40</v>
      </c>
      <c r="U164" s="25">
        <v>30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15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113">
        <f t="shared" si="4"/>
        <v>0</v>
      </c>
      <c r="AP164" s="11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4</v>
      </c>
      <c r="N165" s="21">
        <v>0</v>
      </c>
      <c r="O165" s="22">
        <v>47</v>
      </c>
      <c r="P165" s="21">
        <v>0</v>
      </c>
      <c r="Q165" s="22">
        <v>31</v>
      </c>
      <c r="R165" s="21">
        <v>0</v>
      </c>
      <c r="S165" s="22">
        <v>0</v>
      </c>
      <c r="T165" s="24">
        <v>0</v>
      </c>
      <c r="U165" s="25">
        <v>330</v>
      </c>
      <c r="V165" s="24">
        <v>10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1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113">
        <f t="shared" si="4"/>
        <v>0</v>
      </c>
      <c r="AP165" s="11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4</v>
      </c>
      <c r="N166" s="21">
        <v>0</v>
      </c>
      <c r="O166" s="22">
        <v>4</v>
      </c>
      <c r="P166" s="21">
        <v>0</v>
      </c>
      <c r="Q166" s="22">
        <v>3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113">
        <f t="shared" si="4"/>
        <v>0</v>
      </c>
      <c r="AP166" s="11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12</v>
      </c>
      <c r="N167" s="21">
        <v>2</v>
      </c>
      <c r="O167" s="22">
        <v>0</v>
      </c>
      <c r="P167" s="21">
        <v>1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4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113">
        <f t="shared" si="4"/>
        <v>0</v>
      </c>
      <c r="AP167" s="11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1</v>
      </c>
      <c r="O168" s="22">
        <v>10</v>
      </c>
      <c r="P168" s="21">
        <v>1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5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113">
        <f t="shared" si="4"/>
        <v>0</v>
      </c>
      <c r="AP168" s="11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2</v>
      </c>
      <c r="O169" s="22">
        <v>1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113">
        <f t="shared" si="4"/>
        <v>0</v>
      </c>
      <c r="AP169" s="11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16</v>
      </c>
      <c r="N170" s="21">
        <v>5</v>
      </c>
      <c r="O170" s="22">
        <v>6</v>
      </c>
      <c r="P170" s="21">
        <v>7</v>
      </c>
      <c r="Q170" s="22">
        <v>6</v>
      </c>
      <c r="R170" s="21">
        <v>4</v>
      </c>
      <c r="S170" s="22">
        <v>2</v>
      </c>
      <c r="T170" s="24">
        <v>30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2</v>
      </c>
      <c r="AG170" s="31">
        <v>13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113">
        <f t="shared" si="4"/>
        <v>0</v>
      </c>
      <c r="AP170" s="11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14</v>
      </c>
      <c r="M171" s="22">
        <v>0</v>
      </c>
      <c r="N171" s="21">
        <v>14</v>
      </c>
      <c r="O171" s="22">
        <v>0</v>
      </c>
      <c r="P171" s="21">
        <v>20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113">
        <f t="shared" si="4"/>
        <v>0</v>
      </c>
      <c r="AP171" s="11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8</v>
      </c>
      <c r="M172" s="22">
        <v>2</v>
      </c>
      <c r="N172" s="21">
        <v>1</v>
      </c>
      <c r="O172" s="22">
        <v>0</v>
      </c>
      <c r="P172" s="21">
        <v>19</v>
      </c>
      <c r="Q172" s="22">
        <v>4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14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113">
        <f t="shared" si="4"/>
        <v>0</v>
      </c>
      <c r="AP172" s="11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12</v>
      </c>
      <c r="N173" s="21">
        <v>0</v>
      </c>
      <c r="O173" s="22">
        <v>8</v>
      </c>
      <c r="P173" s="21">
        <v>0</v>
      </c>
      <c r="Q173" s="22">
        <v>2</v>
      </c>
      <c r="R173" s="21">
        <v>0</v>
      </c>
      <c r="S173" s="22">
        <v>0</v>
      </c>
      <c r="T173" s="24">
        <v>0</v>
      </c>
      <c r="U173" s="25">
        <v>60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113">
        <f t="shared" si="4"/>
        <v>0</v>
      </c>
      <c r="AP173" s="11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1</v>
      </c>
      <c r="N174" s="21">
        <v>0</v>
      </c>
      <c r="O174" s="22">
        <v>0</v>
      </c>
      <c r="P174" s="21">
        <v>0</v>
      </c>
      <c r="Q174" s="22">
        <v>4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113">
        <f t="shared" si="4"/>
        <v>0</v>
      </c>
      <c r="AP174" s="11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4</v>
      </c>
      <c r="P175" s="21">
        <v>0</v>
      </c>
      <c r="Q175" s="22">
        <v>2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2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113">
        <f t="shared" si="4"/>
        <v>0</v>
      </c>
      <c r="AP175" s="11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53</v>
      </c>
      <c r="M176" s="22">
        <v>0</v>
      </c>
      <c r="N176" s="21">
        <v>34</v>
      </c>
      <c r="O176" s="22">
        <v>4</v>
      </c>
      <c r="P176" s="21">
        <v>4</v>
      </c>
      <c r="Q176" s="22">
        <v>0</v>
      </c>
      <c r="R176" s="21">
        <v>1</v>
      </c>
      <c r="S176" s="22">
        <v>0</v>
      </c>
      <c r="T176" s="24">
        <v>30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2</v>
      </c>
      <c r="AC176" s="22">
        <v>0</v>
      </c>
      <c r="AD176" s="24">
        <v>0</v>
      </c>
      <c r="AE176" s="26">
        <v>0</v>
      </c>
      <c r="AF176" s="23">
        <v>0</v>
      </c>
      <c r="AG176" s="31">
        <v>14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113">
        <f t="shared" si="4"/>
        <v>0</v>
      </c>
      <c r="AP176" s="11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0</v>
      </c>
      <c r="N177" s="21">
        <v>4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4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113">
        <f t="shared" si="4"/>
        <v>0</v>
      </c>
      <c r="AP177" s="11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0</v>
      </c>
      <c r="M178" s="22">
        <v>36</v>
      </c>
      <c r="N178" s="21">
        <v>0</v>
      </c>
      <c r="O178" s="22">
        <v>0</v>
      </c>
      <c r="P178" s="21">
        <v>0</v>
      </c>
      <c r="Q178" s="22">
        <v>2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1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113">
        <f t="shared" si="4"/>
        <v>0</v>
      </c>
      <c r="AP178" s="11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12</v>
      </c>
      <c r="M179" s="22">
        <v>1</v>
      </c>
      <c r="N179" s="21">
        <v>1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1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113">
        <f t="shared" si="4"/>
        <v>0</v>
      </c>
      <c r="AP179" s="11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4</v>
      </c>
      <c r="N180" s="21">
        <v>0</v>
      </c>
      <c r="O180" s="22">
        <v>3</v>
      </c>
      <c r="P180" s="21">
        <v>2</v>
      </c>
      <c r="Q180" s="22">
        <v>1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113">
        <f t="shared" si="4"/>
        <v>0</v>
      </c>
      <c r="AP180" s="11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1</v>
      </c>
      <c r="O181" s="22">
        <v>0</v>
      </c>
      <c r="P181" s="21">
        <v>16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113">
        <f t="shared" si="4"/>
        <v>0</v>
      </c>
      <c r="AP181" s="11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18</v>
      </c>
      <c r="M182" s="22">
        <v>25</v>
      </c>
      <c r="N182" s="21">
        <v>15</v>
      </c>
      <c r="O182" s="22">
        <v>3</v>
      </c>
      <c r="P182" s="21">
        <v>4</v>
      </c>
      <c r="Q182" s="22">
        <v>0</v>
      </c>
      <c r="R182" s="21">
        <v>2</v>
      </c>
      <c r="S182" s="22">
        <v>0</v>
      </c>
      <c r="T182" s="24">
        <v>10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22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113">
        <f t="shared" si="4"/>
        <v>0</v>
      </c>
      <c r="AP182" s="11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8</v>
      </c>
      <c r="M183" s="22">
        <v>4</v>
      </c>
      <c r="N183" s="21">
        <v>1</v>
      </c>
      <c r="O183" s="22">
        <v>3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113">
        <f t="shared" si="4"/>
        <v>0</v>
      </c>
      <c r="AP183" s="11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1</v>
      </c>
      <c r="M184" s="22">
        <v>24</v>
      </c>
      <c r="N184" s="21">
        <v>7</v>
      </c>
      <c r="O184" s="22">
        <v>9</v>
      </c>
      <c r="P184" s="21">
        <v>5</v>
      </c>
      <c r="Q184" s="22">
        <v>10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2</v>
      </c>
      <c r="AH184" s="31">
        <v>5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113">
        <f t="shared" si="4"/>
        <v>0</v>
      </c>
      <c r="AP184" s="11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20</v>
      </c>
      <c r="M185" s="22">
        <v>73</v>
      </c>
      <c r="N185" s="21">
        <v>16</v>
      </c>
      <c r="O185" s="22">
        <v>64</v>
      </c>
      <c r="P185" s="21">
        <v>15</v>
      </c>
      <c r="Q185" s="22">
        <v>70</v>
      </c>
      <c r="R185" s="21">
        <v>7</v>
      </c>
      <c r="S185" s="22">
        <v>1</v>
      </c>
      <c r="T185" s="24">
        <v>80</v>
      </c>
      <c r="U185" s="25">
        <v>30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1</v>
      </c>
      <c r="AC185" s="22">
        <v>0</v>
      </c>
      <c r="AD185" s="24">
        <v>0</v>
      </c>
      <c r="AE185" s="26">
        <v>0</v>
      </c>
      <c r="AF185" s="23">
        <v>11</v>
      </c>
      <c r="AG185" s="31">
        <v>97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113">
        <f t="shared" si="4"/>
        <v>0</v>
      </c>
      <c r="AP185" s="11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2</v>
      </c>
      <c r="M186" s="22">
        <v>0</v>
      </c>
      <c r="N186" s="21">
        <v>22</v>
      </c>
      <c r="O186" s="22">
        <v>10</v>
      </c>
      <c r="P186" s="21">
        <v>3</v>
      </c>
      <c r="Q186" s="22">
        <v>8</v>
      </c>
      <c r="R186" s="21">
        <v>0</v>
      </c>
      <c r="S186" s="22">
        <v>0</v>
      </c>
      <c r="T186" s="24">
        <v>10</v>
      </c>
      <c r="U186" s="25">
        <v>1500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26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113">
        <f t="shared" si="4"/>
        <v>0</v>
      </c>
      <c r="AP186" s="11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27</v>
      </c>
      <c r="O187" s="22">
        <v>3</v>
      </c>
      <c r="P187" s="21">
        <v>0</v>
      </c>
      <c r="Q187" s="22">
        <v>0</v>
      </c>
      <c r="R187" s="21">
        <v>0</v>
      </c>
      <c r="S187" s="22">
        <v>0</v>
      </c>
      <c r="T187" s="24">
        <v>21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113">
        <f t="shared" si="4"/>
        <v>0</v>
      </c>
      <c r="AP187" s="11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5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10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3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113">
        <f t="shared" si="4"/>
        <v>0</v>
      </c>
      <c r="AP188" s="11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7</v>
      </c>
      <c r="O189" s="22">
        <v>0</v>
      </c>
      <c r="P189" s="21">
        <v>3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113">
        <f t="shared" si="4"/>
        <v>0</v>
      </c>
      <c r="AP189" s="11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9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420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113">
        <f t="shared" si="4"/>
        <v>0</v>
      </c>
      <c r="AP190" s="11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3</v>
      </c>
      <c r="M191" s="22">
        <v>48</v>
      </c>
      <c r="N191" s="21">
        <v>11</v>
      </c>
      <c r="O191" s="22">
        <v>37</v>
      </c>
      <c r="P191" s="21">
        <v>0</v>
      </c>
      <c r="Q191" s="22">
        <v>10</v>
      </c>
      <c r="R191" s="21">
        <v>1</v>
      </c>
      <c r="S191" s="22">
        <v>4</v>
      </c>
      <c r="T191" s="24">
        <v>30</v>
      </c>
      <c r="U191" s="25">
        <v>390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29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113">
        <f t="shared" si="4"/>
        <v>0</v>
      </c>
      <c r="AP191" s="11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6</v>
      </c>
      <c r="P192" s="21">
        <v>1</v>
      </c>
      <c r="Q192" s="22">
        <v>2</v>
      </c>
      <c r="R192" s="21">
        <v>3</v>
      </c>
      <c r="S192" s="22">
        <v>0</v>
      </c>
      <c r="T192" s="24">
        <v>0</v>
      </c>
      <c r="U192" s="25">
        <v>30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4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113">
        <f t="shared" si="4"/>
        <v>0</v>
      </c>
      <c r="AP192" s="11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12</v>
      </c>
      <c r="N193" s="21">
        <v>9</v>
      </c>
      <c r="O193" s="22">
        <v>49</v>
      </c>
      <c r="P193" s="21">
        <v>2</v>
      </c>
      <c r="Q193" s="22">
        <v>13</v>
      </c>
      <c r="R193" s="21">
        <v>1</v>
      </c>
      <c r="S193" s="22">
        <v>2</v>
      </c>
      <c r="T193" s="24">
        <v>0</v>
      </c>
      <c r="U193" s="25">
        <v>1350</v>
      </c>
      <c r="V193" s="24">
        <v>0</v>
      </c>
      <c r="W193" s="25">
        <v>0</v>
      </c>
      <c r="X193" s="21">
        <v>0</v>
      </c>
      <c r="Y193" s="22">
        <v>0</v>
      </c>
      <c r="Z193" s="21">
        <v>2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8</v>
      </c>
      <c r="AG193" s="31">
        <v>124</v>
      </c>
      <c r="AH193" s="31">
        <v>67</v>
      </c>
      <c r="AI193" s="24">
        <v>0</v>
      </c>
      <c r="AJ193" s="26">
        <v>0</v>
      </c>
      <c r="AK193" s="24">
        <v>2</v>
      </c>
      <c r="AL193" s="26">
        <v>0</v>
      </c>
      <c r="AM193" s="24">
        <v>0</v>
      </c>
      <c r="AN193" s="26">
        <v>0</v>
      </c>
      <c r="AO193" s="113">
        <f t="shared" si="4"/>
        <v>2</v>
      </c>
      <c r="AP193" s="11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4</v>
      </c>
      <c r="P194" s="21">
        <v>0</v>
      </c>
      <c r="Q194" s="22">
        <v>2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3</v>
      </c>
      <c r="AH194" s="31">
        <v>2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113">
        <f t="shared" si="4"/>
        <v>0</v>
      </c>
      <c r="AP194" s="11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16</v>
      </c>
      <c r="N195" s="21">
        <v>0</v>
      </c>
      <c r="O195" s="22">
        <v>5</v>
      </c>
      <c r="P195" s="21">
        <v>0</v>
      </c>
      <c r="Q195" s="22">
        <v>4</v>
      </c>
      <c r="R195" s="21">
        <v>0</v>
      </c>
      <c r="S195" s="22">
        <v>0</v>
      </c>
      <c r="T195" s="24">
        <v>0</v>
      </c>
      <c r="U195" s="25">
        <v>60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8</v>
      </c>
      <c r="AH195" s="31">
        <v>5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113">
        <f t="shared" si="4"/>
        <v>0</v>
      </c>
      <c r="AP195" s="11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2</v>
      </c>
      <c r="M196" s="22">
        <v>60</v>
      </c>
      <c r="N196" s="21">
        <v>1</v>
      </c>
      <c r="O196" s="22">
        <v>7</v>
      </c>
      <c r="P196" s="21">
        <v>1</v>
      </c>
      <c r="Q196" s="22">
        <v>4</v>
      </c>
      <c r="R196" s="21">
        <v>0</v>
      </c>
      <c r="S196" s="22">
        <v>0</v>
      </c>
      <c r="T196" s="24">
        <v>0</v>
      </c>
      <c r="U196" s="25">
        <v>30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7</v>
      </c>
      <c r="AH196" s="31">
        <v>20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113">
        <f t="shared" si="4"/>
        <v>0</v>
      </c>
      <c r="AP196" s="11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12</v>
      </c>
      <c r="N197" s="21">
        <v>4</v>
      </c>
      <c r="O197" s="22">
        <v>19</v>
      </c>
      <c r="P197" s="21">
        <v>2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26</v>
      </c>
      <c r="AH197" s="31">
        <v>27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113">
        <f t="shared" si="4"/>
        <v>0</v>
      </c>
      <c r="AP197" s="11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5</v>
      </c>
      <c r="M198" s="22">
        <v>56</v>
      </c>
      <c r="N198" s="21">
        <v>4</v>
      </c>
      <c r="O198" s="22">
        <v>4</v>
      </c>
      <c r="P198" s="21">
        <v>0</v>
      </c>
      <c r="Q198" s="22">
        <v>8</v>
      </c>
      <c r="R198" s="21">
        <v>0</v>
      </c>
      <c r="S198" s="22">
        <v>0</v>
      </c>
      <c r="T198" s="24">
        <v>10</v>
      </c>
      <c r="U198" s="25">
        <v>60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113">
        <f t="shared" ref="AO198:AP261" si="5">+AI198+AK198+AM198</f>
        <v>0</v>
      </c>
      <c r="AP198" s="11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2</v>
      </c>
      <c r="O199" s="22">
        <v>1</v>
      </c>
      <c r="P199" s="21">
        <v>1</v>
      </c>
      <c r="Q199" s="22">
        <v>4</v>
      </c>
      <c r="R199" s="21">
        <v>0</v>
      </c>
      <c r="S199" s="22">
        <v>0</v>
      </c>
      <c r="T199" s="24">
        <v>10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5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113">
        <f t="shared" si="5"/>
        <v>0</v>
      </c>
      <c r="AP199" s="11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8</v>
      </c>
      <c r="N200" s="21">
        <v>1</v>
      </c>
      <c r="O200" s="22">
        <v>5</v>
      </c>
      <c r="P200" s="21">
        <v>0</v>
      </c>
      <c r="Q200" s="22">
        <v>2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12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113">
        <f t="shared" si="5"/>
        <v>0</v>
      </c>
      <c r="AP200" s="11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2</v>
      </c>
      <c r="M201" s="22">
        <v>28</v>
      </c>
      <c r="N201" s="21">
        <v>0</v>
      </c>
      <c r="O201" s="22">
        <v>5</v>
      </c>
      <c r="P201" s="21">
        <v>0</v>
      </c>
      <c r="Q201" s="22">
        <v>5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8</v>
      </c>
      <c r="AH201" s="31">
        <v>3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113">
        <f t="shared" si="5"/>
        <v>0</v>
      </c>
      <c r="AP201" s="11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5</v>
      </c>
      <c r="M202" s="22">
        <v>28</v>
      </c>
      <c r="N202" s="21">
        <v>17</v>
      </c>
      <c r="O202" s="22">
        <v>8</v>
      </c>
      <c r="P202" s="21">
        <v>7</v>
      </c>
      <c r="Q202" s="22">
        <v>0</v>
      </c>
      <c r="R202" s="21">
        <v>1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32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113">
        <f t="shared" si="5"/>
        <v>0</v>
      </c>
      <c r="AP202" s="11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20</v>
      </c>
      <c r="N203" s="21">
        <v>0</v>
      </c>
      <c r="O203" s="22">
        <v>0</v>
      </c>
      <c r="P203" s="21">
        <v>0</v>
      </c>
      <c r="Q203" s="22">
        <v>7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113">
        <f t="shared" si="5"/>
        <v>0</v>
      </c>
      <c r="AP203" s="11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7</v>
      </c>
      <c r="M204" s="22">
        <v>0</v>
      </c>
      <c r="N204" s="21">
        <v>0</v>
      </c>
      <c r="O204" s="22">
        <v>1</v>
      </c>
      <c r="P204" s="21">
        <v>0</v>
      </c>
      <c r="Q204" s="22">
        <v>5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113">
        <f t="shared" si="5"/>
        <v>0</v>
      </c>
      <c r="AP204" s="11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16</v>
      </c>
      <c r="N205" s="21">
        <v>0</v>
      </c>
      <c r="O205" s="22">
        <v>2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6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113">
        <f t="shared" si="5"/>
        <v>0</v>
      </c>
      <c r="AP205" s="11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20</v>
      </c>
      <c r="N206" s="21">
        <v>0</v>
      </c>
      <c r="O206" s="22">
        <v>1</v>
      </c>
      <c r="P206" s="21">
        <v>0</v>
      </c>
      <c r="Q206" s="22">
        <v>8</v>
      </c>
      <c r="R206" s="21">
        <v>0</v>
      </c>
      <c r="S206" s="22">
        <v>0</v>
      </c>
      <c r="T206" s="24">
        <v>10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8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113">
        <f t="shared" si="5"/>
        <v>0</v>
      </c>
      <c r="AP206" s="11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21</v>
      </c>
      <c r="N207" s="21">
        <v>1</v>
      </c>
      <c r="O207" s="22">
        <v>5</v>
      </c>
      <c r="P207" s="21">
        <v>0</v>
      </c>
      <c r="Q207" s="22">
        <v>3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13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113">
        <f t="shared" si="5"/>
        <v>0</v>
      </c>
      <c r="AP207" s="11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3</v>
      </c>
      <c r="M208" s="22">
        <v>44</v>
      </c>
      <c r="N208" s="21">
        <v>3</v>
      </c>
      <c r="O208" s="22">
        <v>22</v>
      </c>
      <c r="P208" s="21">
        <v>5</v>
      </c>
      <c r="Q208" s="22">
        <v>8</v>
      </c>
      <c r="R208" s="21">
        <v>2</v>
      </c>
      <c r="S208" s="22">
        <v>0</v>
      </c>
      <c r="T208" s="24">
        <v>10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48</v>
      </c>
      <c r="AH208" s="31">
        <v>1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113">
        <f t="shared" si="5"/>
        <v>0</v>
      </c>
      <c r="AP208" s="11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2</v>
      </c>
      <c r="M209" s="22">
        <v>0</v>
      </c>
      <c r="N209" s="21">
        <v>92</v>
      </c>
      <c r="O209" s="22">
        <v>1</v>
      </c>
      <c r="P209" s="21">
        <v>7</v>
      </c>
      <c r="Q209" s="22">
        <v>10</v>
      </c>
      <c r="R209" s="21">
        <v>46</v>
      </c>
      <c r="S209" s="22">
        <v>0</v>
      </c>
      <c r="T209" s="24">
        <v>500</v>
      </c>
      <c r="U209" s="25">
        <v>2430</v>
      </c>
      <c r="V209" s="24">
        <v>0</v>
      </c>
      <c r="W209" s="25">
        <v>900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1</v>
      </c>
      <c r="AE209" s="26">
        <v>0</v>
      </c>
      <c r="AF209" s="23">
        <v>198</v>
      </c>
      <c r="AG209" s="31">
        <v>191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113">
        <f t="shared" si="5"/>
        <v>0</v>
      </c>
      <c r="AP209" s="11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2</v>
      </c>
      <c r="M210" s="22">
        <v>36</v>
      </c>
      <c r="N210" s="21">
        <v>2</v>
      </c>
      <c r="O210" s="22">
        <v>38</v>
      </c>
      <c r="P210" s="21">
        <v>6</v>
      </c>
      <c r="Q210" s="22">
        <v>27</v>
      </c>
      <c r="R210" s="21">
        <v>0</v>
      </c>
      <c r="S210" s="22">
        <v>0</v>
      </c>
      <c r="T210" s="24">
        <v>10</v>
      </c>
      <c r="U210" s="25">
        <v>30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97</v>
      </c>
      <c r="AH210" s="31">
        <v>71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113">
        <f t="shared" si="5"/>
        <v>0</v>
      </c>
      <c r="AP210" s="11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7</v>
      </c>
      <c r="M211" s="22">
        <v>24</v>
      </c>
      <c r="N211" s="21">
        <v>13</v>
      </c>
      <c r="O211" s="22">
        <v>28</v>
      </c>
      <c r="P211" s="21">
        <v>3</v>
      </c>
      <c r="Q211" s="22">
        <v>9</v>
      </c>
      <c r="R211" s="21">
        <v>6</v>
      </c>
      <c r="S211" s="22">
        <v>4</v>
      </c>
      <c r="T211" s="24">
        <v>20</v>
      </c>
      <c r="U211" s="25">
        <v>840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5</v>
      </c>
      <c r="AG211" s="31">
        <v>32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113">
        <f t="shared" si="5"/>
        <v>0</v>
      </c>
      <c r="AP211" s="11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1</v>
      </c>
      <c r="M212" s="22">
        <v>24</v>
      </c>
      <c r="N212" s="21">
        <v>5</v>
      </c>
      <c r="O212" s="22">
        <v>4</v>
      </c>
      <c r="P212" s="21">
        <v>0</v>
      </c>
      <c r="Q212" s="22">
        <v>9</v>
      </c>
      <c r="R212" s="21">
        <v>0</v>
      </c>
      <c r="S212" s="22">
        <v>0</v>
      </c>
      <c r="T212" s="24">
        <v>20</v>
      </c>
      <c r="U212" s="25">
        <v>90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113">
        <f t="shared" si="5"/>
        <v>0</v>
      </c>
      <c r="AP212" s="11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76</v>
      </c>
      <c r="N213" s="21">
        <v>0</v>
      </c>
      <c r="O213" s="22">
        <v>22</v>
      </c>
      <c r="P213" s="21">
        <v>1</v>
      </c>
      <c r="Q213" s="22">
        <v>14</v>
      </c>
      <c r="R213" s="21">
        <v>2</v>
      </c>
      <c r="S213" s="22">
        <v>0</v>
      </c>
      <c r="T213" s="24">
        <v>0</v>
      </c>
      <c r="U213" s="25">
        <v>930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3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113">
        <f t="shared" si="5"/>
        <v>0</v>
      </c>
      <c r="AP213" s="11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5</v>
      </c>
      <c r="P214" s="21">
        <v>2</v>
      </c>
      <c r="Q214" s="22">
        <v>7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2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113">
        <f t="shared" si="5"/>
        <v>0</v>
      </c>
      <c r="AP214" s="11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8</v>
      </c>
      <c r="N215" s="21">
        <v>1</v>
      </c>
      <c r="O215" s="22">
        <v>13</v>
      </c>
      <c r="P215" s="21">
        <v>0</v>
      </c>
      <c r="Q215" s="22">
        <v>2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113">
        <f t="shared" si="5"/>
        <v>0</v>
      </c>
      <c r="AP215" s="11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2</v>
      </c>
      <c r="O216" s="22">
        <v>0</v>
      </c>
      <c r="P216" s="21">
        <v>0</v>
      </c>
      <c r="Q216" s="22">
        <v>0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113">
        <f t="shared" si="5"/>
        <v>0</v>
      </c>
      <c r="AP216" s="11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12</v>
      </c>
      <c r="N217" s="21">
        <v>1</v>
      </c>
      <c r="O217" s="22">
        <v>6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113">
        <f t="shared" si="5"/>
        <v>0</v>
      </c>
      <c r="AP217" s="11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1</v>
      </c>
      <c r="M218" s="22">
        <v>36</v>
      </c>
      <c r="N218" s="21">
        <v>3</v>
      </c>
      <c r="O218" s="22">
        <v>4</v>
      </c>
      <c r="P218" s="21">
        <v>1</v>
      </c>
      <c r="Q218" s="22">
        <v>10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5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113">
        <f t="shared" si="5"/>
        <v>0</v>
      </c>
      <c r="AP218" s="11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4</v>
      </c>
      <c r="N219" s="21">
        <v>0</v>
      </c>
      <c r="O219" s="22">
        <v>16</v>
      </c>
      <c r="P219" s="21">
        <v>0</v>
      </c>
      <c r="Q219" s="22">
        <v>9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113">
        <f t="shared" si="5"/>
        <v>0</v>
      </c>
      <c r="AP219" s="11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2</v>
      </c>
      <c r="N220" s="21">
        <v>0</v>
      </c>
      <c r="O220" s="22">
        <v>1</v>
      </c>
      <c r="P220" s="21">
        <v>0</v>
      </c>
      <c r="Q220" s="22">
        <v>6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113">
        <f t="shared" si="5"/>
        <v>0</v>
      </c>
      <c r="AP220" s="11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8</v>
      </c>
      <c r="M221" s="22">
        <v>32</v>
      </c>
      <c r="N221" s="21">
        <v>4</v>
      </c>
      <c r="O221" s="22">
        <v>21</v>
      </c>
      <c r="P221" s="21">
        <v>3</v>
      </c>
      <c r="Q221" s="22">
        <v>28</v>
      </c>
      <c r="R221" s="21">
        <v>14</v>
      </c>
      <c r="S221" s="22">
        <v>3</v>
      </c>
      <c r="T221" s="24">
        <v>10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11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113">
        <f t="shared" si="5"/>
        <v>0</v>
      </c>
      <c r="AP221" s="11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5</v>
      </c>
      <c r="M222" s="22">
        <v>9</v>
      </c>
      <c r="N222" s="21">
        <v>0</v>
      </c>
      <c r="O222" s="22">
        <v>0</v>
      </c>
      <c r="P222" s="21">
        <v>3</v>
      </c>
      <c r="Q222" s="22">
        <v>0</v>
      </c>
      <c r="R222" s="21">
        <v>0</v>
      </c>
      <c r="S222" s="22">
        <v>0</v>
      </c>
      <c r="T222" s="24">
        <v>90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9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113">
        <f t="shared" si="5"/>
        <v>0</v>
      </c>
      <c r="AP222" s="11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44</v>
      </c>
      <c r="N223" s="21">
        <v>3</v>
      </c>
      <c r="O223" s="22">
        <v>55</v>
      </c>
      <c r="P223" s="21">
        <v>5</v>
      </c>
      <c r="Q223" s="22">
        <v>35</v>
      </c>
      <c r="R223" s="21">
        <v>0</v>
      </c>
      <c r="S223" s="22">
        <v>0</v>
      </c>
      <c r="T223" s="24">
        <v>10</v>
      </c>
      <c r="U223" s="25">
        <v>120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76</v>
      </c>
      <c r="AH223" s="31">
        <v>32</v>
      </c>
      <c r="AI223" s="24">
        <v>0</v>
      </c>
      <c r="AJ223" s="26">
        <v>0</v>
      </c>
      <c r="AK223" s="24">
        <v>1</v>
      </c>
      <c r="AL223" s="26">
        <v>0</v>
      </c>
      <c r="AM223" s="24">
        <v>0</v>
      </c>
      <c r="AN223" s="26">
        <v>0</v>
      </c>
      <c r="AO223" s="113">
        <f t="shared" si="5"/>
        <v>1</v>
      </c>
      <c r="AP223" s="11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3</v>
      </c>
      <c r="M224" s="22">
        <v>12</v>
      </c>
      <c r="N224" s="21">
        <v>2</v>
      </c>
      <c r="O224" s="22">
        <v>9</v>
      </c>
      <c r="P224" s="21">
        <v>1</v>
      </c>
      <c r="Q224" s="22">
        <v>8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113">
        <f t="shared" si="5"/>
        <v>0</v>
      </c>
      <c r="AP224" s="11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4</v>
      </c>
      <c r="N225" s="21">
        <v>2</v>
      </c>
      <c r="O225" s="22">
        <v>8</v>
      </c>
      <c r="P225" s="21">
        <v>1</v>
      </c>
      <c r="Q225" s="22">
        <v>16</v>
      </c>
      <c r="R225" s="21">
        <v>2</v>
      </c>
      <c r="S225" s="22">
        <v>0</v>
      </c>
      <c r="T225" s="24">
        <v>20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113">
        <f t="shared" si="5"/>
        <v>0</v>
      </c>
      <c r="AP225" s="11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1</v>
      </c>
      <c r="O226" s="22">
        <v>0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113">
        <f t="shared" si="5"/>
        <v>0</v>
      </c>
      <c r="AP226" s="11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14</v>
      </c>
      <c r="M227" s="22">
        <v>40</v>
      </c>
      <c r="N227" s="21">
        <v>55</v>
      </c>
      <c r="O227" s="22">
        <v>26</v>
      </c>
      <c r="P227" s="21">
        <v>38</v>
      </c>
      <c r="Q227" s="22">
        <v>20</v>
      </c>
      <c r="R227" s="21">
        <v>5</v>
      </c>
      <c r="S227" s="22">
        <v>0</v>
      </c>
      <c r="T227" s="24">
        <v>150</v>
      </c>
      <c r="U227" s="25">
        <v>180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9</v>
      </c>
      <c r="AC227" s="22">
        <v>0</v>
      </c>
      <c r="AD227" s="24">
        <v>0</v>
      </c>
      <c r="AE227" s="26">
        <v>0</v>
      </c>
      <c r="AF227" s="23">
        <v>0</v>
      </c>
      <c r="AG227" s="31">
        <v>123</v>
      </c>
      <c r="AH227" s="31">
        <v>53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113">
        <f t="shared" si="5"/>
        <v>0</v>
      </c>
      <c r="AP227" s="11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0</v>
      </c>
      <c r="M228" s="22">
        <v>24</v>
      </c>
      <c r="N228" s="21">
        <v>4</v>
      </c>
      <c r="O228" s="22">
        <v>14</v>
      </c>
      <c r="P228" s="21">
        <v>4</v>
      </c>
      <c r="Q228" s="22">
        <v>6</v>
      </c>
      <c r="R228" s="21">
        <v>1</v>
      </c>
      <c r="S228" s="22">
        <v>0</v>
      </c>
      <c r="T228" s="24">
        <v>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8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113">
        <f t="shared" si="5"/>
        <v>0</v>
      </c>
      <c r="AP228" s="11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2</v>
      </c>
      <c r="M229" s="22">
        <v>20</v>
      </c>
      <c r="N229" s="21">
        <v>0</v>
      </c>
      <c r="O229" s="22">
        <v>16</v>
      </c>
      <c r="P229" s="21">
        <v>0</v>
      </c>
      <c r="Q229" s="22">
        <v>8</v>
      </c>
      <c r="R229" s="21">
        <v>3</v>
      </c>
      <c r="S229" s="22">
        <v>0</v>
      </c>
      <c r="T229" s="24">
        <v>0</v>
      </c>
      <c r="U229" s="25">
        <v>60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3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113">
        <f t="shared" si="5"/>
        <v>0</v>
      </c>
      <c r="AP229" s="11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1</v>
      </c>
      <c r="M230" s="22">
        <v>12</v>
      </c>
      <c r="N230" s="21">
        <v>2</v>
      </c>
      <c r="O230" s="22">
        <v>11</v>
      </c>
      <c r="P230" s="21">
        <v>2</v>
      </c>
      <c r="Q230" s="22">
        <v>7</v>
      </c>
      <c r="R230" s="21">
        <v>0</v>
      </c>
      <c r="S230" s="22">
        <v>0</v>
      </c>
      <c r="T230" s="24">
        <v>0</v>
      </c>
      <c r="U230" s="25">
        <v>30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5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113">
        <f t="shared" si="5"/>
        <v>0</v>
      </c>
      <c r="AP230" s="11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5</v>
      </c>
      <c r="M231" s="22">
        <v>20</v>
      </c>
      <c r="N231" s="21">
        <v>0</v>
      </c>
      <c r="O231" s="22">
        <v>13</v>
      </c>
      <c r="P231" s="21">
        <v>2</v>
      </c>
      <c r="Q231" s="22">
        <v>14</v>
      </c>
      <c r="R231" s="21">
        <v>0</v>
      </c>
      <c r="S231" s="22">
        <v>0</v>
      </c>
      <c r="T231" s="24">
        <v>11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9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113">
        <f t="shared" si="5"/>
        <v>0</v>
      </c>
      <c r="AP231" s="11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3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210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27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113">
        <f t="shared" si="5"/>
        <v>0</v>
      </c>
      <c r="AP232" s="11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42</v>
      </c>
      <c r="M233" s="22">
        <v>56</v>
      </c>
      <c r="N233" s="21">
        <v>54</v>
      </c>
      <c r="O233" s="22">
        <v>42</v>
      </c>
      <c r="P233" s="21">
        <v>53</v>
      </c>
      <c r="Q233" s="22">
        <v>39</v>
      </c>
      <c r="R233" s="21">
        <v>5</v>
      </c>
      <c r="S233" s="22">
        <v>1</v>
      </c>
      <c r="T233" s="24">
        <v>280</v>
      </c>
      <c r="U233" s="25">
        <v>60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221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113">
        <f t="shared" si="5"/>
        <v>0</v>
      </c>
      <c r="AP233" s="11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1</v>
      </c>
      <c r="M234" s="22">
        <v>12</v>
      </c>
      <c r="N234" s="21">
        <v>0</v>
      </c>
      <c r="O234" s="22">
        <v>2</v>
      </c>
      <c r="P234" s="21">
        <v>0</v>
      </c>
      <c r="Q234" s="22">
        <v>1</v>
      </c>
      <c r="R234" s="21">
        <v>0</v>
      </c>
      <c r="S234" s="22">
        <v>0</v>
      </c>
      <c r="T234" s="24">
        <v>10</v>
      </c>
      <c r="U234" s="25">
        <v>60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2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113">
        <f t="shared" si="5"/>
        <v>0</v>
      </c>
      <c r="AP234" s="11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1</v>
      </c>
      <c r="M235" s="22">
        <v>35</v>
      </c>
      <c r="N235" s="21">
        <v>0</v>
      </c>
      <c r="O235" s="22">
        <v>5</v>
      </c>
      <c r="P235" s="21">
        <v>0</v>
      </c>
      <c r="Q235" s="22">
        <v>30</v>
      </c>
      <c r="R235" s="21">
        <v>0</v>
      </c>
      <c r="S235" s="22">
        <v>0</v>
      </c>
      <c r="T235" s="24">
        <v>0</v>
      </c>
      <c r="U235" s="25">
        <v>30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113">
        <f t="shared" si="5"/>
        <v>0</v>
      </c>
      <c r="AP235" s="11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55</v>
      </c>
      <c r="M236" s="22">
        <v>28</v>
      </c>
      <c r="N236" s="21">
        <v>2</v>
      </c>
      <c r="O236" s="22">
        <v>2</v>
      </c>
      <c r="P236" s="21">
        <v>8</v>
      </c>
      <c r="Q236" s="22">
        <v>7</v>
      </c>
      <c r="R236" s="21">
        <v>0</v>
      </c>
      <c r="S236" s="22">
        <v>0</v>
      </c>
      <c r="T236" s="24">
        <v>232</v>
      </c>
      <c r="U236" s="25">
        <v>0</v>
      </c>
      <c r="V236" s="24">
        <v>30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112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113">
        <f t="shared" si="5"/>
        <v>0</v>
      </c>
      <c r="AP236" s="11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113">
        <f t="shared" si="5"/>
        <v>0</v>
      </c>
      <c r="AP237" s="11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10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2241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232</v>
      </c>
      <c r="AH238" s="31">
        <v>0</v>
      </c>
      <c r="AI238" s="24">
        <v>0</v>
      </c>
      <c r="AJ238" s="26">
        <v>0</v>
      </c>
      <c r="AK238" s="24">
        <v>1</v>
      </c>
      <c r="AL238" s="26">
        <v>0</v>
      </c>
      <c r="AM238" s="24">
        <v>0</v>
      </c>
      <c r="AN238" s="26">
        <v>0</v>
      </c>
      <c r="AO238" s="113">
        <f t="shared" si="5"/>
        <v>1</v>
      </c>
      <c r="AP238" s="11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24</v>
      </c>
      <c r="M239" s="22">
        <v>100</v>
      </c>
      <c r="N239" s="21">
        <v>0</v>
      </c>
      <c r="O239" s="22">
        <v>0</v>
      </c>
      <c r="P239" s="21">
        <v>0</v>
      </c>
      <c r="Q239" s="22">
        <v>1</v>
      </c>
      <c r="R239" s="21">
        <v>0</v>
      </c>
      <c r="S239" s="22">
        <v>0</v>
      </c>
      <c r="T239" s="24">
        <v>180</v>
      </c>
      <c r="U239" s="25">
        <v>900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3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113">
        <f t="shared" si="5"/>
        <v>0</v>
      </c>
      <c r="AP239" s="11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4</v>
      </c>
      <c r="M240" s="22">
        <v>0</v>
      </c>
      <c r="N240" s="21">
        <v>0</v>
      </c>
      <c r="O240" s="22">
        <v>0</v>
      </c>
      <c r="P240" s="21">
        <v>1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9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113">
        <f t="shared" si="5"/>
        <v>0</v>
      </c>
      <c r="AP240" s="11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12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2</v>
      </c>
      <c r="AH241" s="31">
        <v>0</v>
      </c>
      <c r="AI241" s="24">
        <v>0</v>
      </c>
      <c r="AJ241" s="26">
        <v>0</v>
      </c>
      <c r="AK241" s="24">
        <v>3</v>
      </c>
      <c r="AL241" s="26">
        <v>0</v>
      </c>
      <c r="AM241" s="24">
        <v>0</v>
      </c>
      <c r="AN241" s="26">
        <v>0</v>
      </c>
      <c r="AO241" s="113">
        <f t="shared" si="5"/>
        <v>3</v>
      </c>
      <c r="AP241" s="11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7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113">
        <f t="shared" si="5"/>
        <v>0</v>
      </c>
      <c r="AP242" s="11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36</v>
      </c>
      <c r="N243" s="21">
        <v>0</v>
      </c>
      <c r="O243" s="22">
        <v>0</v>
      </c>
      <c r="P243" s="21">
        <v>3</v>
      </c>
      <c r="Q243" s="22">
        <v>17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2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113">
        <f t="shared" si="5"/>
        <v>0</v>
      </c>
      <c r="AP243" s="11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16</v>
      </c>
      <c r="N244" s="21">
        <v>5</v>
      </c>
      <c r="O244" s="22">
        <v>15</v>
      </c>
      <c r="P244" s="21">
        <v>20</v>
      </c>
      <c r="Q244" s="22">
        <v>16</v>
      </c>
      <c r="R244" s="21">
        <v>2</v>
      </c>
      <c r="S244" s="22">
        <v>7</v>
      </c>
      <c r="T244" s="24">
        <v>0</v>
      </c>
      <c r="U244" s="25">
        <v>300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69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113">
        <f t="shared" si="5"/>
        <v>0</v>
      </c>
      <c r="AP244" s="11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3</v>
      </c>
      <c r="M245" s="22">
        <v>16</v>
      </c>
      <c r="N245" s="21">
        <v>4</v>
      </c>
      <c r="O245" s="22">
        <v>0</v>
      </c>
      <c r="P245" s="21">
        <v>0</v>
      </c>
      <c r="Q245" s="22">
        <v>1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6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113">
        <f t="shared" si="5"/>
        <v>0</v>
      </c>
      <c r="AP245" s="11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4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2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113">
        <f t="shared" si="5"/>
        <v>0</v>
      </c>
      <c r="AP246" s="11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6</v>
      </c>
      <c r="M247" s="22">
        <v>2</v>
      </c>
      <c r="N247" s="21">
        <v>10</v>
      </c>
      <c r="O247" s="22">
        <v>0</v>
      </c>
      <c r="P247" s="21">
        <v>5</v>
      </c>
      <c r="Q247" s="22">
        <v>19</v>
      </c>
      <c r="R247" s="21">
        <v>0</v>
      </c>
      <c r="S247" s="22">
        <v>0</v>
      </c>
      <c r="T247" s="24">
        <v>20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30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113">
        <f t="shared" si="5"/>
        <v>0</v>
      </c>
      <c r="AP247" s="11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113">
        <f t="shared" si="5"/>
        <v>0</v>
      </c>
      <c r="AP248" s="11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0</v>
      </c>
      <c r="M249" s="22">
        <v>13</v>
      </c>
      <c r="N249" s="21">
        <v>0</v>
      </c>
      <c r="O249" s="22">
        <v>11</v>
      </c>
      <c r="P249" s="21">
        <v>0</v>
      </c>
      <c r="Q249" s="22">
        <v>4</v>
      </c>
      <c r="R249" s="21">
        <v>0</v>
      </c>
      <c r="S249" s="22">
        <v>0</v>
      </c>
      <c r="T249" s="24">
        <v>30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3</v>
      </c>
      <c r="AC249" s="22">
        <v>0</v>
      </c>
      <c r="AD249" s="24">
        <v>0</v>
      </c>
      <c r="AE249" s="26">
        <v>0</v>
      </c>
      <c r="AF249" s="23">
        <v>0</v>
      </c>
      <c r="AG249" s="31">
        <v>0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113">
        <f t="shared" si="5"/>
        <v>0</v>
      </c>
      <c r="AP249" s="11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0</v>
      </c>
      <c r="M250" s="22">
        <v>0</v>
      </c>
      <c r="N250" s="21">
        <v>0</v>
      </c>
      <c r="O250" s="22">
        <v>8</v>
      </c>
      <c r="P250" s="21">
        <v>0</v>
      </c>
      <c r="Q250" s="22">
        <v>0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113">
        <f t="shared" si="5"/>
        <v>0</v>
      </c>
      <c r="AP250" s="11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1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113">
        <f t="shared" si="5"/>
        <v>0</v>
      </c>
      <c r="AP251" s="11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12</v>
      </c>
      <c r="O252" s="22">
        <v>0</v>
      </c>
      <c r="P252" s="21">
        <v>1</v>
      </c>
      <c r="Q252" s="22">
        <v>4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16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113">
        <f t="shared" si="5"/>
        <v>0</v>
      </c>
      <c r="AP252" s="11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3</v>
      </c>
      <c r="Q253" s="22">
        <v>1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3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113">
        <f t="shared" si="5"/>
        <v>0</v>
      </c>
      <c r="AP253" s="11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113">
        <f t="shared" si="5"/>
        <v>0</v>
      </c>
      <c r="AP254" s="11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113">
        <f t="shared" si="5"/>
        <v>0</v>
      </c>
      <c r="AP255" s="11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22</v>
      </c>
      <c r="M256" s="22">
        <v>40</v>
      </c>
      <c r="N256" s="21">
        <v>0</v>
      </c>
      <c r="O256" s="22">
        <v>4</v>
      </c>
      <c r="P256" s="21">
        <v>3</v>
      </c>
      <c r="Q256" s="22">
        <v>2</v>
      </c>
      <c r="R256" s="21">
        <v>3</v>
      </c>
      <c r="S256" s="22">
        <v>2</v>
      </c>
      <c r="T256" s="24">
        <v>110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54</v>
      </c>
      <c r="AH256" s="31">
        <v>3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113">
        <f t="shared" si="5"/>
        <v>0</v>
      </c>
      <c r="AP256" s="11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110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209</v>
      </c>
      <c r="AH257" s="31">
        <v>45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113">
        <f t="shared" si="5"/>
        <v>0</v>
      </c>
      <c r="AP257" s="11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5</v>
      </c>
      <c r="M258" s="22">
        <v>0</v>
      </c>
      <c r="N258" s="21">
        <v>20</v>
      </c>
      <c r="O258" s="22">
        <v>0</v>
      </c>
      <c r="P258" s="21">
        <v>2</v>
      </c>
      <c r="Q258" s="22">
        <v>0</v>
      </c>
      <c r="R258" s="21">
        <v>0</v>
      </c>
      <c r="S258" s="22">
        <v>0</v>
      </c>
      <c r="T258" s="24">
        <v>750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48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113">
        <f t="shared" si="5"/>
        <v>0</v>
      </c>
      <c r="AP258" s="11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3</v>
      </c>
      <c r="M259" s="22">
        <v>0</v>
      </c>
      <c r="N259" s="21">
        <v>7</v>
      </c>
      <c r="O259" s="22">
        <v>7</v>
      </c>
      <c r="P259" s="21">
        <v>6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29</v>
      </c>
      <c r="AH259" s="31">
        <v>11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113">
        <f t="shared" si="5"/>
        <v>0</v>
      </c>
      <c r="AP259" s="11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18</v>
      </c>
      <c r="M260" s="22">
        <v>0</v>
      </c>
      <c r="N260" s="21">
        <v>4</v>
      </c>
      <c r="O260" s="22">
        <v>0</v>
      </c>
      <c r="P260" s="21">
        <v>11</v>
      </c>
      <c r="Q260" s="22">
        <v>0</v>
      </c>
      <c r="R260" s="21">
        <v>3</v>
      </c>
      <c r="S260" s="22">
        <v>0</v>
      </c>
      <c r="T260" s="24">
        <v>140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127</v>
      </c>
      <c r="AH260" s="31">
        <v>33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113">
        <f t="shared" si="5"/>
        <v>0</v>
      </c>
      <c r="AP260" s="11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113">
        <f t="shared" si="5"/>
        <v>0</v>
      </c>
      <c r="AP261" s="11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113">
        <f t="shared" ref="AO262:AP325" si="6">+AI262+AK262+AM262</f>
        <v>0</v>
      </c>
      <c r="AP262" s="11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113">
        <f t="shared" si="6"/>
        <v>0</v>
      </c>
      <c r="AP263" s="11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12</v>
      </c>
      <c r="M264" s="22">
        <v>0</v>
      </c>
      <c r="N264" s="21">
        <v>0</v>
      </c>
      <c r="O264" s="22">
        <v>0</v>
      </c>
      <c r="P264" s="21">
        <v>1</v>
      </c>
      <c r="Q264" s="22">
        <v>2</v>
      </c>
      <c r="R264" s="21">
        <v>0</v>
      </c>
      <c r="S264" s="22">
        <v>0</v>
      </c>
      <c r="T264" s="24">
        <v>80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113">
        <f t="shared" si="6"/>
        <v>0</v>
      </c>
      <c r="AP264" s="11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113">
        <f t="shared" si="6"/>
        <v>0</v>
      </c>
      <c r="AP265" s="11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8</v>
      </c>
      <c r="M266" s="22">
        <v>36</v>
      </c>
      <c r="N266" s="21">
        <v>34</v>
      </c>
      <c r="O266" s="22">
        <v>12</v>
      </c>
      <c r="P266" s="21">
        <v>24</v>
      </c>
      <c r="Q266" s="22">
        <v>10</v>
      </c>
      <c r="R266" s="21">
        <v>2</v>
      </c>
      <c r="S266" s="22">
        <v>3</v>
      </c>
      <c r="T266" s="24">
        <v>490</v>
      </c>
      <c r="U266" s="25">
        <v>120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126</v>
      </c>
      <c r="AH266" s="31">
        <v>39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113">
        <f t="shared" si="6"/>
        <v>0</v>
      </c>
      <c r="AP266" s="11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1</v>
      </c>
      <c r="M267" s="22">
        <v>28</v>
      </c>
      <c r="N267" s="21">
        <v>2</v>
      </c>
      <c r="O267" s="22">
        <v>0</v>
      </c>
      <c r="P267" s="21">
        <v>11</v>
      </c>
      <c r="Q267" s="22">
        <v>0</v>
      </c>
      <c r="R267" s="21">
        <v>2</v>
      </c>
      <c r="S267" s="22">
        <v>0</v>
      </c>
      <c r="T267" s="24">
        <v>600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151</v>
      </c>
      <c r="AH267" s="31">
        <v>54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113">
        <f t="shared" si="6"/>
        <v>0</v>
      </c>
      <c r="AP267" s="11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14</v>
      </c>
      <c r="M268" s="22">
        <v>0</v>
      </c>
      <c r="N268" s="21">
        <v>9</v>
      </c>
      <c r="O268" s="22">
        <v>3</v>
      </c>
      <c r="P268" s="21">
        <v>1</v>
      </c>
      <c r="Q268" s="22">
        <v>0</v>
      </c>
      <c r="R268" s="21">
        <v>0</v>
      </c>
      <c r="S268" s="22">
        <v>0</v>
      </c>
      <c r="T268" s="24">
        <v>61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18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113">
        <f t="shared" si="6"/>
        <v>0</v>
      </c>
      <c r="AP268" s="11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0</v>
      </c>
      <c r="M269" s="22">
        <v>20</v>
      </c>
      <c r="N269" s="21">
        <v>20</v>
      </c>
      <c r="O269" s="22">
        <v>113</v>
      </c>
      <c r="P269" s="21">
        <v>12</v>
      </c>
      <c r="Q269" s="22">
        <v>19</v>
      </c>
      <c r="R269" s="21">
        <v>1</v>
      </c>
      <c r="S269" s="22">
        <v>1</v>
      </c>
      <c r="T269" s="24">
        <v>410</v>
      </c>
      <c r="U269" s="25">
        <v>30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0</v>
      </c>
      <c r="AE269" s="26">
        <v>0</v>
      </c>
      <c r="AF269" s="23">
        <v>0</v>
      </c>
      <c r="AG269" s="31">
        <v>91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113">
        <f t="shared" si="6"/>
        <v>0</v>
      </c>
      <c r="AP269" s="11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6</v>
      </c>
      <c r="O270" s="22">
        <v>0</v>
      </c>
      <c r="P270" s="21">
        <v>5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113">
        <f t="shared" si="6"/>
        <v>0</v>
      </c>
      <c r="AP270" s="11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113">
        <f t="shared" si="6"/>
        <v>0</v>
      </c>
      <c r="AP271" s="11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11</v>
      </c>
      <c r="M272" s="22">
        <v>36</v>
      </c>
      <c r="N272" s="21">
        <v>48</v>
      </c>
      <c r="O272" s="22">
        <v>53</v>
      </c>
      <c r="P272" s="21">
        <v>20</v>
      </c>
      <c r="Q272" s="22">
        <v>50</v>
      </c>
      <c r="R272" s="21">
        <v>11</v>
      </c>
      <c r="S272" s="22">
        <v>4</v>
      </c>
      <c r="T272" s="24">
        <v>40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1</v>
      </c>
      <c r="AE272" s="26">
        <v>1</v>
      </c>
      <c r="AF272" s="23">
        <v>0</v>
      </c>
      <c r="AG272" s="31">
        <v>95</v>
      </c>
      <c r="AH272" s="31">
        <v>4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113">
        <f t="shared" si="6"/>
        <v>0</v>
      </c>
      <c r="AP272" s="11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3</v>
      </c>
      <c r="M273" s="22">
        <v>4</v>
      </c>
      <c r="N273" s="21">
        <v>5</v>
      </c>
      <c r="O273" s="22">
        <v>7</v>
      </c>
      <c r="P273" s="21">
        <v>0</v>
      </c>
      <c r="Q273" s="22">
        <v>0</v>
      </c>
      <c r="R273" s="21">
        <v>0</v>
      </c>
      <c r="S273" s="22">
        <v>0</v>
      </c>
      <c r="T273" s="24">
        <v>10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4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113">
        <f t="shared" si="6"/>
        <v>0</v>
      </c>
      <c r="AP273" s="11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1</v>
      </c>
      <c r="O274" s="22">
        <v>4</v>
      </c>
      <c r="P274" s="21">
        <v>0</v>
      </c>
      <c r="Q274" s="22">
        <v>7</v>
      </c>
      <c r="R274" s="21">
        <v>0</v>
      </c>
      <c r="S274" s="22">
        <v>0</v>
      </c>
      <c r="T274" s="24">
        <v>40</v>
      </c>
      <c r="U274" s="25">
        <v>90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3</v>
      </c>
      <c r="AH274" s="31">
        <v>4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113">
        <f t="shared" si="6"/>
        <v>0</v>
      </c>
      <c r="AP274" s="11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4</v>
      </c>
      <c r="N275" s="21">
        <v>9</v>
      </c>
      <c r="O275" s="22">
        <v>10</v>
      </c>
      <c r="P275" s="21">
        <v>1</v>
      </c>
      <c r="Q275" s="22">
        <v>0</v>
      </c>
      <c r="R275" s="21">
        <v>0</v>
      </c>
      <c r="S275" s="22">
        <v>0</v>
      </c>
      <c r="T275" s="24">
        <v>70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8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113">
        <f t="shared" si="6"/>
        <v>0</v>
      </c>
      <c r="AP275" s="11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2</v>
      </c>
      <c r="M276" s="22">
        <v>4</v>
      </c>
      <c r="N276" s="21">
        <v>9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200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23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113">
        <f t="shared" si="6"/>
        <v>0</v>
      </c>
      <c r="AP276" s="11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2</v>
      </c>
      <c r="O277" s="22">
        <v>0</v>
      </c>
      <c r="P277" s="21">
        <v>11</v>
      </c>
      <c r="Q277" s="22">
        <v>5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7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113">
        <f t="shared" si="6"/>
        <v>0</v>
      </c>
      <c r="AP277" s="11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6</v>
      </c>
      <c r="M278" s="22">
        <v>0</v>
      </c>
      <c r="N278" s="21">
        <v>23</v>
      </c>
      <c r="O278" s="22">
        <v>0</v>
      </c>
      <c r="P278" s="21">
        <v>3</v>
      </c>
      <c r="Q278" s="22">
        <v>0</v>
      </c>
      <c r="R278" s="21">
        <v>3</v>
      </c>
      <c r="S278" s="22">
        <v>0</v>
      </c>
      <c r="T278" s="24">
        <v>170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21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113">
        <f t="shared" si="6"/>
        <v>0</v>
      </c>
      <c r="AP278" s="11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3</v>
      </c>
      <c r="M279" s="22">
        <v>0</v>
      </c>
      <c r="N279" s="21">
        <v>11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50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22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113">
        <f t="shared" si="6"/>
        <v>0</v>
      </c>
      <c r="AP279" s="11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4</v>
      </c>
      <c r="N280" s="21">
        <v>1</v>
      </c>
      <c r="O280" s="22">
        <v>0</v>
      </c>
      <c r="P280" s="21">
        <v>1</v>
      </c>
      <c r="Q280" s="22">
        <v>4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2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113">
        <f t="shared" si="6"/>
        <v>0</v>
      </c>
      <c r="AP280" s="11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3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4</v>
      </c>
      <c r="AH281" s="31">
        <v>1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113">
        <f t="shared" si="6"/>
        <v>0</v>
      </c>
      <c r="AP281" s="11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3</v>
      </c>
      <c r="M282" s="22">
        <v>4</v>
      </c>
      <c r="N282" s="21">
        <v>41</v>
      </c>
      <c r="O282" s="22">
        <v>0</v>
      </c>
      <c r="P282" s="21">
        <v>4</v>
      </c>
      <c r="Q282" s="22">
        <v>1</v>
      </c>
      <c r="R282" s="21">
        <v>4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113">
        <f t="shared" si="6"/>
        <v>0</v>
      </c>
      <c r="AP282" s="11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22</v>
      </c>
      <c r="M283" s="22">
        <v>4</v>
      </c>
      <c r="N283" s="21">
        <v>5</v>
      </c>
      <c r="O283" s="22">
        <v>1</v>
      </c>
      <c r="P283" s="21">
        <v>0</v>
      </c>
      <c r="Q283" s="22">
        <v>1</v>
      </c>
      <c r="R283" s="21">
        <v>2</v>
      </c>
      <c r="S283" s="22">
        <v>2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10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113">
        <f t="shared" si="6"/>
        <v>0</v>
      </c>
      <c r="AP283" s="11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5</v>
      </c>
      <c r="O284" s="22">
        <v>0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1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113">
        <f t="shared" si="6"/>
        <v>0</v>
      </c>
      <c r="AP284" s="11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90</v>
      </c>
      <c r="M285" s="22">
        <v>0</v>
      </c>
      <c r="N285" s="21">
        <v>16</v>
      </c>
      <c r="O285" s="22">
        <v>0</v>
      </c>
      <c r="P285" s="21">
        <v>3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12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113">
        <f t="shared" si="6"/>
        <v>0</v>
      </c>
      <c r="AP285" s="11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4</v>
      </c>
      <c r="M286" s="22">
        <v>0</v>
      </c>
      <c r="N286" s="21">
        <v>1</v>
      </c>
      <c r="O286" s="22">
        <v>4</v>
      </c>
      <c r="P286" s="21">
        <v>1</v>
      </c>
      <c r="Q286" s="22">
        <v>4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113">
        <f t="shared" si="6"/>
        <v>0</v>
      </c>
      <c r="AP286" s="11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1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113">
        <f t="shared" si="6"/>
        <v>0</v>
      </c>
      <c r="AP287" s="11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2</v>
      </c>
      <c r="M288" s="22">
        <v>36</v>
      </c>
      <c r="N288" s="21">
        <v>1</v>
      </c>
      <c r="O288" s="22">
        <v>39</v>
      </c>
      <c r="P288" s="21">
        <v>1</v>
      </c>
      <c r="Q288" s="22">
        <v>8</v>
      </c>
      <c r="R288" s="21">
        <v>6</v>
      </c>
      <c r="S288" s="22">
        <v>2</v>
      </c>
      <c r="T288" s="24">
        <v>30</v>
      </c>
      <c r="U288" s="25">
        <v>180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2</v>
      </c>
      <c r="AG288" s="31">
        <v>32</v>
      </c>
      <c r="AH288" s="31">
        <v>1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113">
        <f t="shared" si="6"/>
        <v>0</v>
      </c>
      <c r="AP288" s="11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4</v>
      </c>
      <c r="M289" s="22">
        <v>0</v>
      </c>
      <c r="N289" s="21">
        <v>4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30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2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113">
        <f t="shared" si="6"/>
        <v>0</v>
      </c>
      <c r="AP289" s="11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113">
        <f t="shared" si="6"/>
        <v>0</v>
      </c>
      <c r="AP290" s="11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60</v>
      </c>
      <c r="N291" s="21">
        <v>0</v>
      </c>
      <c r="O291" s="22">
        <v>0</v>
      </c>
      <c r="P291" s="21">
        <v>0</v>
      </c>
      <c r="Q291" s="22">
        <v>5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113">
        <f t="shared" si="6"/>
        <v>0</v>
      </c>
      <c r="AP291" s="11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12</v>
      </c>
      <c r="N292" s="21">
        <v>0</v>
      </c>
      <c r="O292" s="22">
        <v>4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113">
        <f t="shared" si="6"/>
        <v>0</v>
      </c>
      <c r="AP292" s="11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1</v>
      </c>
      <c r="M293" s="22">
        <v>40</v>
      </c>
      <c r="N293" s="21">
        <v>2</v>
      </c>
      <c r="O293" s="22">
        <v>0</v>
      </c>
      <c r="P293" s="21">
        <v>4</v>
      </c>
      <c r="Q293" s="22">
        <v>0</v>
      </c>
      <c r="R293" s="21">
        <v>1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3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113">
        <f t="shared" si="6"/>
        <v>0</v>
      </c>
      <c r="AP293" s="11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6</v>
      </c>
      <c r="M294" s="22">
        <v>4</v>
      </c>
      <c r="N294" s="21">
        <v>15</v>
      </c>
      <c r="O294" s="22">
        <v>0</v>
      </c>
      <c r="P294" s="21">
        <v>3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2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113">
        <f t="shared" si="6"/>
        <v>0</v>
      </c>
      <c r="AP294" s="11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113">
        <f t="shared" si="6"/>
        <v>0</v>
      </c>
      <c r="AP295" s="11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5</v>
      </c>
      <c r="M296" s="22">
        <v>12</v>
      </c>
      <c r="N296" s="21">
        <v>7</v>
      </c>
      <c r="O296" s="22">
        <v>1</v>
      </c>
      <c r="P296" s="21">
        <v>2</v>
      </c>
      <c r="Q296" s="22">
        <v>1</v>
      </c>
      <c r="R296" s="21">
        <v>0</v>
      </c>
      <c r="S296" s="22">
        <v>0</v>
      </c>
      <c r="T296" s="24">
        <v>60</v>
      </c>
      <c r="U296" s="25">
        <v>30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20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113">
        <f t="shared" si="6"/>
        <v>0</v>
      </c>
      <c r="AP296" s="11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20</v>
      </c>
      <c r="N297" s="21">
        <v>0</v>
      </c>
      <c r="O297" s="22">
        <v>2</v>
      </c>
      <c r="P297" s="21">
        <v>1</v>
      </c>
      <c r="Q297" s="22">
        <v>6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9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113">
        <f t="shared" si="6"/>
        <v>0</v>
      </c>
      <c r="AP297" s="11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2</v>
      </c>
      <c r="M298" s="22">
        <v>20</v>
      </c>
      <c r="N298" s="21">
        <v>0</v>
      </c>
      <c r="O298" s="22">
        <v>0</v>
      </c>
      <c r="P298" s="21">
        <v>0</v>
      </c>
      <c r="Q298" s="22">
        <v>23</v>
      </c>
      <c r="R298" s="21">
        <v>1</v>
      </c>
      <c r="S298" s="22">
        <v>0</v>
      </c>
      <c r="T298" s="24">
        <v>0</v>
      </c>
      <c r="U298" s="25">
        <v>60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8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113">
        <f t="shared" si="6"/>
        <v>0</v>
      </c>
      <c r="AP298" s="11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1</v>
      </c>
      <c r="M299" s="22">
        <v>0</v>
      </c>
      <c r="N299" s="21">
        <v>16</v>
      </c>
      <c r="O299" s="22">
        <v>0</v>
      </c>
      <c r="P299" s="21">
        <v>8</v>
      </c>
      <c r="Q299" s="22">
        <v>0</v>
      </c>
      <c r="R299" s="21">
        <v>2</v>
      </c>
      <c r="S299" s="22">
        <v>2</v>
      </c>
      <c r="T299" s="24">
        <v>220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54</v>
      </c>
      <c r="AH299" s="31">
        <v>5</v>
      </c>
      <c r="AI299" s="24">
        <v>0</v>
      </c>
      <c r="AJ299" s="26">
        <v>0</v>
      </c>
      <c r="AK299" s="24">
        <v>8</v>
      </c>
      <c r="AL299" s="26">
        <v>0</v>
      </c>
      <c r="AM299" s="24">
        <v>0</v>
      </c>
      <c r="AN299" s="26">
        <v>0</v>
      </c>
      <c r="AO299" s="113">
        <f t="shared" si="6"/>
        <v>8</v>
      </c>
      <c r="AP299" s="11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0</v>
      </c>
      <c r="N300" s="21">
        <v>4</v>
      </c>
      <c r="O300" s="22">
        <v>8</v>
      </c>
      <c r="P300" s="21">
        <v>0</v>
      </c>
      <c r="Q300" s="22">
        <v>4</v>
      </c>
      <c r="R300" s="21">
        <v>0</v>
      </c>
      <c r="S300" s="22">
        <v>0</v>
      </c>
      <c r="T300" s="24">
        <v>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8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113">
        <f t="shared" si="6"/>
        <v>0</v>
      </c>
      <c r="AP300" s="11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4</v>
      </c>
      <c r="O301" s="22">
        <v>0</v>
      </c>
      <c r="P301" s="21">
        <v>4</v>
      </c>
      <c r="Q301" s="22">
        <v>0</v>
      </c>
      <c r="R301" s="21">
        <v>0</v>
      </c>
      <c r="S301" s="22">
        <v>0</v>
      </c>
      <c r="T301" s="24">
        <v>10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7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113">
        <f t="shared" si="6"/>
        <v>0</v>
      </c>
      <c r="AP301" s="11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16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1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113">
        <f t="shared" si="6"/>
        <v>0</v>
      </c>
      <c r="AP302" s="11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113">
        <f t="shared" si="6"/>
        <v>0</v>
      </c>
      <c r="AP303" s="11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18</v>
      </c>
      <c r="M304" s="22">
        <v>40</v>
      </c>
      <c r="N304" s="21">
        <v>0</v>
      </c>
      <c r="O304" s="22">
        <v>0</v>
      </c>
      <c r="P304" s="21">
        <v>18</v>
      </c>
      <c r="Q304" s="22">
        <v>0</v>
      </c>
      <c r="R304" s="21">
        <v>0</v>
      </c>
      <c r="S304" s="22">
        <v>0</v>
      </c>
      <c r="T304" s="24">
        <v>200</v>
      </c>
      <c r="U304" s="25">
        <v>60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89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113">
        <f t="shared" si="6"/>
        <v>0</v>
      </c>
      <c r="AP304" s="11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1</v>
      </c>
      <c r="P305" s="21">
        <v>0</v>
      </c>
      <c r="Q305" s="22">
        <v>2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113">
        <f t="shared" si="6"/>
        <v>0</v>
      </c>
      <c r="AP305" s="11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14</v>
      </c>
      <c r="M306" s="22">
        <v>8</v>
      </c>
      <c r="N306" s="21">
        <v>16</v>
      </c>
      <c r="O306" s="22">
        <v>11</v>
      </c>
      <c r="P306" s="21">
        <v>9</v>
      </c>
      <c r="Q306" s="22">
        <v>7</v>
      </c>
      <c r="R306" s="21">
        <v>0</v>
      </c>
      <c r="S306" s="22">
        <v>0</v>
      </c>
      <c r="T306" s="24">
        <v>30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5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113">
        <f t="shared" si="6"/>
        <v>0</v>
      </c>
      <c r="AP306" s="11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4</v>
      </c>
      <c r="N307" s="21">
        <v>0</v>
      </c>
      <c r="O307" s="22">
        <v>4</v>
      </c>
      <c r="P307" s="21">
        <v>0</v>
      </c>
      <c r="Q307" s="22">
        <v>3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3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113">
        <f t="shared" si="6"/>
        <v>0</v>
      </c>
      <c r="AP307" s="11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6</v>
      </c>
      <c r="P308" s="21">
        <v>0</v>
      </c>
      <c r="Q308" s="22">
        <v>2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113">
        <f t="shared" si="6"/>
        <v>0</v>
      </c>
      <c r="AP308" s="11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7</v>
      </c>
      <c r="M309" s="22">
        <v>40</v>
      </c>
      <c r="N309" s="21">
        <v>5</v>
      </c>
      <c r="O309" s="22">
        <v>69</v>
      </c>
      <c r="P309" s="21">
        <v>5</v>
      </c>
      <c r="Q309" s="22">
        <v>30</v>
      </c>
      <c r="R309" s="21">
        <v>0</v>
      </c>
      <c r="S309" s="22">
        <v>4</v>
      </c>
      <c r="T309" s="24">
        <v>20</v>
      </c>
      <c r="U309" s="25">
        <v>360</v>
      </c>
      <c r="V309" s="24">
        <v>0</v>
      </c>
      <c r="W309" s="25">
        <v>0</v>
      </c>
      <c r="X309" s="21">
        <v>0</v>
      </c>
      <c r="Y309" s="22">
        <v>0</v>
      </c>
      <c r="Z309" s="21">
        <v>1</v>
      </c>
      <c r="AA309" s="22">
        <v>1</v>
      </c>
      <c r="AB309" s="21">
        <v>4</v>
      </c>
      <c r="AC309" s="22">
        <v>0</v>
      </c>
      <c r="AD309" s="24">
        <v>0</v>
      </c>
      <c r="AE309" s="26">
        <v>0</v>
      </c>
      <c r="AF309" s="23">
        <v>0</v>
      </c>
      <c r="AG309" s="31">
        <v>105</v>
      </c>
      <c r="AH309" s="31">
        <v>4</v>
      </c>
      <c r="AI309" s="24">
        <v>1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113">
        <f t="shared" si="6"/>
        <v>1</v>
      </c>
      <c r="AP309" s="11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4</v>
      </c>
      <c r="M310" s="22">
        <v>8</v>
      </c>
      <c r="N310" s="21">
        <v>13</v>
      </c>
      <c r="O310" s="22">
        <v>25</v>
      </c>
      <c r="P310" s="21">
        <v>3</v>
      </c>
      <c r="Q310" s="22">
        <v>1</v>
      </c>
      <c r="R310" s="21">
        <v>3</v>
      </c>
      <c r="S310" s="22">
        <v>3</v>
      </c>
      <c r="T310" s="24">
        <v>10</v>
      </c>
      <c r="U310" s="25">
        <v>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1</v>
      </c>
      <c r="AG310" s="31">
        <v>2</v>
      </c>
      <c r="AH310" s="31">
        <v>3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113">
        <f t="shared" si="6"/>
        <v>0</v>
      </c>
      <c r="AP310" s="11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4</v>
      </c>
      <c r="M311" s="22">
        <v>4</v>
      </c>
      <c r="N311" s="21">
        <v>0</v>
      </c>
      <c r="O311" s="22">
        <v>10</v>
      </c>
      <c r="P311" s="21">
        <v>0</v>
      </c>
      <c r="Q311" s="22">
        <v>5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6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113">
        <f t="shared" si="6"/>
        <v>0</v>
      </c>
      <c r="AP311" s="11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1</v>
      </c>
      <c r="M312" s="22">
        <v>0</v>
      </c>
      <c r="N312" s="21">
        <v>0</v>
      </c>
      <c r="O312" s="22">
        <v>6</v>
      </c>
      <c r="P312" s="21">
        <v>0</v>
      </c>
      <c r="Q312" s="22">
        <v>1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4</v>
      </c>
      <c r="AH312" s="31">
        <v>2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113">
        <f t="shared" si="6"/>
        <v>0</v>
      </c>
      <c r="AP312" s="11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11</v>
      </c>
      <c r="M313" s="22">
        <v>0</v>
      </c>
      <c r="N313" s="21">
        <v>13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3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113">
        <f t="shared" si="6"/>
        <v>0</v>
      </c>
      <c r="AP313" s="11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1</v>
      </c>
      <c r="M314" s="22">
        <v>8</v>
      </c>
      <c r="N314" s="21">
        <v>2</v>
      </c>
      <c r="O314" s="22">
        <v>0</v>
      </c>
      <c r="P314" s="21">
        <v>2</v>
      </c>
      <c r="Q314" s="22">
        <v>5</v>
      </c>
      <c r="R314" s="21">
        <v>0</v>
      </c>
      <c r="S314" s="22">
        <v>0</v>
      </c>
      <c r="T314" s="24">
        <v>20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8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113">
        <f t="shared" si="6"/>
        <v>0</v>
      </c>
      <c r="AP314" s="11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113">
        <f t="shared" si="6"/>
        <v>0</v>
      </c>
      <c r="AP315" s="11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2</v>
      </c>
      <c r="O316" s="22">
        <v>0</v>
      </c>
      <c r="P316" s="21">
        <v>15</v>
      </c>
      <c r="Q316" s="22">
        <v>0</v>
      </c>
      <c r="R316" s="21">
        <v>0</v>
      </c>
      <c r="S316" s="22">
        <v>0</v>
      </c>
      <c r="T316" s="24">
        <v>70</v>
      </c>
      <c r="U316" s="25">
        <v>30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8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113">
        <f t="shared" si="6"/>
        <v>0</v>
      </c>
      <c r="AP316" s="11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4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30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113">
        <f t="shared" si="6"/>
        <v>0</v>
      </c>
      <c r="AP317" s="11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1</v>
      </c>
      <c r="M318" s="22">
        <v>0</v>
      </c>
      <c r="N318" s="21">
        <v>2</v>
      </c>
      <c r="O318" s="22">
        <v>0</v>
      </c>
      <c r="P318" s="21">
        <v>1</v>
      </c>
      <c r="Q318" s="22">
        <v>0</v>
      </c>
      <c r="R318" s="21">
        <v>0</v>
      </c>
      <c r="S318" s="22">
        <v>0</v>
      </c>
      <c r="T318" s="24">
        <v>20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7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113">
        <f t="shared" si="6"/>
        <v>0</v>
      </c>
      <c r="AP318" s="11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8</v>
      </c>
      <c r="N319" s="21">
        <v>0</v>
      </c>
      <c r="O319" s="22">
        <v>11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1</v>
      </c>
      <c r="AK319" s="24">
        <v>0</v>
      </c>
      <c r="AL319" s="26">
        <v>0</v>
      </c>
      <c r="AM319" s="24">
        <v>0</v>
      </c>
      <c r="AN319" s="26">
        <v>0</v>
      </c>
      <c r="AO319" s="113">
        <f t="shared" si="6"/>
        <v>0</v>
      </c>
      <c r="AP319" s="112">
        <f t="shared" si="6"/>
        <v>1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1</v>
      </c>
      <c r="M320" s="22">
        <v>24</v>
      </c>
      <c r="N320" s="21">
        <v>0</v>
      </c>
      <c r="O320" s="22">
        <v>0</v>
      </c>
      <c r="P320" s="21">
        <v>2</v>
      </c>
      <c r="Q320" s="22">
        <v>1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3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113">
        <f t="shared" si="6"/>
        <v>0</v>
      </c>
      <c r="AP320" s="11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6</v>
      </c>
      <c r="N321" s="21">
        <v>0</v>
      </c>
      <c r="O321" s="22">
        <v>31</v>
      </c>
      <c r="P321" s="21">
        <v>1</v>
      </c>
      <c r="Q321" s="22">
        <v>6</v>
      </c>
      <c r="R321" s="21">
        <v>0</v>
      </c>
      <c r="S321" s="22">
        <v>0</v>
      </c>
      <c r="T321" s="24">
        <v>10</v>
      </c>
      <c r="U321" s="25">
        <v>50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4</v>
      </c>
      <c r="AH321" s="31">
        <v>10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113">
        <f t="shared" si="6"/>
        <v>0</v>
      </c>
      <c r="AP321" s="11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3</v>
      </c>
      <c r="Q322" s="22">
        <v>2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8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113">
        <f t="shared" si="6"/>
        <v>0</v>
      </c>
      <c r="AP322" s="11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113">
        <f t="shared" si="6"/>
        <v>0</v>
      </c>
      <c r="AP323" s="11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113">
        <f t="shared" si="6"/>
        <v>0</v>
      </c>
      <c r="AP324" s="11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1</v>
      </c>
      <c r="Q325" s="22">
        <v>5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113">
        <f t="shared" si="6"/>
        <v>0</v>
      </c>
      <c r="AP325" s="11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113">
        <f t="shared" ref="AO326:AP389" si="7">+AI326+AK326+AM326</f>
        <v>0</v>
      </c>
      <c r="AP326" s="11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5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30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113">
        <f t="shared" si="7"/>
        <v>0</v>
      </c>
      <c r="AP327" s="11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1</v>
      </c>
      <c r="M328" s="22">
        <v>0</v>
      </c>
      <c r="N328" s="21">
        <v>6</v>
      </c>
      <c r="O328" s="22">
        <v>0</v>
      </c>
      <c r="P328" s="21">
        <v>5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113">
        <f t="shared" si="7"/>
        <v>0</v>
      </c>
      <c r="AP328" s="11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11</v>
      </c>
      <c r="M329" s="22">
        <v>8</v>
      </c>
      <c r="N329" s="21">
        <v>5</v>
      </c>
      <c r="O329" s="22">
        <v>3</v>
      </c>
      <c r="P329" s="21">
        <v>0</v>
      </c>
      <c r="Q329" s="22">
        <v>0</v>
      </c>
      <c r="R329" s="21">
        <v>2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7</v>
      </c>
      <c r="AH329" s="31">
        <v>0</v>
      </c>
      <c r="AI329" s="24">
        <v>0</v>
      </c>
      <c r="AJ329" s="26">
        <v>0</v>
      </c>
      <c r="AK329" s="24">
        <v>2</v>
      </c>
      <c r="AL329" s="26">
        <v>0</v>
      </c>
      <c r="AM329" s="24">
        <v>0</v>
      </c>
      <c r="AN329" s="26">
        <v>0</v>
      </c>
      <c r="AO329" s="113">
        <f t="shared" si="7"/>
        <v>2</v>
      </c>
      <c r="AP329" s="11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16</v>
      </c>
      <c r="N330" s="21">
        <v>0</v>
      </c>
      <c r="O330" s="22">
        <v>0</v>
      </c>
      <c r="P330" s="21">
        <v>2</v>
      </c>
      <c r="Q330" s="22">
        <v>3</v>
      </c>
      <c r="R330" s="21">
        <v>0</v>
      </c>
      <c r="S330" s="22">
        <v>0</v>
      </c>
      <c r="T330" s="24">
        <v>0</v>
      </c>
      <c r="U330" s="25">
        <v>60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7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113">
        <f t="shared" si="7"/>
        <v>0</v>
      </c>
      <c r="AP330" s="11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113">
        <f t="shared" si="7"/>
        <v>0</v>
      </c>
      <c r="AP331" s="11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113">
        <f t="shared" si="7"/>
        <v>0</v>
      </c>
      <c r="AP332" s="11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9</v>
      </c>
      <c r="P333" s="21">
        <v>3</v>
      </c>
      <c r="Q333" s="22">
        <v>1</v>
      </c>
      <c r="R333" s="21">
        <v>0</v>
      </c>
      <c r="S333" s="22">
        <v>0</v>
      </c>
      <c r="T333" s="24">
        <v>10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7</v>
      </c>
      <c r="AH333" s="31">
        <v>4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113">
        <f t="shared" si="7"/>
        <v>0</v>
      </c>
      <c r="AP333" s="11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12</v>
      </c>
      <c r="N334" s="21">
        <v>0</v>
      </c>
      <c r="O334" s="22">
        <v>4</v>
      </c>
      <c r="P334" s="21">
        <v>1</v>
      </c>
      <c r="Q334" s="22">
        <v>2</v>
      </c>
      <c r="R334" s="21">
        <v>0</v>
      </c>
      <c r="S334" s="22">
        <v>0</v>
      </c>
      <c r="T334" s="24">
        <v>30</v>
      </c>
      <c r="U334" s="25">
        <v>60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113">
        <f t="shared" si="7"/>
        <v>0</v>
      </c>
      <c r="AP334" s="11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20</v>
      </c>
      <c r="N335" s="21">
        <v>0</v>
      </c>
      <c r="O335" s="22">
        <v>7</v>
      </c>
      <c r="P335" s="21">
        <v>0</v>
      </c>
      <c r="Q335" s="22">
        <v>1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113">
        <f t="shared" si="7"/>
        <v>0</v>
      </c>
      <c r="AP335" s="11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1</v>
      </c>
      <c r="M336" s="22">
        <v>0</v>
      </c>
      <c r="N336" s="21">
        <v>1</v>
      </c>
      <c r="O336" s="22">
        <v>0</v>
      </c>
      <c r="P336" s="21">
        <v>1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4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113">
        <f t="shared" si="7"/>
        <v>0</v>
      </c>
      <c r="AP336" s="11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8</v>
      </c>
      <c r="O337" s="22">
        <v>1</v>
      </c>
      <c r="P337" s="21">
        <v>1</v>
      </c>
      <c r="Q337" s="22">
        <v>2</v>
      </c>
      <c r="R337" s="21">
        <v>0</v>
      </c>
      <c r="S337" s="22">
        <v>0</v>
      </c>
      <c r="T337" s="24">
        <v>30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5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113">
        <f t="shared" si="7"/>
        <v>0</v>
      </c>
      <c r="AP337" s="11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2</v>
      </c>
      <c r="M338" s="22">
        <v>20</v>
      </c>
      <c r="N338" s="21">
        <v>15</v>
      </c>
      <c r="O338" s="22">
        <v>24</v>
      </c>
      <c r="P338" s="21">
        <v>5</v>
      </c>
      <c r="Q338" s="22">
        <v>6</v>
      </c>
      <c r="R338" s="21">
        <v>1</v>
      </c>
      <c r="S338" s="22">
        <v>0</v>
      </c>
      <c r="T338" s="24">
        <v>30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66</v>
      </c>
      <c r="AH338" s="31">
        <v>28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113">
        <f t="shared" si="7"/>
        <v>0</v>
      </c>
      <c r="AP338" s="11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4</v>
      </c>
      <c r="M339" s="22">
        <v>52</v>
      </c>
      <c r="N339" s="21">
        <v>4</v>
      </c>
      <c r="O339" s="22">
        <v>32</v>
      </c>
      <c r="P339" s="21">
        <v>8</v>
      </c>
      <c r="Q339" s="22">
        <v>32</v>
      </c>
      <c r="R339" s="21">
        <v>2</v>
      </c>
      <c r="S339" s="22">
        <v>0</v>
      </c>
      <c r="T339" s="24">
        <v>0</v>
      </c>
      <c r="U339" s="25">
        <v>60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113">
        <f t="shared" si="7"/>
        <v>0</v>
      </c>
      <c r="AP339" s="11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1</v>
      </c>
      <c r="M340" s="22">
        <v>4</v>
      </c>
      <c r="N340" s="21">
        <v>0</v>
      </c>
      <c r="O340" s="22">
        <v>10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113">
        <f t="shared" si="7"/>
        <v>0</v>
      </c>
      <c r="AP340" s="11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3</v>
      </c>
      <c r="P341" s="21">
        <v>1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18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113">
        <f t="shared" si="7"/>
        <v>0</v>
      </c>
      <c r="AP341" s="11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113">
        <f t="shared" si="7"/>
        <v>0</v>
      </c>
      <c r="AP342" s="11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32</v>
      </c>
      <c r="N343" s="21">
        <v>0</v>
      </c>
      <c r="O343" s="22">
        <v>0</v>
      </c>
      <c r="P343" s="21">
        <v>0</v>
      </c>
      <c r="Q343" s="22">
        <v>1</v>
      </c>
      <c r="R343" s="21">
        <v>0</v>
      </c>
      <c r="S343" s="22">
        <v>0</v>
      </c>
      <c r="T343" s="24">
        <v>0</v>
      </c>
      <c r="U343" s="25">
        <v>330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27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113">
        <f t="shared" si="7"/>
        <v>0</v>
      </c>
      <c r="AP343" s="11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17</v>
      </c>
      <c r="N344" s="21">
        <v>4</v>
      </c>
      <c r="O344" s="22">
        <v>12</v>
      </c>
      <c r="P344" s="21">
        <v>0</v>
      </c>
      <c r="Q344" s="22">
        <v>8</v>
      </c>
      <c r="R344" s="21">
        <v>0</v>
      </c>
      <c r="S344" s="22">
        <v>0</v>
      </c>
      <c r="T344" s="24">
        <v>190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1</v>
      </c>
      <c r="AG344" s="31">
        <v>10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113">
        <f t="shared" si="7"/>
        <v>0</v>
      </c>
      <c r="AP344" s="11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8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26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113">
        <f t="shared" si="7"/>
        <v>0</v>
      </c>
      <c r="AP345" s="11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4</v>
      </c>
      <c r="N346" s="21">
        <v>0</v>
      </c>
      <c r="O346" s="22">
        <v>5</v>
      </c>
      <c r="P346" s="21">
        <v>0</v>
      </c>
      <c r="Q346" s="22">
        <v>4</v>
      </c>
      <c r="R346" s="21">
        <v>0</v>
      </c>
      <c r="S346" s="22">
        <v>0</v>
      </c>
      <c r="T346" s="24">
        <v>0</v>
      </c>
      <c r="U346" s="25">
        <v>30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113">
        <f t="shared" si="7"/>
        <v>0</v>
      </c>
      <c r="AP346" s="11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6</v>
      </c>
      <c r="M347" s="22">
        <v>4</v>
      </c>
      <c r="N347" s="21">
        <v>1</v>
      </c>
      <c r="O347" s="22">
        <v>6</v>
      </c>
      <c r="P347" s="21">
        <v>2</v>
      </c>
      <c r="Q347" s="22">
        <v>0</v>
      </c>
      <c r="R347" s="21">
        <v>0</v>
      </c>
      <c r="S347" s="22">
        <v>0</v>
      </c>
      <c r="T347" s="24">
        <v>10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113">
        <f t="shared" si="7"/>
        <v>0</v>
      </c>
      <c r="AP347" s="11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8</v>
      </c>
      <c r="N348" s="21">
        <v>0</v>
      </c>
      <c r="O348" s="22">
        <v>3</v>
      </c>
      <c r="P348" s="21">
        <v>0</v>
      </c>
      <c r="Q348" s="22">
        <v>3</v>
      </c>
      <c r="R348" s="21">
        <v>0</v>
      </c>
      <c r="S348" s="22">
        <v>0</v>
      </c>
      <c r="T348" s="24">
        <v>0</v>
      </c>
      <c r="U348" s="25">
        <v>240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113">
        <f t="shared" si="7"/>
        <v>0</v>
      </c>
      <c r="AP348" s="11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113">
        <f t="shared" si="7"/>
        <v>0</v>
      </c>
      <c r="AP349" s="11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4</v>
      </c>
      <c r="M350" s="22">
        <v>0</v>
      </c>
      <c r="N350" s="21">
        <v>5</v>
      </c>
      <c r="O350" s="22">
        <v>2</v>
      </c>
      <c r="P350" s="21">
        <v>5</v>
      </c>
      <c r="Q350" s="22">
        <v>0</v>
      </c>
      <c r="R350" s="21">
        <v>0</v>
      </c>
      <c r="S350" s="22">
        <v>0</v>
      </c>
      <c r="T350" s="24">
        <v>20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16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113">
        <f t="shared" si="7"/>
        <v>0</v>
      </c>
      <c r="AP350" s="11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4</v>
      </c>
      <c r="M351" s="22">
        <v>8</v>
      </c>
      <c r="N351" s="21">
        <v>3</v>
      </c>
      <c r="O351" s="22">
        <v>11</v>
      </c>
      <c r="P351" s="21">
        <v>1</v>
      </c>
      <c r="Q351" s="22">
        <v>3</v>
      </c>
      <c r="R351" s="21">
        <v>0</v>
      </c>
      <c r="S351" s="22">
        <v>6</v>
      </c>
      <c r="T351" s="24">
        <v>30</v>
      </c>
      <c r="U351" s="25">
        <v>90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113">
        <f t="shared" si="7"/>
        <v>0</v>
      </c>
      <c r="AP351" s="11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113">
        <f t="shared" si="7"/>
        <v>0</v>
      </c>
      <c r="AP352" s="11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113">
        <f t="shared" si="7"/>
        <v>0</v>
      </c>
      <c r="AP353" s="11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113">
        <f t="shared" si="7"/>
        <v>0</v>
      </c>
      <c r="AP354" s="11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113">
        <f t="shared" si="7"/>
        <v>0</v>
      </c>
      <c r="AP355" s="11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113">
        <f t="shared" si="7"/>
        <v>0</v>
      </c>
      <c r="AP356" s="11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113">
        <f t="shared" si="7"/>
        <v>0</v>
      </c>
      <c r="AP357" s="11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113">
        <f t="shared" si="7"/>
        <v>0</v>
      </c>
      <c r="AP358" s="11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113">
        <f t="shared" si="7"/>
        <v>0</v>
      </c>
      <c r="AP359" s="11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113">
        <f t="shared" si="7"/>
        <v>0</v>
      </c>
      <c r="AP360" s="11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113">
        <f t="shared" si="7"/>
        <v>0</v>
      </c>
      <c r="AP361" s="11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113">
        <f t="shared" si="7"/>
        <v>0</v>
      </c>
      <c r="AP362" s="11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113">
        <f t="shared" si="7"/>
        <v>0</v>
      </c>
      <c r="AP363" s="11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113">
        <f t="shared" si="7"/>
        <v>0</v>
      </c>
      <c r="AP364" s="11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113">
        <f t="shared" si="7"/>
        <v>0</v>
      </c>
      <c r="AP365" s="11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113">
        <f t="shared" si="7"/>
        <v>0</v>
      </c>
      <c r="AP366" s="11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113">
        <f t="shared" si="7"/>
        <v>0</v>
      </c>
      <c r="AP367" s="11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113">
        <f t="shared" si="7"/>
        <v>0</v>
      </c>
      <c r="AP368" s="11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113">
        <f t="shared" si="7"/>
        <v>0</v>
      </c>
      <c r="AP369" s="11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113">
        <f t="shared" si="7"/>
        <v>0</v>
      </c>
      <c r="AP370" s="11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113">
        <f t="shared" si="7"/>
        <v>0</v>
      </c>
      <c r="AP371" s="11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113">
        <f t="shared" si="7"/>
        <v>0</v>
      </c>
      <c r="AP372" s="11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2</v>
      </c>
      <c r="M373" s="22">
        <v>20</v>
      </c>
      <c r="N373" s="21">
        <v>0</v>
      </c>
      <c r="O373" s="22">
        <v>6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2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113">
        <f t="shared" si="7"/>
        <v>0</v>
      </c>
      <c r="AP373" s="11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113">
        <f t="shared" si="7"/>
        <v>0</v>
      </c>
      <c r="AP374" s="11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113">
        <f t="shared" si="7"/>
        <v>0</v>
      </c>
      <c r="AP375" s="11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113">
        <f t="shared" si="7"/>
        <v>0</v>
      </c>
      <c r="AP376" s="11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113">
        <f t="shared" si="7"/>
        <v>0</v>
      </c>
      <c r="AP377" s="11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1</v>
      </c>
      <c r="P378" s="21">
        <v>1</v>
      </c>
      <c r="Q378" s="22">
        <v>2</v>
      </c>
      <c r="R378" s="21">
        <v>0</v>
      </c>
      <c r="S378" s="22">
        <v>0</v>
      </c>
      <c r="T378" s="24">
        <v>10</v>
      </c>
      <c r="U378" s="25">
        <v>90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2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113">
        <f t="shared" si="7"/>
        <v>0</v>
      </c>
      <c r="AP378" s="11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3</v>
      </c>
      <c r="M379" s="22">
        <v>1</v>
      </c>
      <c r="N379" s="21">
        <v>1</v>
      </c>
      <c r="O379" s="22">
        <v>4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9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113">
        <f t="shared" si="7"/>
        <v>0</v>
      </c>
      <c r="AP379" s="11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3</v>
      </c>
      <c r="M380" s="22">
        <v>32</v>
      </c>
      <c r="N380" s="21">
        <v>10</v>
      </c>
      <c r="O380" s="22">
        <v>0</v>
      </c>
      <c r="P380" s="21">
        <v>7</v>
      </c>
      <c r="Q380" s="22">
        <v>0</v>
      </c>
      <c r="R380" s="21">
        <v>0</v>
      </c>
      <c r="S380" s="22">
        <v>0</v>
      </c>
      <c r="T380" s="24">
        <v>230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49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113">
        <f t="shared" si="7"/>
        <v>0</v>
      </c>
      <c r="AP380" s="11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113">
        <f t="shared" si="7"/>
        <v>0</v>
      </c>
      <c r="AP381" s="11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113">
        <f t="shared" si="7"/>
        <v>0</v>
      </c>
      <c r="AP382" s="11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113">
        <f t="shared" si="7"/>
        <v>0</v>
      </c>
      <c r="AP383" s="11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113">
        <f t="shared" si="7"/>
        <v>0</v>
      </c>
      <c r="AP384" s="11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113">
        <f t="shared" si="7"/>
        <v>0</v>
      </c>
      <c r="AP385" s="11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113">
        <f t="shared" si="7"/>
        <v>0</v>
      </c>
      <c r="AP386" s="11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113">
        <f t="shared" si="7"/>
        <v>0</v>
      </c>
      <c r="AP387" s="11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113">
        <f t="shared" si="7"/>
        <v>0</v>
      </c>
      <c r="AP388" s="11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113">
        <f t="shared" si="7"/>
        <v>0</v>
      </c>
      <c r="AP389" s="11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113">
        <f t="shared" ref="AO390:AP453" si="8">+AI390+AK390+AM390</f>
        <v>0</v>
      </c>
      <c r="AP390" s="11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113">
        <f t="shared" si="8"/>
        <v>0</v>
      </c>
      <c r="AP391" s="11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113">
        <f t="shared" si="8"/>
        <v>0</v>
      </c>
      <c r="AP392" s="11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113">
        <f t="shared" si="8"/>
        <v>0</v>
      </c>
      <c r="AP393" s="11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113">
        <f t="shared" si="8"/>
        <v>0</v>
      </c>
      <c r="AP394" s="11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4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113">
        <f t="shared" si="8"/>
        <v>0</v>
      </c>
      <c r="AP395" s="11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113">
        <f t="shared" si="8"/>
        <v>0</v>
      </c>
      <c r="AP396" s="11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113">
        <f t="shared" si="8"/>
        <v>0</v>
      </c>
      <c r="AP397" s="11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113">
        <f t="shared" si="8"/>
        <v>0</v>
      </c>
      <c r="AP398" s="11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113">
        <f t="shared" si="8"/>
        <v>0</v>
      </c>
      <c r="AP399" s="11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113">
        <f t="shared" si="8"/>
        <v>0</v>
      </c>
      <c r="AP400" s="11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113">
        <f t="shared" si="8"/>
        <v>0</v>
      </c>
      <c r="AP401" s="11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113">
        <f t="shared" si="8"/>
        <v>0</v>
      </c>
      <c r="AP402" s="11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113">
        <f t="shared" si="8"/>
        <v>0</v>
      </c>
      <c r="AP403" s="11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113">
        <f t="shared" si="8"/>
        <v>0</v>
      </c>
      <c r="AP404" s="11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113">
        <f t="shared" si="8"/>
        <v>0</v>
      </c>
      <c r="AP405" s="11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113">
        <f t="shared" si="8"/>
        <v>0</v>
      </c>
      <c r="AP406" s="11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113">
        <f t="shared" si="8"/>
        <v>0</v>
      </c>
      <c r="AP407" s="11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113">
        <f t="shared" si="8"/>
        <v>0</v>
      </c>
      <c r="AP408" s="11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113">
        <f t="shared" si="8"/>
        <v>0</v>
      </c>
      <c r="AP409" s="11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113">
        <f t="shared" si="8"/>
        <v>0</v>
      </c>
      <c r="AP410" s="11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113">
        <f t="shared" si="8"/>
        <v>0</v>
      </c>
      <c r="AP411" s="11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113">
        <f t="shared" si="8"/>
        <v>0</v>
      </c>
      <c r="AP412" s="11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113">
        <f t="shared" si="8"/>
        <v>0</v>
      </c>
      <c r="AP413" s="11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113">
        <f t="shared" si="8"/>
        <v>0</v>
      </c>
      <c r="AP414" s="11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113">
        <f t="shared" si="8"/>
        <v>0</v>
      </c>
      <c r="AP415" s="11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113">
        <f t="shared" si="8"/>
        <v>0</v>
      </c>
      <c r="AP416" s="11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113">
        <f t="shared" si="8"/>
        <v>0</v>
      </c>
      <c r="AP417" s="11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113">
        <f t="shared" si="8"/>
        <v>0</v>
      </c>
      <c r="AP418" s="11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113">
        <f t="shared" si="8"/>
        <v>0</v>
      </c>
      <c r="AP419" s="11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113">
        <f t="shared" si="8"/>
        <v>0</v>
      </c>
      <c r="AP420" s="11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113">
        <f t="shared" si="8"/>
        <v>0</v>
      </c>
      <c r="AP421" s="11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113">
        <f t="shared" si="8"/>
        <v>0</v>
      </c>
      <c r="AP422" s="11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113">
        <f t="shared" si="8"/>
        <v>0</v>
      </c>
      <c r="AP423" s="11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113">
        <f t="shared" si="8"/>
        <v>0</v>
      </c>
      <c r="AP424" s="11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4</v>
      </c>
      <c r="M425" s="22">
        <v>0</v>
      </c>
      <c r="N425" s="21">
        <v>1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2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113">
        <f t="shared" si="8"/>
        <v>0</v>
      </c>
      <c r="AP425" s="11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113">
        <f t="shared" si="8"/>
        <v>0</v>
      </c>
      <c r="AP426" s="11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113">
        <f t="shared" si="8"/>
        <v>0</v>
      </c>
      <c r="AP427" s="11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113">
        <f t="shared" si="8"/>
        <v>0</v>
      </c>
      <c r="AP428" s="11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113">
        <f t="shared" si="8"/>
        <v>0</v>
      </c>
      <c r="AP429" s="11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17</v>
      </c>
      <c r="M430" s="22">
        <v>12</v>
      </c>
      <c r="N430" s="21">
        <v>11</v>
      </c>
      <c r="O430" s="22">
        <v>1</v>
      </c>
      <c r="P430" s="21">
        <v>0</v>
      </c>
      <c r="Q430" s="22">
        <v>1</v>
      </c>
      <c r="R430" s="21">
        <v>1</v>
      </c>
      <c r="S430" s="22">
        <v>0</v>
      </c>
      <c r="T430" s="24">
        <v>490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48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113">
        <f t="shared" si="8"/>
        <v>0</v>
      </c>
      <c r="AP430" s="11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113">
        <f t="shared" si="8"/>
        <v>0</v>
      </c>
      <c r="AP431" s="11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113">
        <f t="shared" si="8"/>
        <v>0</v>
      </c>
      <c r="AP432" s="11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3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113">
        <f t="shared" si="8"/>
        <v>0</v>
      </c>
      <c r="AP433" s="11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5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113">
        <f t="shared" si="8"/>
        <v>0</v>
      </c>
      <c r="AP434" s="11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9</v>
      </c>
      <c r="O435" s="22">
        <v>0</v>
      </c>
      <c r="P435" s="21">
        <v>15</v>
      </c>
      <c r="Q435" s="22">
        <v>0</v>
      </c>
      <c r="R435" s="21">
        <v>0</v>
      </c>
      <c r="S435" s="22">
        <v>0</v>
      </c>
      <c r="T435" s="24">
        <v>100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20</v>
      </c>
      <c r="AH435" s="31">
        <v>2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113">
        <f t="shared" si="8"/>
        <v>0</v>
      </c>
      <c r="AP435" s="11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10</v>
      </c>
      <c r="M436" s="22">
        <v>4</v>
      </c>
      <c r="N436" s="21">
        <v>11</v>
      </c>
      <c r="O436" s="22">
        <v>0</v>
      </c>
      <c r="P436" s="21">
        <v>2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19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113">
        <f t="shared" si="8"/>
        <v>0</v>
      </c>
      <c r="AP436" s="11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113">
        <f t="shared" si="8"/>
        <v>0</v>
      </c>
      <c r="AP437" s="11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113">
        <f t="shared" si="8"/>
        <v>0</v>
      </c>
      <c r="AP438" s="11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2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113">
        <f t="shared" si="8"/>
        <v>0</v>
      </c>
      <c r="AP439" s="11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113">
        <f t="shared" si="8"/>
        <v>0</v>
      </c>
      <c r="AP440" s="11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113">
        <f t="shared" si="8"/>
        <v>0</v>
      </c>
      <c r="AP441" s="11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113">
        <f t="shared" si="8"/>
        <v>0</v>
      </c>
      <c r="AP442" s="11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113">
        <f t="shared" si="8"/>
        <v>0</v>
      </c>
      <c r="AP443" s="11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1</v>
      </c>
      <c r="P444" s="21">
        <v>0</v>
      </c>
      <c r="Q444" s="22">
        <v>6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113">
        <f t="shared" si="8"/>
        <v>0</v>
      </c>
      <c r="AP444" s="11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113">
        <f t="shared" si="8"/>
        <v>0</v>
      </c>
      <c r="AP445" s="11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2</v>
      </c>
      <c r="O446" s="22">
        <v>3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5</v>
      </c>
      <c r="AH446" s="31">
        <v>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113">
        <f t="shared" si="8"/>
        <v>0</v>
      </c>
      <c r="AP446" s="11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8</v>
      </c>
      <c r="N447" s="21">
        <v>2</v>
      </c>
      <c r="O447" s="22">
        <v>5</v>
      </c>
      <c r="P447" s="21">
        <v>0</v>
      </c>
      <c r="Q447" s="22">
        <v>1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113">
        <f t="shared" si="8"/>
        <v>0</v>
      </c>
      <c r="AP447" s="11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1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220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113">
        <f t="shared" si="8"/>
        <v>0</v>
      </c>
      <c r="AP448" s="11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113">
        <f t="shared" si="8"/>
        <v>0</v>
      </c>
      <c r="AP449" s="11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1</v>
      </c>
      <c r="M450" s="22">
        <v>4</v>
      </c>
      <c r="N450" s="21">
        <v>0</v>
      </c>
      <c r="O450" s="22">
        <v>6</v>
      </c>
      <c r="P450" s="21">
        <v>1</v>
      </c>
      <c r="Q450" s="22">
        <v>1</v>
      </c>
      <c r="R450" s="21">
        <v>0</v>
      </c>
      <c r="S450" s="22">
        <v>0</v>
      </c>
      <c r="T450" s="24">
        <v>10</v>
      </c>
      <c r="U450" s="25">
        <v>30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3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113">
        <f t="shared" si="8"/>
        <v>0</v>
      </c>
      <c r="AP450" s="11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4</v>
      </c>
      <c r="N451" s="21">
        <v>0</v>
      </c>
      <c r="O451" s="22">
        <v>13</v>
      </c>
      <c r="P451" s="21">
        <v>1</v>
      </c>
      <c r="Q451" s="22">
        <v>9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4</v>
      </c>
      <c r="AH451" s="31">
        <v>3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113">
        <f t="shared" si="8"/>
        <v>0</v>
      </c>
      <c r="AP451" s="11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113">
        <f t="shared" si="8"/>
        <v>0</v>
      </c>
      <c r="AP452" s="11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16</v>
      </c>
      <c r="N453" s="21">
        <v>1</v>
      </c>
      <c r="O453" s="22">
        <v>2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113">
        <f t="shared" si="8"/>
        <v>0</v>
      </c>
      <c r="AP453" s="11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113">
        <f t="shared" ref="AO454:AP517" si="9">+AI454+AK454+AM454</f>
        <v>0</v>
      </c>
      <c r="AP454" s="11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2</v>
      </c>
      <c r="O455" s="22">
        <v>3</v>
      </c>
      <c r="P455" s="21">
        <v>1</v>
      </c>
      <c r="Q455" s="22">
        <v>0</v>
      </c>
      <c r="R455" s="21">
        <v>0</v>
      </c>
      <c r="S455" s="22">
        <v>0</v>
      </c>
      <c r="T455" s="24">
        <v>1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4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113">
        <f t="shared" si="9"/>
        <v>0</v>
      </c>
      <c r="AP455" s="11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1</v>
      </c>
      <c r="M456" s="22">
        <v>0</v>
      </c>
      <c r="N456" s="21">
        <v>4</v>
      </c>
      <c r="O456" s="22">
        <v>0</v>
      </c>
      <c r="P456" s="21">
        <v>7</v>
      </c>
      <c r="Q456" s="22">
        <v>1</v>
      </c>
      <c r="R456" s="21">
        <v>0</v>
      </c>
      <c r="S456" s="22">
        <v>0</v>
      </c>
      <c r="T456" s="24">
        <v>0</v>
      </c>
      <c r="U456" s="25">
        <v>90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113">
        <f t="shared" si="9"/>
        <v>0</v>
      </c>
      <c r="AP456" s="11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6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113">
        <f t="shared" si="9"/>
        <v>0</v>
      </c>
      <c r="AP457" s="11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113">
        <f t="shared" si="9"/>
        <v>0</v>
      </c>
      <c r="AP458" s="11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4</v>
      </c>
      <c r="M459" s="22">
        <v>4</v>
      </c>
      <c r="N459" s="21">
        <v>0</v>
      </c>
      <c r="O459" s="22">
        <v>2</v>
      </c>
      <c r="P459" s="21">
        <v>0</v>
      </c>
      <c r="Q459" s="22">
        <v>2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113">
        <f t="shared" si="9"/>
        <v>0</v>
      </c>
      <c r="AP459" s="11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113">
        <f t="shared" si="9"/>
        <v>0</v>
      </c>
      <c r="AP460" s="11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113">
        <f t="shared" si="9"/>
        <v>0</v>
      </c>
      <c r="AP461" s="11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113">
        <f t="shared" si="9"/>
        <v>0</v>
      </c>
      <c r="AP462" s="11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113">
        <f t="shared" si="9"/>
        <v>0</v>
      </c>
      <c r="AP463" s="11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113">
        <f t="shared" si="9"/>
        <v>0</v>
      </c>
      <c r="AP464" s="11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113">
        <f t="shared" si="9"/>
        <v>0</v>
      </c>
      <c r="AP465" s="11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113">
        <f t="shared" si="9"/>
        <v>0</v>
      </c>
      <c r="AP466" s="11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113">
        <f t="shared" si="9"/>
        <v>0</v>
      </c>
      <c r="AP467" s="11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5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113">
        <f t="shared" si="9"/>
        <v>0</v>
      </c>
      <c r="AP468" s="11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113">
        <f t="shared" si="9"/>
        <v>0</v>
      </c>
      <c r="AP469" s="11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113">
        <f t="shared" si="9"/>
        <v>0</v>
      </c>
      <c r="AP470" s="11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4</v>
      </c>
      <c r="N471" s="21">
        <v>0</v>
      </c>
      <c r="O471" s="22">
        <v>2</v>
      </c>
      <c r="P471" s="21">
        <v>0</v>
      </c>
      <c r="Q471" s="22">
        <v>3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113">
        <f t="shared" si="9"/>
        <v>0</v>
      </c>
      <c r="AP471" s="11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1</v>
      </c>
      <c r="Q472" s="22">
        <v>0</v>
      </c>
      <c r="R472" s="21">
        <v>0</v>
      </c>
      <c r="S472" s="22">
        <v>0</v>
      </c>
      <c r="T472" s="24">
        <v>440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113">
        <f t="shared" si="9"/>
        <v>0</v>
      </c>
      <c r="AP472" s="11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113">
        <f t="shared" si="9"/>
        <v>0</v>
      </c>
      <c r="AP473" s="11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113">
        <f t="shared" si="9"/>
        <v>0</v>
      </c>
      <c r="AP474" s="11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113">
        <f t="shared" si="9"/>
        <v>0</v>
      </c>
      <c r="AP475" s="11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113">
        <f t="shared" si="9"/>
        <v>0</v>
      </c>
      <c r="AP476" s="11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113">
        <f t="shared" si="9"/>
        <v>0</v>
      </c>
      <c r="AP477" s="11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113">
        <f t="shared" si="9"/>
        <v>0</v>
      </c>
      <c r="AP478" s="11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113">
        <f t="shared" si="9"/>
        <v>0</v>
      </c>
      <c r="AP479" s="11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113">
        <f t="shared" si="9"/>
        <v>0</v>
      </c>
      <c r="AP480" s="11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113">
        <f t="shared" si="9"/>
        <v>0</v>
      </c>
      <c r="AP481" s="11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113">
        <f t="shared" si="9"/>
        <v>0</v>
      </c>
      <c r="AP482" s="11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113">
        <f t="shared" si="9"/>
        <v>0</v>
      </c>
      <c r="AP483" s="11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113">
        <f t="shared" si="9"/>
        <v>0</v>
      </c>
      <c r="AP484" s="11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113">
        <f t="shared" si="9"/>
        <v>0</v>
      </c>
      <c r="AP485" s="11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113">
        <f t="shared" si="9"/>
        <v>0</v>
      </c>
      <c r="AP486" s="11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113">
        <f t="shared" si="9"/>
        <v>0</v>
      </c>
      <c r="AP487" s="11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113">
        <f t="shared" si="9"/>
        <v>0</v>
      </c>
      <c r="AP488" s="11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113">
        <f t="shared" si="9"/>
        <v>0</v>
      </c>
      <c r="AP489" s="11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113">
        <f t="shared" si="9"/>
        <v>0</v>
      </c>
      <c r="AP490" s="11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113">
        <f t="shared" si="9"/>
        <v>0</v>
      </c>
      <c r="AP491" s="11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113">
        <f t="shared" si="9"/>
        <v>0</v>
      </c>
      <c r="AP492" s="11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113">
        <f t="shared" si="9"/>
        <v>0</v>
      </c>
      <c r="AP493" s="11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113">
        <f t="shared" si="9"/>
        <v>0</v>
      </c>
      <c r="AP494" s="11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113">
        <f t="shared" si="9"/>
        <v>0</v>
      </c>
      <c r="AP495" s="11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113">
        <f t="shared" si="9"/>
        <v>0</v>
      </c>
      <c r="AP496" s="11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113">
        <f t="shared" si="9"/>
        <v>0</v>
      </c>
      <c r="AP497" s="11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113">
        <f t="shared" si="9"/>
        <v>0</v>
      </c>
      <c r="AP498" s="11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113">
        <f t="shared" si="9"/>
        <v>0</v>
      </c>
      <c r="AP499" s="11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113">
        <f t="shared" si="9"/>
        <v>0</v>
      </c>
      <c r="AP500" s="11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113">
        <f t="shared" si="9"/>
        <v>0</v>
      </c>
      <c r="AP501" s="11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113">
        <f t="shared" si="9"/>
        <v>0</v>
      </c>
      <c r="AP502" s="11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113">
        <f t="shared" si="9"/>
        <v>0</v>
      </c>
      <c r="AP503" s="11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113">
        <f t="shared" si="9"/>
        <v>0</v>
      </c>
      <c r="AP504" s="11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113">
        <f t="shared" si="9"/>
        <v>0</v>
      </c>
      <c r="AP505" s="11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1</v>
      </c>
      <c r="O506" s="22">
        <v>2</v>
      </c>
      <c r="P506" s="21">
        <v>4</v>
      </c>
      <c r="Q506" s="22">
        <v>3</v>
      </c>
      <c r="R506" s="21">
        <v>0</v>
      </c>
      <c r="S506" s="22">
        <v>0</v>
      </c>
      <c r="T506" s="24">
        <v>0</v>
      </c>
      <c r="U506" s="25">
        <v>150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2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113">
        <f t="shared" si="9"/>
        <v>0</v>
      </c>
      <c r="AP506" s="11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1</v>
      </c>
      <c r="M507" s="22">
        <v>0</v>
      </c>
      <c r="N507" s="21">
        <v>5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3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113">
        <f t="shared" si="9"/>
        <v>0</v>
      </c>
      <c r="AP507" s="11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1</v>
      </c>
      <c r="M508" s="22">
        <v>0</v>
      </c>
      <c r="N508" s="21">
        <v>11</v>
      </c>
      <c r="O508" s="22">
        <v>0</v>
      </c>
      <c r="P508" s="21">
        <v>7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9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113">
        <f t="shared" si="9"/>
        <v>0</v>
      </c>
      <c r="AP508" s="11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113">
        <f t="shared" si="9"/>
        <v>0</v>
      </c>
      <c r="AP509" s="11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113">
        <f t="shared" si="9"/>
        <v>0</v>
      </c>
      <c r="AP510" s="11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113">
        <f t="shared" si="9"/>
        <v>0</v>
      </c>
      <c r="AP511" s="11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113">
        <f t="shared" si="9"/>
        <v>0</v>
      </c>
      <c r="AP512" s="11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113">
        <f t="shared" si="9"/>
        <v>0</v>
      </c>
      <c r="AP513" s="11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113">
        <f t="shared" si="9"/>
        <v>0</v>
      </c>
      <c r="AP514" s="11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113">
        <f t="shared" si="9"/>
        <v>0</v>
      </c>
      <c r="AP515" s="11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113">
        <f t="shared" si="9"/>
        <v>0</v>
      </c>
      <c r="AP516" s="11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113">
        <f t="shared" si="9"/>
        <v>0</v>
      </c>
      <c r="AP517" s="11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113">
        <f t="shared" ref="AO518:AP581" si="10">+AI518+AK518+AM518</f>
        <v>0</v>
      </c>
      <c r="AP518" s="11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113">
        <f t="shared" si="10"/>
        <v>0</v>
      </c>
      <c r="AP519" s="11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113">
        <f t="shared" si="10"/>
        <v>0</v>
      </c>
      <c r="AP520" s="11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113">
        <f t="shared" si="10"/>
        <v>0</v>
      </c>
      <c r="AP521" s="11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4</v>
      </c>
      <c r="M522" s="22">
        <v>4</v>
      </c>
      <c r="N522" s="21">
        <v>7</v>
      </c>
      <c r="O522" s="22">
        <v>6</v>
      </c>
      <c r="P522" s="21">
        <v>2</v>
      </c>
      <c r="Q522" s="22">
        <v>0</v>
      </c>
      <c r="R522" s="21">
        <v>0</v>
      </c>
      <c r="S522" s="22">
        <v>0</v>
      </c>
      <c r="T522" s="24">
        <v>0</v>
      </c>
      <c r="U522" s="25">
        <v>150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14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113">
        <f t="shared" si="10"/>
        <v>0</v>
      </c>
      <c r="AP522" s="11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113">
        <f t="shared" si="10"/>
        <v>0</v>
      </c>
      <c r="AP523" s="11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1</v>
      </c>
      <c r="O524" s="22">
        <v>6</v>
      </c>
      <c r="P524" s="21">
        <v>0</v>
      </c>
      <c r="Q524" s="22">
        <v>4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1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113">
        <f t="shared" si="10"/>
        <v>0</v>
      </c>
      <c r="AP524" s="11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113">
        <f t="shared" si="10"/>
        <v>0</v>
      </c>
      <c r="AP525" s="11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113">
        <f t="shared" si="10"/>
        <v>0</v>
      </c>
      <c r="AP526" s="11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113">
        <f t="shared" si="10"/>
        <v>0</v>
      </c>
      <c r="AP527" s="11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113">
        <f t="shared" si="10"/>
        <v>0</v>
      </c>
      <c r="AP528" s="11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113">
        <f t="shared" si="10"/>
        <v>0</v>
      </c>
      <c r="AP529" s="11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113">
        <f t="shared" si="10"/>
        <v>0</v>
      </c>
      <c r="AP530" s="11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113">
        <f t="shared" si="10"/>
        <v>0</v>
      </c>
      <c r="AP531" s="11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3</v>
      </c>
      <c r="O532" s="22">
        <v>5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113">
        <f t="shared" si="10"/>
        <v>0</v>
      </c>
      <c r="AP532" s="11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113">
        <f t="shared" si="10"/>
        <v>0</v>
      </c>
      <c r="AP533" s="11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113">
        <f t="shared" si="10"/>
        <v>0</v>
      </c>
      <c r="AP534" s="11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3</v>
      </c>
      <c r="M535" s="22">
        <v>4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10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12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113">
        <f t="shared" si="10"/>
        <v>0</v>
      </c>
      <c r="AP535" s="11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113">
        <f t="shared" si="10"/>
        <v>0</v>
      </c>
      <c r="AP536" s="11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113">
        <f t="shared" si="10"/>
        <v>0</v>
      </c>
      <c r="AP537" s="11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113">
        <f t="shared" si="10"/>
        <v>0</v>
      </c>
      <c r="AP538" s="11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113">
        <f t="shared" si="10"/>
        <v>0</v>
      </c>
      <c r="AP539" s="11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113">
        <f t="shared" si="10"/>
        <v>0</v>
      </c>
      <c r="AP540" s="11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113">
        <f t="shared" si="10"/>
        <v>0</v>
      </c>
      <c r="AP541" s="11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113">
        <f t="shared" si="10"/>
        <v>0</v>
      </c>
      <c r="AP542" s="11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113">
        <f t="shared" si="10"/>
        <v>0</v>
      </c>
      <c r="AP543" s="11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113">
        <f t="shared" si="10"/>
        <v>0</v>
      </c>
      <c r="AP544" s="11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113">
        <f t="shared" si="10"/>
        <v>0</v>
      </c>
      <c r="AP545" s="11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113">
        <f t="shared" si="10"/>
        <v>0</v>
      </c>
      <c r="AP546" s="11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113">
        <f t="shared" si="10"/>
        <v>0</v>
      </c>
      <c r="AP547" s="11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113">
        <f t="shared" si="10"/>
        <v>0</v>
      </c>
      <c r="AP548" s="11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113">
        <f t="shared" si="10"/>
        <v>0</v>
      </c>
      <c r="AP549" s="11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8</v>
      </c>
      <c r="N550" s="21">
        <v>0</v>
      </c>
      <c r="O550" s="22">
        <v>3</v>
      </c>
      <c r="P550" s="21">
        <v>0</v>
      </c>
      <c r="Q550" s="22">
        <v>5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7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113">
        <f t="shared" si="10"/>
        <v>0</v>
      </c>
      <c r="AP550" s="11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8</v>
      </c>
      <c r="N551" s="21">
        <v>0</v>
      </c>
      <c r="O551" s="22">
        <v>0</v>
      </c>
      <c r="P551" s="21">
        <v>2</v>
      </c>
      <c r="Q551" s="22">
        <v>2</v>
      </c>
      <c r="R551" s="21">
        <v>0</v>
      </c>
      <c r="S551" s="22">
        <v>0</v>
      </c>
      <c r="T551" s="24">
        <v>10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5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113">
        <f t="shared" si="10"/>
        <v>0</v>
      </c>
      <c r="AP551" s="11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7</v>
      </c>
      <c r="P552" s="21">
        <v>0</v>
      </c>
      <c r="Q552" s="22">
        <v>9</v>
      </c>
      <c r="R552" s="21">
        <v>0</v>
      </c>
      <c r="S552" s="22">
        <v>0</v>
      </c>
      <c r="T552" s="24">
        <v>10</v>
      </c>
      <c r="U552" s="25">
        <v>90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4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113">
        <f t="shared" si="10"/>
        <v>0</v>
      </c>
      <c r="AP552" s="11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4</v>
      </c>
      <c r="N553" s="21">
        <v>0</v>
      </c>
      <c r="O553" s="22">
        <v>0</v>
      </c>
      <c r="P553" s="21">
        <v>0</v>
      </c>
      <c r="Q553" s="22">
        <v>2</v>
      </c>
      <c r="R553" s="21">
        <v>0</v>
      </c>
      <c r="S553" s="22">
        <v>0</v>
      </c>
      <c r="T553" s="24">
        <v>0</v>
      </c>
      <c r="U553" s="25">
        <v>270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113">
        <f t="shared" si="10"/>
        <v>0</v>
      </c>
      <c r="AP553" s="11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113">
        <f t="shared" si="10"/>
        <v>0</v>
      </c>
      <c r="AP554" s="11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24</v>
      </c>
      <c r="N555" s="21">
        <v>0</v>
      </c>
      <c r="O555" s="22">
        <v>7</v>
      </c>
      <c r="P555" s="21">
        <v>4</v>
      </c>
      <c r="Q555" s="22">
        <v>8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1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113">
        <f t="shared" si="10"/>
        <v>0</v>
      </c>
      <c r="AP555" s="11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113">
        <f t="shared" si="10"/>
        <v>0</v>
      </c>
      <c r="AP556" s="11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113">
        <f t="shared" si="10"/>
        <v>0</v>
      </c>
      <c r="AP557" s="11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113">
        <f t="shared" si="10"/>
        <v>0</v>
      </c>
      <c r="AP558" s="11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113">
        <f t="shared" si="10"/>
        <v>0</v>
      </c>
      <c r="AP559" s="11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113">
        <f t="shared" si="10"/>
        <v>0</v>
      </c>
      <c r="AP560" s="11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113">
        <f t="shared" si="10"/>
        <v>0</v>
      </c>
      <c r="AP561" s="11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113">
        <f t="shared" si="10"/>
        <v>0</v>
      </c>
      <c r="AP562" s="11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113">
        <f t="shared" si="10"/>
        <v>0</v>
      </c>
      <c r="AP563" s="11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113">
        <f t="shared" si="10"/>
        <v>0</v>
      </c>
      <c r="AP564" s="11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113">
        <f t="shared" si="10"/>
        <v>0</v>
      </c>
      <c r="AP565" s="11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113">
        <f t="shared" si="10"/>
        <v>0</v>
      </c>
      <c r="AP566" s="11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113">
        <f t="shared" si="10"/>
        <v>0</v>
      </c>
      <c r="AP567" s="11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113">
        <f t="shared" si="10"/>
        <v>0</v>
      </c>
      <c r="AP568" s="11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113">
        <f t="shared" si="10"/>
        <v>0</v>
      </c>
      <c r="AP569" s="11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1</v>
      </c>
      <c r="P570" s="21">
        <v>0</v>
      </c>
      <c r="Q570" s="22">
        <v>1</v>
      </c>
      <c r="R570" s="21">
        <v>0</v>
      </c>
      <c r="S570" s="22">
        <v>0</v>
      </c>
      <c r="T570" s="24">
        <v>0</v>
      </c>
      <c r="U570" s="25">
        <v>182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113">
        <f t="shared" si="10"/>
        <v>0</v>
      </c>
      <c r="AP570" s="11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3</v>
      </c>
      <c r="M571" s="22">
        <v>28</v>
      </c>
      <c r="N571" s="21">
        <v>4</v>
      </c>
      <c r="O571" s="22">
        <v>6</v>
      </c>
      <c r="P571" s="21">
        <v>2</v>
      </c>
      <c r="Q571" s="22">
        <v>5</v>
      </c>
      <c r="R571" s="21">
        <v>0</v>
      </c>
      <c r="S571" s="22">
        <v>0</v>
      </c>
      <c r="T571" s="24">
        <v>40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1</v>
      </c>
      <c r="AE571" s="26">
        <v>0</v>
      </c>
      <c r="AF571" s="23">
        <v>0</v>
      </c>
      <c r="AG571" s="31">
        <v>19</v>
      </c>
      <c r="AH571" s="31">
        <v>4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113">
        <f t="shared" si="10"/>
        <v>0</v>
      </c>
      <c r="AP571" s="11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113">
        <f t="shared" si="10"/>
        <v>0</v>
      </c>
      <c r="AP572" s="11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1</v>
      </c>
      <c r="O573" s="22">
        <v>0</v>
      </c>
      <c r="P573" s="21">
        <v>4</v>
      </c>
      <c r="Q573" s="22">
        <v>5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6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113">
        <f t="shared" si="10"/>
        <v>0</v>
      </c>
      <c r="AP573" s="11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113">
        <f t="shared" si="10"/>
        <v>0</v>
      </c>
      <c r="AP574" s="11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113">
        <f t="shared" si="10"/>
        <v>0</v>
      </c>
      <c r="AP575" s="11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113">
        <f t="shared" si="10"/>
        <v>0</v>
      </c>
      <c r="AP576" s="11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113">
        <f t="shared" si="10"/>
        <v>0</v>
      </c>
      <c r="AP577" s="11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113">
        <f t="shared" si="10"/>
        <v>0</v>
      </c>
      <c r="AP578" s="11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113">
        <f t="shared" si="10"/>
        <v>0</v>
      </c>
      <c r="AP579" s="11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113">
        <f t="shared" si="10"/>
        <v>0</v>
      </c>
      <c r="AP580" s="11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113">
        <f t="shared" si="10"/>
        <v>0</v>
      </c>
      <c r="AP581" s="11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113">
        <f t="shared" ref="AO582:AP645" si="11">+AI582+AK582+AM582</f>
        <v>0</v>
      </c>
      <c r="AP582" s="11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113">
        <f t="shared" si="11"/>
        <v>0</v>
      </c>
      <c r="AP583" s="11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113">
        <f t="shared" si="11"/>
        <v>0</v>
      </c>
      <c r="AP584" s="11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113">
        <f t="shared" si="11"/>
        <v>0</v>
      </c>
      <c r="AP585" s="11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113">
        <f t="shared" si="11"/>
        <v>0</v>
      </c>
      <c r="AP586" s="11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113">
        <f t="shared" si="11"/>
        <v>0</v>
      </c>
      <c r="AP587" s="11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113">
        <f t="shared" si="11"/>
        <v>0</v>
      </c>
      <c r="AP588" s="11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113">
        <f t="shared" si="11"/>
        <v>0</v>
      </c>
      <c r="AP589" s="11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113">
        <f t="shared" si="11"/>
        <v>0</v>
      </c>
      <c r="AP590" s="11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113">
        <f t="shared" si="11"/>
        <v>0</v>
      </c>
      <c r="AP591" s="11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48</v>
      </c>
      <c r="M592" s="22">
        <v>80</v>
      </c>
      <c r="N592" s="21">
        <v>5</v>
      </c>
      <c r="O592" s="22">
        <v>8</v>
      </c>
      <c r="P592" s="21">
        <v>66</v>
      </c>
      <c r="Q592" s="22">
        <v>51</v>
      </c>
      <c r="R592" s="21">
        <v>14</v>
      </c>
      <c r="S592" s="22">
        <v>7</v>
      </c>
      <c r="T592" s="24">
        <v>535</v>
      </c>
      <c r="U592" s="25">
        <v>210</v>
      </c>
      <c r="V592" s="24">
        <v>0</v>
      </c>
      <c r="W592" s="25">
        <v>0</v>
      </c>
      <c r="X592" s="21">
        <v>0</v>
      </c>
      <c r="Y592" s="22">
        <v>0</v>
      </c>
      <c r="Z592" s="21">
        <v>1</v>
      </c>
      <c r="AA592" s="22">
        <v>0</v>
      </c>
      <c r="AB592" s="21">
        <v>2</v>
      </c>
      <c r="AC592" s="22">
        <v>0</v>
      </c>
      <c r="AD592" s="24">
        <v>0</v>
      </c>
      <c r="AE592" s="26">
        <v>0</v>
      </c>
      <c r="AF592" s="23">
        <v>1</v>
      </c>
      <c r="AG592" s="31">
        <v>175</v>
      </c>
      <c r="AH592" s="31">
        <v>4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113">
        <f t="shared" si="11"/>
        <v>0</v>
      </c>
      <c r="AP592" s="11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113">
        <f t="shared" si="11"/>
        <v>0</v>
      </c>
      <c r="AP593" s="11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1</v>
      </c>
      <c r="N594" s="21">
        <v>4</v>
      </c>
      <c r="O594" s="22">
        <v>5</v>
      </c>
      <c r="P594" s="21">
        <v>0</v>
      </c>
      <c r="Q594" s="22">
        <v>1</v>
      </c>
      <c r="R594" s="21">
        <v>1</v>
      </c>
      <c r="S594" s="22">
        <v>2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6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113">
        <f t="shared" si="11"/>
        <v>0</v>
      </c>
      <c r="AP594" s="11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113">
        <f t="shared" si="11"/>
        <v>0</v>
      </c>
      <c r="AP595" s="11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113">
        <f t="shared" si="11"/>
        <v>0</v>
      </c>
      <c r="AP596" s="11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113">
        <f t="shared" si="11"/>
        <v>0</v>
      </c>
      <c r="AP597" s="11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3</v>
      </c>
      <c r="M598" s="22">
        <v>0</v>
      </c>
      <c r="N598" s="21">
        <v>1</v>
      </c>
      <c r="O598" s="22">
        <v>1</v>
      </c>
      <c r="P598" s="21">
        <v>3</v>
      </c>
      <c r="Q598" s="22">
        <v>1</v>
      </c>
      <c r="R598" s="21">
        <v>0</v>
      </c>
      <c r="S598" s="22">
        <v>0</v>
      </c>
      <c r="T598" s="24">
        <v>20</v>
      </c>
      <c r="U598" s="25">
        <v>30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9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113">
        <f t="shared" si="11"/>
        <v>0</v>
      </c>
      <c r="AP598" s="11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4</v>
      </c>
      <c r="P599" s="21">
        <v>0</v>
      </c>
      <c r="Q599" s="22">
        <v>2</v>
      </c>
      <c r="R599" s="21">
        <v>0</v>
      </c>
      <c r="S599" s="22">
        <v>0</v>
      </c>
      <c r="T599" s="24">
        <v>30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3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113">
        <f t="shared" si="11"/>
        <v>0</v>
      </c>
      <c r="AP599" s="11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113">
        <f t="shared" si="11"/>
        <v>0</v>
      </c>
      <c r="AP600" s="11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1</v>
      </c>
      <c r="M601" s="22">
        <v>8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40</v>
      </c>
      <c r="U601" s="25">
        <v>30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5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113">
        <f t="shared" si="11"/>
        <v>0</v>
      </c>
      <c r="AP601" s="11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113">
        <f t="shared" si="11"/>
        <v>0</v>
      </c>
      <c r="AP602" s="11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113">
        <f t="shared" si="11"/>
        <v>0</v>
      </c>
      <c r="AP603" s="11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113">
        <f t="shared" si="11"/>
        <v>0</v>
      </c>
      <c r="AP604" s="11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1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30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3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113">
        <f t="shared" si="11"/>
        <v>0</v>
      </c>
      <c r="AP605" s="11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1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2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113">
        <f t="shared" si="11"/>
        <v>0</v>
      </c>
      <c r="AP606" s="11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113">
        <f t="shared" si="11"/>
        <v>0</v>
      </c>
      <c r="AP607" s="11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8</v>
      </c>
      <c r="N608" s="21">
        <v>0</v>
      </c>
      <c r="O608" s="22">
        <v>3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113">
        <f t="shared" si="11"/>
        <v>0</v>
      </c>
      <c r="AP608" s="11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113">
        <f t="shared" si="11"/>
        <v>0</v>
      </c>
      <c r="AP609" s="11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2</v>
      </c>
      <c r="P610" s="21">
        <v>11</v>
      </c>
      <c r="Q610" s="22">
        <v>3</v>
      </c>
      <c r="R610" s="21">
        <v>0</v>
      </c>
      <c r="S610" s="22">
        <v>0</v>
      </c>
      <c r="T610" s="24">
        <v>0</v>
      </c>
      <c r="U610" s="25">
        <v>90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11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113">
        <f t="shared" si="11"/>
        <v>0</v>
      </c>
      <c r="AP610" s="11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113">
        <f t="shared" si="11"/>
        <v>0</v>
      </c>
      <c r="AP611" s="11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8</v>
      </c>
      <c r="N612" s="21">
        <v>0</v>
      </c>
      <c r="O612" s="22">
        <v>4</v>
      </c>
      <c r="P612" s="21">
        <v>0</v>
      </c>
      <c r="Q612" s="22">
        <v>1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113">
        <f t="shared" si="11"/>
        <v>0</v>
      </c>
      <c r="AP612" s="11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3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113">
        <f t="shared" si="11"/>
        <v>0</v>
      </c>
      <c r="AP613" s="11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4</v>
      </c>
      <c r="M614" s="22">
        <v>0</v>
      </c>
      <c r="N614" s="21">
        <v>0</v>
      </c>
      <c r="O614" s="22">
        <v>0</v>
      </c>
      <c r="P614" s="21">
        <v>3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1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113">
        <f t="shared" si="11"/>
        <v>0</v>
      </c>
      <c r="AP614" s="11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113">
        <f t="shared" si="11"/>
        <v>0</v>
      </c>
      <c r="AP615" s="11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113">
        <f t="shared" si="11"/>
        <v>0</v>
      </c>
      <c r="AP616" s="11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113">
        <f t="shared" si="11"/>
        <v>0</v>
      </c>
      <c r="AP617" s="11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2</v>
      </c>
      <c r="O618" s="22">
        <v>6</v>
      </c>
      <c r="P618" s="21">
        <v>0</v>
      </c>
      <c r="Q618" s="22">
        <v>6</v>
      </c>
      <c r="R618" s="21">
        <v>0</v>
      </c>
      <c r="S618" s="22">
        <v>0</v>
      </c>
      <c r="T618" s="24">
        <v>0</v>
      </c>
      <c r="U618" s="25">
        <v>30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1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113">
        <f t="shared" si="11"/>
        <v>0</v>
      </c>
      <c r="AP618" s="11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113">
        <f t="shared" si="11"/>
        <v>0</v>
      </c>
      <c r="AP619" s="11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1</v>
      </c>
      <c r="M620" s="22">
        <v>0</v>
      </c>
      <c r="N620" s="21">
        <v>5</v>
      </c>
      <c r="O620" s="22">
        <v>2</v>
      </c>
      <c r="P620" s="21">
        <v>0</v>
      </c>
      <c r="Q620" s="22">
        <v>1</v>
      </c>
      <c r="R620" s="21">
        <v>0</v>
      </c>
      <c r="S620" s="22">
        <v>0</v>
      </c>
      <c r="T620" s="24">
        <v>120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23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113">
        <f t="shared" si="11"/>
        <v>0</v>
      </c>
      <c r="AP620" s="11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1</v>
      </c>
      <c r="P621" s="21">
        <v>0</v>
      </c>
      <c r="Q621" s="22">
        <v>2</v>
      </c>
      <c r="R621" s="21">
        <v>0</v>
      </c>
      <c r="S621" s="22">
        <v>0</v>
      </c>
      <c r="T621" s="24">
        <v>20</v>
      </c>
      <c r="U621" s="25">
        <v>60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2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113">
        <f t="shared" si="11"/>
        <v>0</v>
      </c>
      <c r="AP621" s="11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113">
        <f t="shared" si="11"/>
        <v>0</v>
      </c>
      <c r="AP622" s="11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113">
        <f t="shared" si="11"/>
        <v>0</v>
      </c>
      <c r="AP623" s="11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4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90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113">
        <f t="shared" si="11"/>
        <v>0</v>
      </c>
      <c r="AP624" s="11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113">
        <f t="shared" si="11"/>
        <v>0</v>
      </c>
      <c r="AP625" s="11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113">
        <f t="shared" si="11"/>
        <v>0</v>
      </c>
      <c r="AP626" s="11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113">
        <f t="shared" si="11"/>
        <v>0</v>
      </c>
      <c r="AP627" s="11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113">
        <f t="shared" si="11"/>
        <v>0</v>
      </c>
      <c r="AP628" s="11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113">
        <f t="shared" si="11"/>
        <v>0</v>
      </c>
      <c r="AP629" s="11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4</v>
      </c>
      <c r="N630" s="21">
        <v>5</v>
      </c>
      <c r="O630" s="22">
        <v>1</v>
      </c>
      <c r="P630" s="21">
        <v>4</v>
      </c>
      <c r="Q630" s="22">
        <v>0</v>
      </c>
      <c r="R630" s="21">
        <v>0</v>
      </c>
      <c r="S630" s="22">
        <v>0</v>
      </c>
      <c r="T630" s="24">
        <v>10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4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113">
        <f t="shared" si="11"/>
        <v>0</v>
      </c>
      <c r="AP630" s="11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113">
        <f t="shared" si="11"/>
        <v>0</v>
      </c>
      <c r="AP631" s="11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113">
        <f t="shared" si="11"/>
        <v>0</v>
      </c>
      <c r="AP632" s="11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113">
        <f t="shared" si="11"/>
        <v>0</v>
      </c>
      <c r="AP633" s="11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113">
        <f t="shared" si="11"/>
        <v>0</v>
      </c>
      <c r="AP634" s="11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5</v>
      </c>
      <c r="Q635" s="22">
        <v>1</v>
      </c>
      <c r="R635" s="21">
        <v>0</v>
      </c>
      <c r="S635" s="22">
        <v>0</v>
      </c>
      <c r="T635" s="24">
        <v>10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6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113">
        <f t="shared" si="11"/>
        <v>0</v>
      </c>
      <c r="AP635" s="11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1</v>
      </c>
      <c r="N636" s="21">
        <v>0</v>
      </c>
      <c r="O636" s="22">
        <v>10</v>
      </c>
      <c r="P636" s="21">
        <v>0</v>
      </c>
      <c r="Q636" s="22">
        <v>8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113">
        <f t="shared" si="11"/>
        <v>0</v>
      </c>
      <c r="AP636" s="11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113">
        <f t="shared" si="11"/>
        <v>0</v>
      </c>
      <c r="AP637" s="11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113">
        <f t="shared" si="11"/>
        <v>0</v>
      </c>
      <c r="AP638" s="11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113">
        <f t="shared" si="11"/>
        <v>0</v>
      </c>
      <c r="AP639" s="11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113">
        <f t="shared" si="11"/>
        <v>0</v>
      </c>
      <c r="AP640" s="11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113">
        <f t="shared" si="11"/>
        <v>0</v>
      </c>
      <c r="AP641" s="11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113">
        <f t="shared" si="11"/>
        <v>0</v>
      </c>
      <c r="AP642" s="11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113">
        <f t="shared" si="11"/>
        <v>0</v>
      </c>
      <c r="AP643" s="11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113">
        <f t="shared" si="11"/>
        <v>0</v>
      </c>
      <c r="AP644" s="11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113">
        <f t="shared" si="11"/>
        <v>0</v>
      </c>
      <c r="AP645" s="11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113">
        <f t="shared" ref="AO646:AP709" si="12">+AI646+AK646+AM646</f>
        <v>0</v>
      </c>
      <c r="AP646" s="11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113">
        <f t="shared" si="12"/>
        <v>0</v>
      </c>
      <c r="AP647" s="11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113">
        <f t="shared" si="12"/>
        <v>0</v>
      </c>
      <c r="AP648" s="11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113">
        <f t="shared" si="12"/>
        <v>0</v>
      </c>
      <c r="AP649" s="11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113">
        <f t="shared" si="12"/>
        <v>0</v>
      </c>
      <c r="AP650" s="11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113">
        <f t="shared" si="12"/>
        <v>0</v>
      </c>
      <c r="AP651" s="11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113">
        <f t="shared" si="12"/>
        <v>0</v>
      </c>
      <c r="AP652" s="11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113">
        <f t="shared" si="12"/>
        <v>0</v>
      </c>
      <c r="AP653" s="11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113">
        <f t="shared" si="12"/>
        <v>0</v>
      </c>
      <c r="AP654" s="11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113">
        <f t="shared" si="12"/>
        <v>0</v>
      </c>
      <c r="AP655" s="11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113">
        <f t="shared" si="12"/>
        <v>0</v>
      </c>
      <c r="AP656" s="11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2</v>
      </c>
      <c r="M657" s="22">
        <v>20</v>
      </c>
      <c r="N657" s="21">
        <v>2</v>
      </c>
      <c r="O657" s="22">
        <v>17</v>
      </c>
      <c r="P657" s="21">
        <v>1</v>
      </c>
      <c r="Q657" s="22">
        <v>10</v>
      </c>
      <c r="R657" s="21">
        <v>4</v>
      </c>
      <c r="S657" s="22">
        <v>0</v>
      </c>
      <c r="T657" s="24">
        <v>0</v>
      </c>
      <c r="U657" s="25">
        <v>90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13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113">
        <f t="shared" si="12"/>
        <v>0</v>
      </c>
      <c r="AP657" s="11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113">
        <f t="shared" si="12"/>
        <v>0</v>
      </c>
      <c r="AP658" s="11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113">
        <f t="shared" si="12"/>
        <v>0</v>
      </c>
      <c r="AP659" s="11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113">
        <f t="shared" si="12"/>
        <v>0</v>
      </c>
      <c r="AP660" s="11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113">
        <f t="shared" si="12"/>
        <v>0</v>
      </c>
      <c r="AP661" s="11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113">
        <f t="shared" si="12"/>
        <v>0</v>
      </c>
      <c r="AP662" s="11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113">
        <f t="shared" si="12"/>
        <v>0</v>
      </c>
      <c r="AP663" s="11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113">
        <f t="shared" si="12"/>
        <v>0</v>
      </c>
      <c r="AP664" s="11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113">
        <f t="shared" si="12"/>
        <v>0</v>
      </c>
      <c r="AP665" s="11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113">
        <f t="shared" si="12"/>
        <v>0</v>
      </c>
      <c r="AP666" s="11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113">
        <f t="shared" si="12"/>
        <v>0</v>
      </c>
      <c r="AP667" s="11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11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2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113">
        <f t="shared" si="12"/>
        <v>0</v>
      </c>
      <c r="AP668" s="11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113">
        <f t="shared" si="12"/>
        <v>0</v>
      </c>
      <c r="AP669" s="11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113">
        <f t="shared" si="12"/>
        <v>0</v>
      </c>
      <c r="AP670" s="11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113">
        <f t="shared" si="12"/>
        <v>0</v>
      </c>
      <c r="AP671" s="11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113">
        <f t="shared" si="12"/>
        <v>0</v>
      </c>
      <c r="AP672" s="11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113">
        <f t="shared" si="12"/>
        <v>0</v>
      </c>
      <c r="AP673" s="11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113">
        <f t="shared" si="12"/>
        <v>0</v>
      </c>
      <c r="AP674" s="11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113">
        <f t="shared" si="12"/>
        <v>0</v>
      </c>
      <c r="AP675" s="11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113">
        <f t="shared" si="12"/>
        <v>0</v>
      </c>
      <c r="AP676" s="11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113">
        <f t="shared" si="12"/>
        <v>0</v>
      </c>
      <c r="AP677" s="11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113">
        <f t="shared" si="12"/>
        <v>0</v>
      </c>
      <c r="AP678" s="11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113">
        <f t="shared" si="12"/>
        <v>0</v>
      </c>
      <c r="AP679" s="11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113">
        <f t="shared" si="12"/>
        <v>0</v>
      </c>
      <c r="AP680" s="11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113">
        <f t="shared" si="12"/>
        <v>0</v>
      </c>
      <c r="AP681" s="11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113">
        <f t="shared" si="12"/>
        <v>0</v>
      </c>
      <c r="AP682" s="11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113">
        <f t="shared" si="12"/>
        <v>0</v>
      </c>
      <c r="AP683" s="11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113">
        <f t="shared" si="12"/>
        <v>0</v>
      </c>
      <c r="AP684" s="11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113">
        <f t="shared" si="12"/>
        <v>0</v>
      </c>
      <c r="AP685" s="11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113">
        <f t="shared" si="12"/>
        <v>0</v>
      </c>
      <c r="AP686" s="11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113">
        <f t="shared" si="12"/>
        <v>0</v>
      </c>
      <c r="AP687" s="11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113">
        <f t="shared" si="12"/>
        <v>0</v>
      </c>
      <c r="AP688" s="11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113">
        <f t="shared" si="12"/>
        <v>0</v>
      </c>
      <c r="AP689" s="11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113">
        <f t="shared" si="12"/>
        <v>0</v>
      </c>
      <c r="AP690" s="11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5</v>
      </c>
      <c r="O691" s="22">
        <v>0</v>
      </c>
      <c r="P691" s="21">
        <v>0</v>
      </c>
      <c r="Q691" s="22">
        <v>0</v>
      </c>
      <c r="R691" s="21">
        <v>0</v>
      </c>
      <c r="S691" s="22">
        <v>2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7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113">
        <f t="shared" si="12"/>
        <v>0</v>
      </c>
      <c r="AP691" s="11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113">
        <f t="shared" si="12"/>
        <v>0</v>
      </c>
      <c r="AP692" s="11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113">
        <f t="shared" si="12"/>
        <v>0</v>
      </c>
      <c r="AP693" s="11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4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113">
        <f t="shared" si="12"/>
        <v>0</v>
      </c>
      <c r="AP694" s="11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113">
        <f t="shared" si="12"/>
        <v>0</v>
      </c>
      <c r="AP695" s="11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113">
        <f t="shared" si="12"/>
        <v>0</v>
      </c>
      <c r="AP696" s="11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113">
        <f t="shared" si="12"/>
        <v>0</v>
      </c>
      <c r="AP697" s="11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113">
        <f t="shared" si="12"/>
        <v>0</v>
      </c>
      <c r="AP698" s="11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113">
        <f t="shared" si="12"/>
        <v>0</v>
      </c>
      <c r="AP699" s="11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113">
        <f t="shared" si="12"/>
        <v>0</v>
      </c>
      <c r="AP700" s="11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113">
        <f t="shared" si="12"/>
        <v>0</v>
      </c>
      <c r="AP701" s="11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113">
        <f t="shared" si="12"/>
        <v>0</v>
      </c>
      <c r="AP702" s="11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113">
        <f t="shared" si="12"/>
        <v>0</v>
      </c>
      <c r="AP703" s="11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113">
        <f t="shared" si="12"/>
        <v>0</v>
      </c>
      <c r="AP704" s="11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113">
        <f t="shared" si="12"/>
        <v>0</v>
      </c>
      <c r="AP705" s="11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113">
        <f t="shared" si="12"/>
        <v>0</v>
      </c>
      <c r="AP706" s="11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113">
        <f t="shared" si="12"/>
        <v>0</v>
      </c>
      <c r="AP707" s="11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113">
        <f t="shared" si="12"/>
        <v>0</v>
      </c>
      <c r="AP708" s="11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113">
        <f t="shared" si="12"/>
        <v>0</v>
      </c>
      <c r="AP709" s="11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113">
        <f t="shared" ref="AO710:AP763" si="13">+AI710+AK710+AM710</f>
        <v>0</v>
      </c>
      <c r="AP710" s="11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113">
        <f t="shared" si="13"/>
        <v>0</v>
      </c>
      <c r="AP711" s="11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113">
        <f t="shared" si="13"/>
        <v>0</v>
      </c>
      <c r="AP712" s="11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4</v>
      </c>
      <c r="N713" s="21">
        <v>3</v>
      </c>
      <c r="O713" s="22">
        <v>3</v>
      </c>
      <c r="P713" s="21">
        <v>1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113">
        <f t="shared" si="13"/>
        <v>0</v>
      </c>
      <c r="AP713" s="11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4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4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113">
        <f t="shared" si="13"/>
        <v>0</v>
      </c>
      <c r="AP714" s="11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113">
        <f t="shared" si="13"/>
        <v>0</v>
      </c>
      <c r="AP715" s="11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113">
        <f t="shared" si="13"/>
        <v>0</v>
      </c>
      <c r="AP716" s="11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6</v>
      </c>
      <c r="P717" s="21">
        <v>0</v>
      </c>
      <c r="Q717" s="22">
        <v>2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113">
        <f t="shared" si="13"/>
        <v>0</v>
      </c>
      <c r="AP717" s="11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113">
        <f t="shared" si="13"/>
        <v>0</v>
      </c>
      <c r="AP718" s="11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113">
        <f t="shared" si="13"/>
        <v>0</v>
      </c>
      <c r="AP719" s="11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2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3</v>
      </c>
      <c r="AH720" s="31">
        <v>0</v>
      </c>
      <c r="AI720" s="24">
        <v>1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113">
        <f t="shared" si="13"/>
        <v>1</v>
      </c>
      <c r="AP720" s="11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2</v>
      </c>
      <c r="N721" s="21">
        <v>0</v>
      </c>
      <c r="O721" s="22">
        <v>2</v>
      </c>
      <c r="P721" s="21">
        <v>0</v>
      </c>
      <c r="Q721" s="22">
        <v>1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113">
        <f t="shared" si="13"/>
        <v>0</v>
      </c>
      <c r="AP721" s="11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113">
        <f t="shared" si="13"/>
        <v>0</v>
      </c>
      <c r="AP722" s="11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113">
        <f t="shared" si="13"/>
        <v>0</v>
      </c>
      <c r="AP723" s="11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113">
        <f t="shared" si="13"/>
        <v>0</v>
      </c>
      <c r="AP724" s="11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113">
        <f t="shared" si="13"/>
        <v>0</v>
      </c>
      <c r="AP725" s="11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113">
        <f t="shared" si="13"/>
        <v>0</v>
      </c>
      <c r="AP726" s="11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113">
        <f t="shared" si="13"/>
        <v>0</v>
      </c>
      <c r="AP727" s="11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113">
        <f t="shared" si="13"/>
        <v>0</v>
      </c>
      <c r="AP728" s="11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2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113">
        <f t="shared" si="13"/>
        <v>0</v>
      </c>
      <c r="AP729" s="11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113">
        <f t="shared" si="13"/>
        <v>0</v>
      </c>
      <c r="AP730" s="11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113">
        <f t="shared" si="13"/>
        <v>0</v>
      </c>
      <c r="AP731" s="11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3</v>
      </c>
      <c r="M732" s="22">
        <v>0</v>
      </c>
      <c r="N732" s="21">
        <v>4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113">
        <f t="shared" si="13"/>
        <v>0</v>
      </c>
      <c r="AP732" s="11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1</v>
      </c>
      <c r="M733" s="22">
        <v>0</v>
      </c>
      <c r="N733" s="21">
        <v>1</v>
      </c>
      <c r="O733" s="22">
        <v>1</v>
      </c>
      <c r="P733" s="21">
        <v>0</v>
      </c>
      <c r="Q733" s="22">
        <v>1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113">
        <f t="shared" si="13"/>
        <v>0</v>
      </c>
      <c r="AP733" s="11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113">
        <f t="shared" si="13"/>
        <v>0</v>
      </c>
      <c r="AP734" s="11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1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113">
        <f t="shared" si="13"/>
        <v>0</v>
      </c>
      <c r="AP735" s="11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113">
        <f t="shared" si="13"/>
        <v>0</v>
      </c>
      <c r="AP736" s="11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113">
        <f t="shared" si="13"/>
        <v>0</v>
      </c>
      <c r="AP737" s="11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113">
        <f t="shared" si="13"/>
        <v>0</v>
      </c>
      <c r="AP738" s="11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113">
        <f t="shared" si="13"/>
        <v>0</v>
      </c>
      <c r="AP739" s="11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113">
        <f t="shared" si="13"/>
        <v>0</v>
      </c>
      <c r="AP740" s="11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113">
        <f t="shared" si="13"/>
        <v>0</v>
      </c>
      <c r="AP741" s="11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113">
        <f t="shared" si="13"/>
        <v>0</v>
      </c>
      <c r="AP742" s="11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113">
        <f t="shared" si="13"/>
        <v>0</v>
      </c>
      <c r="AP743" s="11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113">
        <f t="shared" si="13"/>
        <v>0</v>
      </c>
      <c r="AP744" s="11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113">
        <f t="shared" si="13"/>
        <v>0</v>
      </c>
      <c r="AP745" s="11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113">
        <f t="shared" si="13"/>
        <v>0</v>
      </c>
      <c r="AP746" s="11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113">
        <f t="shared" si="13"/>
        <v>0</v>
      </c>
      <c r="AP747" s="11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1</v>
      </c>
      <c r="Q748" s="22">
        <v>19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7</v>
      </c>
      <c r="AM748" s="24">
        <v>0</v>
      </c>
      <c r="AN748" s="26">
        <v>0</v>
      </c>
      <c r="AO748" s="113">
        <f t="shared" si="13"/>
        <v>0</v>
      </c>
      <c r="AP748" s="112">
        <f t="shared" si="13"/>
        <v>7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113">
        <f t="shared" si="13"/>
        <v>0</v>
      </c>
      <c r="AP749" s="11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113">
        <f t="shared" si="13"/>
        <v>0</v>
      </c>
      <c r="AP750" s="11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113">
        <f t="shared" si="13"/>
        <v>0</v>
      </c>
      <c r="AP751" s="11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113">
        <f t="shared" si="13"/>
        <v>0</v>
      </c>
      <c r="AP752" s="11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113">
        <f t="shared" si="13"/>
        <v>0</v>
      </c>
      <c r="AP753" s="11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113">
        <f t="shared" si="13"/>
        <v>0</v>
      </c>
      <c r="AP754" s="11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113">
        <f t="shared" si="13"/>
        <v>0</v>
      </c>
      <c r="AP755" s="11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113">
        <f t="shared" si="13"/>
        <v>0</v>
      </c>
      <c r="AP756" s="11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113">
        <f t="shared" si="13"/>
        <v>0</v>
      </c>
      <c r="AP757" s="11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113">
        <f t="shared" si="13"/>
        <v>0</v>
      </c>
      <c r="AP758" s="11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113">
        <f t="shared" si="13"/>
        <v>0</v>
      </c>
      <c r="AP759" s="11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12</v>
      </c>
      <c r="P760" s="21">
        <v>2</v>
      </c>
      <c r="Q760" s="22">
        <v>7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5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113">
        <f t="shared" si="13"/>
        <v>0</v>
      </c>
      <c r="AP760" s="11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48</v>
      </c>
      <c r="N761" s="21">
        <v>0</v>
      </c>
      <c r="O761" s="22">
        <v>1</v>
      </c>
      <c r="P761" s="21">
        <v>0</v>
      </c>
      <c r="Q761" s="22">
        <v>15</v>
      </c>
      <c r="R761" s="21">
        <v>0</v>
      </c>
      <c r="S761" s="22">
        <v>0</v>
      </c>
      <c r="T761" s="24">
        <v>10</v>
      </c>
      <c r="U761" s="25">
        <v>30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1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113">
        <f t="shared" si="13"/>
        <v>0</v>
      </c>
      <c r="AP761" s="11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113">
        <f t="shared" si="13"/>
        <v>0</v>
      </c>
      <c r="AP762" s="11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1</v>
      </c>
      <c r="M763" s="22">
        <v>12</v>
      </c>
      <c r="N763" s="21">
        <v>3</v>
      </c>
      <c r="O763" s="22">
        <v>21</v>
      </c>
      <c r="P763" s="21">
        <v>3</v>
      </c>
      <c r="Q763" s="22">
        <v>1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30</v>
      </c>
      <c r="AH763" s="31">
        <v>30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113">
        <f t="shared" si="13"/>
        <v>0</v>
      </c>
      <c r="AP763" s="11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P764"/>
  <sheetViews>
    <sheetView showGridLines="0" zoomScale="90" zoomScaleNormal="90" workbookViewId="0">
      <pane xSplit="9" ySplit="4" topLeftCell="AB5" activePane="bottomRight" state="frozen"/>
      <selection pane="topRight" activeCell="H1" sqref="H1"/>
      <selection pane="bottomLeft" activeCell="A3" sqref="A3"/>
      <selection pane="bottomRight" activeCell="AQ1" sqref="AQ1:AS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884</v>
      </c>
      <c r="G2" s="132"/>
      <c r="H2" s="133"/>
      <c r="I2" s="50" t="s">
        <v>212</v>
      </c>
      <c r="J2" s="10">
        <f t="shared" ref="J2:AP2" si="0">SUBTOTAL(9,J5:J954)</f>
        <v>5</v>
      </c>
      <c r="K2" s="10">
        <f t="shared" si="0"/>
        <v>4</v>
      </c>
      <c r="L2" s="10">
        <f t="shared" si="0"/>
        <v>1168</v>
      </c>
      <c r="M2" s="10">
        <f t="shared" si="0"/>
        <v>3522</v>
      </c>
      <c r="N2" s="8">
        <f t="shared" si="0"/>
        <v>1796</v>
      </c>
      <c r="O2" s="8">
        <f t="shared" si="0"/>
        <v>3114</v>
      </c>
      <c r="P2" s="8">
        <f t="shared" si="0"/>
        <v>923</v>
      </c>
      <c r="Q2" s="8">
        <f t="shared" si="0"/>
        <v>2054</v>
      </c>
      <c r="R2" s="8">
        <f t="shared" si="0"/>
        <v>263</v>
      </c>
      <c r="S2" s="8">
        <f t="shared" si="0"/>
        <v>104</v>
      </c>
      <c r="T2" s="8">
        <f t="shared" si="0"/>
        <v>14471</v>
      </c>
      <c r="U2" s="8">
        <f t="shared" si="0"/>
        <v>17043</v>
      </c>
      <c r="V2" s="8">
        <f t="shared" si="0"/>
        <v>131</v>
      </c>
      <c r="W2" s="8">
        <f t="shared" si="0"/>
        <v>661</v>
      </c>
      <c r="X2" s="8">
        <f t="shared" si="0"/>
        <v>0</v>
      </c>
      <c r="Y2" s="8">
        <f t="shared" si="0"/>
        <v>0</v>
      </c>
      <c r="Z2" s="8">
        <f t="shared" si="0"/>
        <v>7</v>
      </c>
      <c r="AA2" s="8">
        <f t="shared" si="0"/>
        <v>7</v>
      </c>
      <c r="AB2" s="8">
        <f t="shared" si="0"/>
        <v>36</v>
      </c>
      <c r="AC2" s="51">
        <f t="shared" si="0"/>
        <v>4</v>
      </c>
      <c r="AD2" s="8">
        <f>SUBTOTAL(9,AD5:AD954)</f>
        <v>14</v>
      </c>
      <c r="AE2" s="8">
        <f>SUBTOTAL(9,AE5:AE954)</f>
        <v>3</v>
      </c>
      <c r="AF2" s="51">
        <f>SUBTOTAL(9,AF5:AF954)</f>
        <v>380</v>
      </c>
      <c r="AG2" s="51">
        <f>SUBTOTAL(9,AG5:AG954)</f>
        <v>5523</v>
      </c>
      <c r="AH2" s="51">
        <f>SUBTOTAL(9,AH5:AH954)</f>
        <v>1308</v>
      </c>
      <c r="AI2" s="8">
        <f t="shared" si="0"/>
        <v>6</v>
      </c>
      <c r="AJ2" s="51">
        <f t="shared" si="0"/>
        <v>0</v>
      </c>
      <c r="AK2" s="8">
        <f t="shared" si="0"/>
        <v>10</v>
      </c>
      <c r="AL2" s="8">
        <f t="shared" si="0"/>
        <v>2</v>
      </c>
      <c r="AM2" s="8">
        <f t="shared" si="0"/>
        <v>0</v>
      </c>
      <c r="AN2" s="51">
        <f t="shared" si="0"/>
        <v>0</v>
      </c>
      <c r="AO2" s="8">
        <f t="shared" si="0"/>
        <v>16</v>
      </c>
      <c r="AP2" s="51">
        <f t="shared" si="0"/>
        <v>2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9</v>
      </c>
      <c r="O5" s="12">
        <v>0</v>
      </c>
      <c r="P5" s="11">
        <v>7</v>
      </c>
      <c r="Q5" s="12">
        <v>0</v>
      </c>
      <c r="R5" s="11">
        <v>0</v>
      </c>
      <c r="S5" s="12">
        <v>0</v>
      </c>
      <c r="T5" s="14">
        <v>251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45</v>
      </c>
      <c r="AG5" s="30">
        <v>68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1</v>
      </c>
      <c r="K6" s="22">
        <v>1</v>
      </c>
      <c r="L6" s="21">
        <v>25</v>
      </c>
      <c r="M6" s="22">
        <v>0</v>
      </c>
      <c r="N6" s="21">
        <v>107</v>
      </c>
      <c r="O6" s="22">
        <v>0</v>
      </c>
      <c r="P6" s="21">
        <v>46</v>
      </c>
      <c r="Q6" s="22">
        <v>0</v>
      </c>
      <c r="R6" s="21">
        <v>4</v>
      </c>
      <c r="S6" s="22">
        <v>0</v>
      </c>
      <c r="T6" s="24">
        <v>189</v>
      </c>
      <c r="U6" s="25">
        <v>0</v>
      </c>
      <c r="V6" s="24">
        <v>25</v>
      </c>
      <c r="W6" s="25">
        <v>0</v>
      </c>
      <c r="X6" s="21">
        <v>0</v>
      </c>
      <c r="Y6" s="22">
        <v>0</v>
      </c>
      <c r="Z6" s="21">
        <v>7</v>
      </c>
      <c r="AA6" s="22">
        <v>4</v>
      </c>
      <c r="AB6" s="21">
        <v>4</v>
      </c>
      <c r="AC6" s="22">
        <v>0</v>
      </c>
      <c r="AD6" s="24">
        <v>0</v>
      </c>
      <c r="AE6" s="26">
        <v>0</v>
      </c>
      <c r="AF6" s="23">
        <v>103</v>
      </c>
      <c r="AG6" s="31">
        <v>249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4</v>
      </c>
      <c r="N7" s="21">
        <v>1</v>
      </c>
      <c r="O7" s="22">
        <v>21</v>
      </c>
      <c r="P7" s="21">
        <v>0</v>
      </c>
      <c r="Q7" s="22">
        <v>11</v>
      </c>
      <c r="R7" s="21">
        <v>3</v>
      </c>
      <c r="S7" s="22">
        <v>0</v>
      </c>
      <c r="T7" s="24">
        <v>0</v>
      </c>
      <c r="U7" s="25">
        <v>60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5</v>
      </c>
      <c r="AH7" s="31">
        <v>1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2</v>
      </c>
      <c r="O8" s="22">
        <v>1</v>
      </c>
      <c r="P8" s="21">
        <v>1</v>
      </c>
      <c r="Q8" s="22">
        <v>0</v>
      </c>
      <c r="R8" s="21">
        <v>0</v>
      </c>
      <c r="S8" s="22">
        <v>0</v>
      </c>
      <c r="T8" s="24">
        <v>50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8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20</v>
      </c>
      <c r="P9" s="21">
        <v>1</v>
      </c>
      <c r="Q9" s="22">
        <v>22</v>
      </c>
      <c r="R9" s="21">
        <v>0</v>
      </c>
      <c r="S9" s="22">
        <v>0</v>
      </c>
      <c r="T9" s="24">
        <v>70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8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23</v>
      </c>
      <c r="M10" s="22">
        <v>58</v>
      </c>
      <c r="N10" s="21">
        <v>5</v>
      </c>
      <c r="O10" s="22">
        <v>73</v>
      </c>
      <c r="P10" s="21">
        <v>25</v>
      </c>
      <c r="Q10" s="22">
        <v>64</v>
      </c>
      <c r="R10" s="21">
        <v>20</v>
      </c>
      <c r="S10" s="22">
        <v>3</v>
      </c>
      <c r="T10" s="24">
        <v>312</v>
      </c>
      <c r="U10" s="25">
        <v>90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6</v>
      </c>
      <c r="AG10" s="31">
        <v>49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9</v>
      </c>
      <c r="M11" s="22">
        <v>25</v>
      </c>
      <c r="N11" s="21">
        <v>7</v>
      </c>
      <c r="O11" s="22">
        <v>30</v>
      </c>
      <c r="P11" s="21">
        <v>5</v>
      </c>
      <c r="Q11" s="22">
        <v>15</v>
      </c>
      <c r="R11" s="21">
        <v>4</v>
      </c>
      <c r="S11" s="22">
        <v>1</v>
      </c>
      <c r="T11" s="24">
        <v>10</v>
      </c>
      <c r="U11" s="25">
        <v>30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44</v>
      </c>
      <c r="AH11" s="31">
        <v>2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4</v>
      </c>
      <c r="M12" s="22">
        <v>106</v>
      </c>
      <c r="N12" s="21">
        <v>5</v>
      </c>
      <c r="O12" s="22">
        <v>96</v>
      </c>
      <c r="P12" s="21">
        <v>18</v>
      </c>
      <c r="Q12" s="22">
        <v>93</v>
      </c>
      <c r="R12" s="21">
        <v>7</v>
      </c>
      <c r="S12" s="22">
        <v>8</v>
      </c>
      <c r="T12" s="24">
        <v>40</v>
      </c>
      <c r="U12" s="25">
        <v>120</v>
      </c>
      <c r="V12" s="24">
        <v>0</v>
      </c>
      <c r="W12" s="25">
        <v>1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1</v>
      </c>
      <c r="AD12" s="24">
        <v>0</v>
      </c>
      <c r="AE12" s="26">
        <v>1</v>
      </c>
      <c r="AF12" s="23">
        <v>0</v>
      </c>
      <c r="AG12" s="31">
        <v>107</v>
      </c>
      <c r="AH12" s="31">
        <v>1</v>
      </c>
      <c r="AI12" s="24">
        <v>1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1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9</v>
      </c>
      <c r="M13" s="22">
        <v>4</v>
      </c>
      <c r="N13" s="21">
        <v>17</v>
      </c>
      <c r="O13" s="22">
        <v>65</v>
      </c>
      <c r="P13" s="21">
        <v>21</v>
      </c>
      <c r="Q13" s="22">
        <v>18</v>
      </c>
      <c r="R13" s="21">
        <v>6</v>
      </c>
      <c r="S13" s="22">
        <v>4</v>
      </c>
      <c r="T13" s="24">
        <v>20</v>
      </c>
      <c r="U13" s="25">
        <v>240</v>
      </c>
      <c r="V13" s="24">
        <v>20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49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12</v>
      </c>
      <c r="M14" s="22">
        <v>0</v>
      </c>
      <c r="N14" s="21">
        <v>19</v>
      </c>
      <c r="O14" s="22">
        <v>4</v>
      </c>
      <c r="P14" s="21">
        <v>10</v>
      </c>
      <c r="Q14" s="22">
        <v>5</v>
      </c>
      <c r="R14" s="21">
        <v>2</v>
      </c>
      <c r="S14" s="22">
        <v>0</v>
      </c>
      <c r="T14" s="24">
        <v>290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96</v>
      </c>
      <c r="AH14" s="31">
        <v>19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8</v>
      </c>
      <c r="N15" s="21">
        <v>0</v>
      </c>
      <c r="O15" s="22">
        <v>9</v>
      </c>
      <c r="P15" s="21">
        <v>2</v>
      </c>
      <c r="Q15" s="22">
        <v>12</v>
      </c>
      <c r="R15" s="21">
        <v>5</v>
      </c>
      <c r="S15" s="22">
        <v>0</v>
      </c>
      <c r="T15" s="24">
        <v>20</v>
      </c>
      <c r="U15" s="25">
        <v>240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12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1</v>
      </c>
      <c r="M16" s="22">
        <v>36</v>
      </c>
      <c r="N16" s="21">
        <v>4</v>
      </c>
      <c r="O16" s="22">
        <v>63</v>
      </c>
      <c r="P16" s="21">
        <v>0</v>
      </c>
      <c r="Q16" s="22">
        <v>10</v>
      </c>
      <c r="R16" s="21">
        <v>4</v>
      </c>
      <c r="S16" s="22">
        <v>2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139</v>
      </c>
      <c r="AH16" s="31">
        <v>22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48</v>
      </c>
      <c r="M17" s="22">
        <v>28</v>
      </c>
      <c r="N17" s="21">
        <v>26</v>
      </c>
      <c r="O17" s="22">
        <v>36</v>
      </c>
      <c r="P17" s="21">
        <v>6</v>
      </c>
      <c r="Q17" s="22">
        <v>8</v>
      </c>
      <c r="R17" s="21">
        <v>3</v>
      </c>
      <c r="S17" s="22">
        <v>0</v>
      </c>
      <c r="T17" s="24">
        <v>270</v>
      </c>
      <c r="U17" s="25">
        <v>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1</v>
      </c>
      <c r="AG17" s="31">
        <v>124</v>
      </c>
      <c r="AH17" s="31">
        <v>64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3</v>
      </c>
      <c r="M18" s="22">
        <v>14</v>
      </c>
      <c r="N18" s="21">
        <v>1</v>
      </c>
      <c r="O18" s="22">
        <v>20</v>
      </c>
      <c r="P18" s="21">
        <v>1</v>
      </c>
      <c r="Q18" s="22">
        <v>8</v>
      </c>
      <c r="R18" s="21">
        <v>0</v>
      </c>
      <c r="S18" s="22">
        <v>0</v>
      </c>
      <c r="T18" s="24">
        <v>0</v>
      </c>
      <c r="U18" s="25">
        <v>570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2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94</v>
      </c>
      <c r="M19" s="22">
        <v>70</v>
      </c>
      <c r="N19" s="21">
        <v>115</v>
      </c>
      <c r="O19" s="22">
        <v>105</v>
      </c>
      <c r="P19" s="21">
        <v>28</v>
      </c>
      <c r="Q19" s="22">
        <v>45</v>
      </c>
      <c r="R19" s="21">
        <v>11</v>
      </c>
      <c r="S19" s="22">
        <v>3</v>
      </c>
      <c r="T19" s="24">
        <v>180</v>
      </c>
      <c r="U19" s="25">
        <v>180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1</v>
      </c>
      <c r="AD19" s="24">
        <v>0</v>
      </c>
      <c r="AE19" s="26">
        <v>0</v>
      </c>
      <c r="AF19" s="23">
        <v>14</v>
      </c>
      <c r="AG19" s="31">
        <v>227</v>
      </c>
      <c r="AH19" s="31">
        <v>114</v>
      </c>
      <c r="AI19" s="24">
        <v>0</v>
      </c>
      <c r="AJ19" s="26">
        <v>0</v>
      </c>
      <c r="AK19" s="24">
        <v>3</v>
      </c>
      <c r="AL19" s="26">
        <v>0</v>
      </c>
      <c r="AM19" s="24">
        <v>0</v>
      </c>
      <c r="AN19" s="26">
        <v>0</v>
      </c>
      <c r="AO19" s="21">
        <f t="shared" si="2"/>
        <v>3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1</v>
      </c>
      <c r="M20" s="22">
        <v>4</v>
      </c>
      <c r="N20" s="21">
        <v>0</v>
      </c>
      <c r="O20" s="22">
        <v>10</v>
      </c>
      <c r="P20" s="21">
        <v>2</v>
      </c>
      <c r="Q20" s="22">
        <v>4</v>
      </c>
      <c r="R20" s="21">
        <v>1</v>
      </c>
      <c r="S20" s="22">
        <v>0</v>
      </c>
      <c r="T20" s="24">
        <v>20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17</v>
      </c>
      <c r="N21" s="21">
        <v>0</v>
      </c>
      <c r="O21" s="22">
        <v>5</v>
      </c>
      <c r="P21" s="21">
        <v>2</v>
      </c>
      <c r="Q21" s="22">
        <v>4</v>
      </c>
      <c r="R21" s="21">
        <v>1</v>
      </c>
      <c r="S21" s="22">
        <v>0</v>
      </c>
      <c r="T21" s="24">
        <v>0</v>
      </c>
      <c r="U21" s="25">
        <v>30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5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5</v>
      </c>
      <c r="M22" s="22">
        <v>4</v>
      </c>
      <c r="N22" s="21">
        <v>2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1</v>
      </c>
      <c r="M23" s="22">
        <v>0</v>
      </c>
      <c r="N23" s="21">
        <v>3</v>
      </c>
      <c r="O23" s="22">
        <v>0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2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12</v>
      </c>
      <c r="M25" s="22">
        <v>0</v>
      </c>
      <c r="N25" s="21">
        <v>5</v>
      </c>
      <c r="O25" s="22">
        <v>2</v>
      </c>
      <c r="P25" s="21">
        <v>0</v>
      </c>
      <c r="Q25" s="22">
        <v>2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83</v>
      </c>
      <c r="M26" s="22">
        <v>0</v>
      </c>
      <c r="N26" s="21">
        <v>145</v>
      </c>
      <c r="O26" s="22">
        <v>2</v>
      </c>
      <c r="P26" s="21">
        <v>17</v>
      </c>
      <c r="Q26" s="22">
        <v>3</v>
      </c>
      <c r="R26" s="21">
        <v>4</v>
      </c>
      <c r="S26" s="22">
        <v>0</v>
      </c>
      <c r="T26" s="24">
        <v>130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42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1</v>
      </c>
      <c r="L27" s="21">
        <v>13</v>
      </c>
      <c r="M27" s="22">
        <v>128</v>
      </c>
      <c r="N27" s="21">
        <v>6</v>
      </c>
      <c r="O27" s="22">
        <v>110</v>
      </c>
      <c r="P27" s="21">
        <v>3</v>
      </c>
      <c r="Q27" s="22">
        <v>54</v>
      </c>
      <c r="R27" s="21">
        <v>9</v>
      </c>
      <c r="S27" s="22">
        <v>2</v>
      </c>
      <c r="T27" s="24">
        <v>90</v>
      </c>
      <c r="U27" s="25">
        <v>480</v>
      </c>
      <c r="V27" s="24">
        <v>20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108</v>
      </c>
      <c r="AH27" s="31">
        <v>4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2</v>
      </c>
      <c r="K28" s="22">
        <v>2</v>
      </c>
      <c r="L28" s="21">
        <v>2</v>
      </c>
      <c r="M28" s="22">
        <v>168</v>
      </c>
      <c r="N28" s="21">
        <v>23</v>
      </c>
      <c r="O28" s="22">
        <v>124</v>
      </c>
      <c r="P28" s="21">
        <v>11</v>
      </c>
      <c r="Q28" s="22">
        <v>129</v>
      </c>
      <c r="R28" s="21">
        <v>13</v>
      </c>
      <c r="S28" s="22">
        <v>6</v>
      </c>
      <c r="T28" s="24">
        <v>60</v>
      </c>
      <c r="U28" s="25">
        <v>1860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2</v>
      </c>
      <c r="AC28" s="22">
        <v>0</v>
      </c>
      <c r="AD28" s="24">
        <v>0</v>
      </c>
      <c r="AE28" s="26">
        <v>0</v>
      </c>
      <c r="AF28" s="23">
        <v>17</v>
      </c>
      <c r="AG28" s="31">
        <v>90</v>
      </c>
      <c r="AH28" s="31">
        <v>0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1</v>
      </c>
      <c r="K29" s="22">
        <v>0</v>
      </c>
      <c r="L29" s="21">
        <v>3</v>
      </c>
      <c r="M29" s="22">
        <v>112</v>
      </c>
      <c r="N29" s="21">
        <v>7</v>
      </c>
      <c r="O29" s="22">
        <v>127</v>
      </c>
      <c r="P29" s="21">
        <v>4</v>
      </c>
      <c r="Q29" s="22">
        <v>54</v>
      </c>
      <c r="R29" s="21">
        <v>14</v>
      </c>
      <c r="S29" s="22">
        <v>1</v>
      </c>
      <c r="T29" s="24">
        <v>30</v>
      </c>
      <c r="U29" s="25">
        <v>1350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6</v>
      </c>
      <c r="AG29" s="31">
        <v>78</v>
      </c>
      <c r="AH29" s="31">
        <v>51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4</v>
      </c>
      <c r="M30" s="22">
        <v>66</v>
      </c>
      <c r="N30" s="21">
        <v>14</v>
      </c>
      <c r="O30" s="22">
        <v>91</v>
      </c>
      <c r="P30" s="21">
        <v>10</v>
      </c>
      <c r="Q30" s="22">
        <v>51</v>
      </c>
      <c r="R30" s="21">
        <v>0</v>
      </c>
      <c r="S30" s="22">
        <v>0</v>
      </c>
      <c r="T30" s="24">
        <v>70</v>
      </c>
      <c r="U30" s="25">
        <v>30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207</v>
      </c>
      <c r="AH30" s="31">
        <v>90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0</v>
      </c>
      <c r="N31" s="21">
        <v>2</v>
      </c>
      <c r="O31" s="22">
        <v>27</v>
      </c>
      <c r="P31" s="21">
        <v>0</v>
      </c>
      <c r="Q31" s="22">
        <v>14</v>
      </c>
      <c r="R31" s="21">
        <v>0</v>
      </c>
      <c r="S31" s="22">
        <v>0</v>
      </c>
      <c r="T31" s="24">
        <v>20</v>
      </c>
      <c r="U31" s="25">
        <v>510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50</v>
      </c>
      <c r="AH31" s="31">
        <v>14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3</v>
      </c>
      <c r="M32" s="22">
        <v>29</v>
      </c>
      <c r="N32" s="21">
        <v>4</v>
      </c>
      <c r="O32" s="22">
        <v>31</v>
      </c>
      <c r="P32" s="21">
        <v>2</v>
      </c>
      <c r="Q32" s="22">
        <v>28</v>
      </c>
      <c r="R32" s="21">
        <v>0</v>
      </c>
      <c r="S32" s="22">
        <v>1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56</v>
      </c>
      <c r="AH32" s="31">
        <v>4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0</v>
      </c>
      <c r="O33" s="22">
        <v>1</v>
      </c>
      <c r="P33" s="21">
        <v>0</v>
      </c>
      <c r="Q33" s="22">
        <v>0</v>
      </c>
      <c r="R33" s="21">
        <v>0</v>
      </c>
      <c r="S33" s="22">
        <v>0</v>
      </c>
      <c r="T33" s="24">
        <v>510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25</v>
      </c>
      <c r="AH33" s="31">
        <v>14</v>
      </c>
      <c r="AI33" s="24">
        <v>0</v>
      </c>
      <c r="AJ33" s="26">
        <v>0</v>
      </c>
      <c r="AK33" s="24">
        <v>0</v>
      </c>
      <c r="AL33" s="26">
        <v>1</v>
      </c>
      <c r="AM33" s="24">
        <v>0</v>
      </c>
      <c r="AN33" s="26">
        <v>0</v>
      </c>
      <c r="AO33" s="21">
        <f t="shared" si="2"/>
        <v>0</v>
      </c>
      <c r="AP33" s="22">
        <f t="shared" si="1"/>
        <v>1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0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34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16</v>
      </c>
      <c r="N35" s="21">
        <v>23</v>
      </c>
      <c r="O35" s="22">
        <v>36</v>
      </c>
      <c r="P35" s="21">
        <v>14</v>
      </c>
      <c r="Q35" s="22">
        <v>10</v>
      </c>
      <c r="R35" s="21">
        <v>2</v>
      </c>
      <c r="S35" s="22">
        <v>1</v>
      </c>
      <c r="T35" s="24">
        <v>20</v>
      </c>
      <c r="U35" s="25">
        <v>30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61</v>
      </c>
      <c r="AH35" s="31">
        <v>1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4</v>
      </c>
      <c r="M36" s="22">
        <v>0</v>
      </c>
      <c r="N36" s="21">
        <v>2</v>
      </c>
      <c r="O36" s="22">
        <v>13</v>
      </c>
      <c r="P36" s="21">
        <v>1</v>
      </c>
      <c r="Q36" s="22">
        <v>3</v>
      </c>
      <c r="R36" s="21">
        <v>0</v>
      </c>
      <c r="S36" s="22">
        <v>0</v>
      </c>
      <c r="T36" s="24">
        <v>20</v>
      </c>
      <c r="U36" s="25">
        <v>150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5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12</v>
      </c>
      <c r="N38" s="21">
        <v>9</v>
      </c>
      <c r="O38" s="22">
        <v>41</v>
      </c>
      <c r="P38" s="21">
        <v>7</v>
      </c>
      <c r="Q38" s="22">
        <v>20</v>
      </c>
      <c r="R38" s="21">
        <v>1</v>
      </c>
      <c r="S38" s="22">
        <v>0</v>
      </c>
      <c r="T38" s="24">
        <v>60</v>
      </c>
      <c r="U38" s="25">
        <v>844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10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11</v>
      </c>
      <c r="P39" s="21">
        <v>1</v>
      </c>
      <c r="Q39" s="22">
        <v>1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0</v>
      </c>
      <c r="M40" s="22">
        <v>26</v>
      </c>
      <c r="N40" s="21">
        <v>1</v>
      </c>
      <c r="O40" s="22">
        <v>49</v>
      </c>
      <c r="P40" s="21">
        <v>0</v>
      </c>
      <c r="Q40" s="22">
        <v>25</v>
      </c>
      <c r="R40" s="21">
        <v>2</v>
      </c>
      <c r="S40" s="22">
        <v>0</v>
      </c>
      <c r="T40" s="24">
        <v>240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13</v>
      </c>
      <c r="AH40" s="31">
        <v>3</v>
      </c>
      <c r="AI40" s="24">
        <v>0</v>
      </c>
      <c r="AJ40" s="26">
        <v>0</v>
      </c>
      <c r="AK40" s="24">
        <v>1</v>
      </c>
      <c r="AL40" s="26">
        <v>0</v>
      </c>
      <c r="AM40" s="24">
        <v>0</v>
      </c>
      <c r="AN40" s="26">
        <v>0</v>
      </c>
      <c r="AO40" s="21">
        <f t="shared" si="2"/>
        <v>1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2</v>
      </c>
      <c r="O41" s="22">
        <v>1</v>
      </c>
      <c r="P41" s="21">
        <v>1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5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8</v>
      </c>
      <c r="N42" s="21">
        <v>0</v>
      </c>
      <c r="O42" s="22">
        <v>4</v>
      </c>
      <c r="P42" s="21">
        <v>0</v>
      </c>
      <c r="Q42" s="22">
        <v>0</v>
      </c>
      <c r="R42" s="21">
        <v>0</v>
      </c>
      <c r="S42" s="22">
        <v>0</v>
      </c>
      <c r="T42" s="24">
        <v>10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2</v>
      </c>
      <c r="AH42" s="31">
        <v>2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4</v>
      </c>
      <c r="M43" s="22">
        <v>11</v>
      </c>
      <c r="N43" s="21">
        <v>0</v>
      </c>
      <c r="O43" s="22">
        <v>29</v>
      </c>
      <c r="P43" s="21">
        <v>0</v>
      </c>
      <c r="Q43" s="22">
        <v>1</v>
      </c>
      <c r="R43" s="21">
        <v>0</v>
      </c>
      <c r="S43" s="22">
        <v>0</v>
      </c>
      <c r="T43" s="24">
        <v>10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2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16</v>
      </c>
      <c r="N44" s="21">
        <v>1</v>
      </c>
      <c r="O44" s="22">
        <v>9</v>
      </c>
      <c r="P44" s="21">
        <v>0</v>
      </c>
      <c r="Q44" s="22">
        <v>9</v>
      </c>
      <c r="R44" s="21">
        <v>0</v>
      </c>
      <c r="S44" s="22">
        <v>0</v>
      </c>
      <c r="T44" s="24">
        <v>0</v>
      </c>
      <c r="U44" s="25">
        <v>30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1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4</v>
      </c>
      <c r="N45" s="21">
        <v>0</v>
      </c>
      <c r="O45" s="22">
        <v>3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8</v>
      </c>
      <c r="N46" s="21">
        <v>0</v>
      </c>
      <c r="O46" s="22">
        <v>9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30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4</v>
      </c>
      <c r="N47" s="21">
        <v>4</v>
      </c>
      <c r="O47" s="22">
        <v>4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4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2</v>
      </c>
      <c r="O48" s="22">
        <v>5</v>
      </c>
      <c r="P48" s="21">
        <v>0</v>
      </c>
      <c r="Q48" s="22">
        <v>2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16</v>
      </c>
      <c r="N49" s="21">
        <v>0</v>
      </c>
      <c r="O49" s="22">
        <v>5</v>
      </c>
      <c r="P49" s="21">
        <v>0</v>
      </c>
      <c r="Q49" s="22">
        <v>4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20</v>
      </c>
      <c r="N50" s="21">
        <v>0</v>
      </c>
      <c r="O50" s="22">
        <v>6</v>
      </c>
      <c r="P50" s="21">
        <v>0</v>
      </c>
      <c r="Q50" s="22">
        <v>2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2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16</v>
      </c>
      <c r="N52" s="21">
        <v>2</v>
      </c>
      <c r="O52" s="22">
        <v>5</v>
      </c>
      <c r="P52" s="21">
        <v>0</v>
      </c>
      <c r="Q52" s="22">
        <v>4</v>
      </c>
      <c r="R52" s="21">
        <v>0</v>
      </c>
      <c r="S52" s="22">
        <v>0</v>
      </c>
      <c r="T52" s="24">
        <v>0</v>
      </c>
      <c r="U52" s="25">
        <v>210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4</v>
      </c>
      <c r="M53" s="22">
        <v>32</v>
      </c>
      <c r="N53" s="21">
        <v>3</v>
      </c>
      <c r="O53" s="22">
        <v>41</v>
      </c>
      <c r="P53" s="21">
        <v>4</v>
      </c>
      <c r="Q53" s="22">
        <v>47</v>
      </c>
      <c r="R53" s="21">
        <v>0</v>
      </c>
      <c r="S53" s="22">
        <v>0</v>
      </c>
      <c r="T53" s="24">
        <v>70</v>
      </c>
      <c r="U53" s="25">
        <v>181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1</v>
      </c>
      <c r="AF53" s="23">
        <v>0</v>
      </c>
      <c r="AG53" s="31">
        <v>177</v>
      </c>
      <c r="AH53" s="31">
        <v>181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1</v>
      </c>
      <c r="M54" s="22">
        <v>0</v>
      </c>
      <c r="N54" s="21">
        <v>1</v>
      </c>
      <c r="O54" s="22">
        <v>0</v>
      </c>
      <c r="P54" s="21">
        <v>1</v>
      </c>
      <c r="Q54" s="22">
        <v>1</v>
      </c>
      <c r="R54" s="21">
        <v>0</v>
      </c>
      <c r="S54" s="22">
        <v>0</v>
      </c>
      <c r="T54" s="24">
        <v>0</v>
      </c>
      <c r="U54" s="25">
        <v>0</v>
      </c>
      <c r="V54" s="24">
        <v>1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7</v>
      </c>
      <c r="O55" s="22">
        <v>37</v>
      </c>
      <c r="P55" s="21">
        <v>0</v>
      </c>
      <c r="Q55" s="22">
        <v>1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35</v>
      </c>
      <c r="M56" s="22">
        <v>24</v>
      </c>
      <c r="N56" s="21">
        <v>29</v>
      </c>
      <c r="O56" s="22">
        <v>16</v>
      </c>
      <c r="P56" s="21">
        <v>11</v>
      </c>
      <c r="Q56" s="22">
        <v>17</v>
      </c>
      <c r="R56" s="21">
        <v>3</v>
      </c>
      <c r="S56" s="22">
        <v>1</v>
      </c>
      <c r="T56" s="24">
        <v>330</v>
      </c>
      <c r="U56" s="25">
        <v>70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37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4</v>
      </c>
      <c r="N57" s="21">
        <v>0</v>
      </c>
      <c r="O57" s="22">
        <v>0</v>
      </c>
      <c r="P57" s="21">
        <v>1</v>
      </c>
      <c r="Q57" s="22">
        <v>2</v>
      </c>
      <c r="R57" s="21">
        <v>2</v>
      </c>
      <c r="S57" s="22">
        <v>3</v>
      </c>
      <c r="T57" s="24">
        <v>20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1</v>
      </c>
      <c r="M58" s="22">
        <v>4</v>
      </c>
      <c r="N58" s="21">
        <v>3</v>
      </c>
      <c r="O58" s="22">
        <v>6</v>
      </c>
      <c r="P58" s="21">
        <v>2</v>
      </c>
      <c r="Q58" s="22">
        <v>3</v>
      </c>
      <c r="R58" s="21">
        <v>0</v>
      </c>
      <c r="S58" s="22">
        <v>0</v>
      </c>
      <c r="T58" s="24">
        <v>10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10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4</v>
      </c>
      <c r="M60" s="22">
        <v>0</v>
      </c>
      <c r="N60" s="21">
        <v>13</v>
      </c>
      <c r="O60" s="22">
        <v>0</v>
      </c>
      <c r="P60" s="21">
        <v>3</v>
      </c>
      <c r="Q60" s="22">
        <v>0</v>
      </c>
      <c r="R60" s="21">
        <v>0</v>
      </c>
      <c r="S60" s="22">
        <v>0</v>
      </c>
      <c r="T60" s="24">
        <v>30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12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11</v>
      </c>
      <c r="O62" s="22">
        <v>0</v>
      </c>
      <c r="P62" s="21">
        <v>8</v>
      </c>
      <c r="Q62" s="22">
        <v>0</v>
      </c>
      <c r="R62" s="21">
        <v>2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0</v>
      </c>
      <c r="O64" s="22">
        <v>0</v>
      </c>
      <c r="P64" s="21">
        <v>2</v>
      </c>
      <c r="Q64" s="22">
        <v>0</v>
      </c>
      <c r="R64" s="21">
        <v>1</v>
      </c>
      <c r="S64" s="22">
        <v>0</v>
      </c>
      <c r="T64" s="24">
        <v>161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3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60</v>
      </c>
      <c r="M65" s="22">
        <v>0</v>
      </c>
      <c r="N65" s="21">
        <v>0</v>
      </c>
      <c r="O65" s="22">
        <v>0</v>
      </c>
      <c r="P65" s="21">
        <v>8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14</v>
      </c>
      <c r="M66" s="22">
        <v>8</v>
      </c>
      <c r="N66" s="21">
        <v>108</v>
      </c>
      <c r="O66" s="22">
        <v>16</v>
      </c>
      <c r="P66" s="21">
        <v>49</v>
      </c>
      <c r="Q66" s="22">
        <v>9</v>
      </c>
      <c r="R66" s="21">
        <v>5</v>
      </c>
      <c r="S66" s="22">
        <v>1</v>
      </c>
      <c r="T66" s="24">
        <v>150</v>
      </c>
      <c r="U66" s="25">
        <v>0</v>
      </c>
      <c r="V66" s="24">
        <v>4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88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21</v>
      </c>
      <c r="M67" s="22">
        <v>0</v>
      </c>
      <c r="N67" s="21">
        <v>9</v>
      </c>
      <c r="O67" s="22">
        <v>1</v>
      </c>
      <c r="P67" s="21">
        <v>4</v>
      </c>
      <c r="Q67" s="22">
        <v>0</v>
      </c>
      <c r="R67" s="21">
        <v>0</v>
      </c>
      <c r="S67" s="22">
        <v>0</v>
      </c>
      <c r="T67" s="24">
        <v>130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6</v>
      </c>
      <c r="M68" s="22">
        <v>44</v>
      </c>
      <c r="N68" s="21">
        <v>13</v>
      </c>
      <c r="O68" s="22">
        <v>30</v>
      </c>
      <c r="P68" s="21">
        <v>5</v>
      </c>
      <c r="Q68" s="22">
        <v>11</v>
      </c>
      <c r="R68" s="21">
        <v>7</v>
      </c>
      <c r="S68" s="22">
        <v>4</v>
      </c>
      <c r="T68" s="24">
        <v>31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32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4</v>
      </c>
      <c r="M69" s="22">
        <v>0</v>
      </c>
      <c r="N69" s="21">
        <v>3</v>
      </c>
      <c r="O69" s="22">
        <v>0</v>
      </c>
      <c r="P69" s="21">
        <v>0</v>
      </c>
      <c r="Q69" s="22">
        <v>1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4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1</v>
      </c>
      <c r="M70" s="22">
        <v>20</v>
      </c>
      <c r="N70" s="21">
        <v>6</v>
      </c>
      <c r="O70" s="22">
        <v>9</v>
      </c>
      <c r="P70" s="21">
        <v>0</v>
      </c>
      <c r="Q70" s="22">
        <v>0</v>
      </c>
      <c r="R70" s="21">
        <v>3</v>
      </c>
      <c r="S70" s="22">
        <v>1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7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1</v>
      </c>
      <c r="M71" s="22">
        <v>16</v>
      </c>
      <c r="N71" s="21">
        <v>6</v>
      </c>
      <c r="O71" s="22">
        <v>1</v>
      </c>
      <c r="P71" s="21">
        <v>0</v>
      </c>
      <c r="Q71" s="22">
        <v>2</v>
      </c>
      <c r="R71" s="21">
        <v>0</v>
      </c>
      <c r="S71" s="22">
        <v>3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6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3</v>
      </c>
      <c r="M72" s="22">
        <v>8</v>
      </c>
      <c r="N72" s="21">
        <v>5</v>
      </c>
      <c r="O72" s="22">
        <v>0</v>
      </c>
      <c r="P72" s="21">
        <v>1</v>
      </c>
      <c r="Q72" s="22">
        <v>1</v>
      </c>
      <c r="R72" s="21">
        <v>1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1</v>
      </c>
      <c r="AI72" s="24">
        <v>0</v>
      </c>
      <c r="AJ72" s="26">
        <v>0</v>
      </c>
      <c r="AK72" s="24">
        <v>1</v>
      </c>
      <c r="AL72" s="26">
        <v>0</v>
      </c>
      <c r="AM72" s="24">
        <v>0</v>
      </c>
      <c r="AN72" s="26">
        <v>0</v>
      </c>
      <c r="AO72" s="21">
        <f t="shared" si="3"/>
        <v>1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1</v>
      </c>
      <c r="M73" s="22">
        <v>0</v>
      </c>
      <c r="N73" s="21">
        <v>13</v>
      </c>
      <c r="O73" s="22">
        <v>3</v>
      </c>
      <c r="P73" s="21">
        <v>2</v>
      </c>
      <c r="Q73" s="22">
        <v>0</v>
      </c>
      <c r="R73" s="21">
        <v>7</v>
      </c>
      <c r="S73" s="22">
        <v>4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1</v>
      </c>
      <c r="AG73" s="31">
        <v>27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1</v>
      </c>
      <c r="O74" s="22">
        <v>0</v>
      </c>
      <c r="P74" s="21">
        <v>0</v>
      </c>
      <c r="Q74" s="22">
        <v>4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1</v>
      </c>
      <c r="AH74" s="31">
        <v>8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7</v>
      </c>
      <c r="O75" s="22">
        <v>1</v>
      </c>
      <c r="P75" s="21">
        <v>7</v>
      </c>
      <c r="Q75" s="22">
        <v>0</v>
      </c>
      <c r="R75" s="21">
        <v>0</v>
      </c>
      <c r="S75" s="22">
        <v>0</v>
      </c>
      <c r="T75" s="24">
        <v>100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18</v>
      </c>
      <c r="AH75" s="31">
        <v>8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0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17</v>
      </c>
      <c r="M78" s="22">
        <v>8</v>
      </c>
      <c r="N78" s="21">
        <v>45</v>
      </c>
      <c r="O78" s="22">
        <v>33</v>
      </c>
      <c r="P78" s="21">
        <v>13</v>
      </c>
      <c r="Q78" s="22">
        <v>14</v>
      </c>
      <c r="R78" s="21">
        <v>4</v>
      </c>
      <c r="S78" s="22">
        <v>1</v>
      </c>
      <c r="T78" s="24">
        <v>270</v>
      </c>
      <c r="U78" s="25">
        <v>30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2</v>
      </c>
      <c r="AG78" s="31">
        <v>41</v>
      </c>
      <c r="AH78" s="31">
        <v>10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0</v>
      </c>
      <c r="M80" s="22">
        <v>0</v>
      </c>
      <c r="N80" s="21">
        <v>0</v>
      </c>
      <c r="O80" s="22">
        <v>0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6</v>
      </c>
      <c r="M86" s="22">
        <v>0</v>
      </c>
      <c r="N86" s="21">
        <v>3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30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1</v>
      </c>
      <c r="M87" s="22">
        <v>0</v>
      </c>
      <c r="N87" s="21">
        <v>6</v>
      </c>
      <c r="O87" s="22">
        <v>0</v>
      </c>
      <c r="P87" s="21">
        <v>2</v>
      </c>
      <c r="Q87" s="22">
        <v>0</v>
      </c>
      <c r="R87" s="21">
        <v>0</v>
      </c>
      <c r="S87" s="22">
        <v>0</v>
      </c>
      <c r="T87" s="24">
        <v>70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0</v>
      </c>
      <c r="O89" s="22">
        <v>0</v>
      </c>
      <c r="P89" s="21">
        <v>0</v>
      </c>
      <c r="Q89" s="22">
        <v>0</v>
      </c>
      <c r="R89" s="21">
        <v>0</v>
      </c>
      <c r="S89" s="22">
        <v>0</v>
      </c>
      <c r="T89" s="24">
        <v>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11</v>
      </c>
      <c r="M92" s="22">
        <v>24</v>
      </c>
      <c r="N92" s="21">
        <v>37</v>
      </c>
      <c r="O92" s="22">
        <v>67</v>
      </c>
      <c r="P92" s="21">
        <v>1</v>
      </c>
      <c r="Q92" s="22">
        <v>9</v>
      </c>
      <c r="R92" s="21">
        <v>8</v>
      </c>
      <c r="S92" s="22">
        <v>3</v>
      </c>
      <c r="T92" s="24">
        <v>50</v>
      </c>
      <c r="U92" s="25">
        <v>90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1</v>
      </c>
      <c r="AF92" s="23">
        <v>14</v>
      </c>
      <c r="AG92" s="31">
        <v>106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2</v>
      </c>
      <c r="M93" s="22">
        <v>24</v>
      </c>
      <c r="N93" s="21">
        <v>1</v>
      </c>
      <c r="O93" s="22">
        <v>10</v>
      </c>
      <c r="P93" s="21">
        <v>2</v>
      </c>
      <c r="Q93" s="22">
        <v>8</v>
      </c>
      <c r="R93" s="21">
        <v>0</v>
      </c>
      <c r="S93" s="22">
        <v>0</v>
      </c>
      <c r="T93" s="24">
        <v>10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10</v>
      </c>
      <c r="AH93" s="31">
        <v>1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8</v>
      </c>
      <c r="N96" s="21">
        <v>0</v>
      </c>
      <c r="O96" s="22">
        <v>6</v>
      </c>
      <c r="P96" s="21">
        <v>0</v>
      </c>
      <c r="Q96" s="22">
        <v>2</v>
      </c>
      <c r="R96" s="21">
        <v>0</v>
      </c>
      <c r="S96" s="22">
        <v>0</v>
      </c>
      <c r="T96" s="24">
        <v>200</v>
      </c>
      <c r="U96" s="25">
        <v>270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3</v>
      </c>
      <c r="AG96" s="31">
        <v>23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2</v>
      </c>
      <c r="O97" s="22">
        <v>1</v>
      </c>
      <c r="P97" s="21">
        <v>0</v>
      </c>
      <c r="Q97" s="22">
        <v>0</v>
      </c>
      <c r="R97" s="21">
        <v>0</v>
      </c>
      <c r="S97" s="22">
        <v>0</v>
      </c>
      <c r="T97" s="24">
        <v>120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17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1</v>
      </c>
      <c r="M98" s="22">
        <v>20</v>
      </c>
      <c r="N98" s="21">
        <v>3</v>
      </c>
      <c r="O98" s="22">
        <v>17</v>
      </c>
      <c r="P98" s="21">
        <v>4</v>
      </c>
      <c r="Q98" s="22">
        <v>4</v>
      </c>
      <c r="R98" s="21">
        <v>0</v>
      </c>
      <c r="S98" s="22">
        <v>0</v>
      </c>
      <c r="T98" s="24">
        <v>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14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2</v>
      </c>
      <c r="M99" s="22">
        <v>0</v>
      </c>
      <c r="N99" s="21">
        <v>5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2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8</v>
      </c>
      <c r="M102" s="22">
        <v>4</v>
      </c>
      <c r="N102" s="21">
        <v>8</v>
      </c>
      <c r="O102" s="22">
        <v>5</v>
      </c>
      <c r="P102" s="21">
        <v>12</v>
      </c>
      <c r="Q102" s="22">
        <v>2</v>
      </c>
      <c r="R102" s="21">
        <v>0</v>
      </c>
      <c r="S102" s="22">
        <v>0</v>
      </c>
      <c r="T102" s="24">
        <v>20</v>
      </c>
      <c r="U102" s="25">
        <v>30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18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0</v>
      </c>
      <c r="O106" s="22">
        <v>0</v>
      </c>
      <c r="P106" s="21">
        <v>0</v>
      </c>
      <c r="Q106" s="22">
        <v>5</v>
      </c>
      <c r="R106" s="21">
        <v>0</v>
      </c>
      <c r="S106" s="22">
        <v>1</v>
      </c>
      <c r="T106" s="24">
        <v>20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7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0</v>
      </c>
      <c r="M110" s="22">
        <v>0</v>
      </c>
      <c r="N110" s="21">
        <v>8</v>
      </c>
      <c r="O110" s="22">
        <v>23</v>
      </c>
      <c r="P110" s="21">
        <v>6</v>
      </c>
      <c r="Q110" s="22">
        <v>1</v>
      </c>
      <c r="R110" s="21">
        <v>2</v>
      </c>
      <c r="S110" s="22">
        <v>0</v>
      </c>
      <c r="T110" s="24">
        <v>300</v>
      </c>
      <c r="U110" s="25">
        <v>130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2</v>
      </c>
      <c r="AG110" s="31">
        <v>10</v>
      </c>
      <c r="AH110" s="31">
        <v>14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4</v>
      </c>
      <c r="M112" s="22">
        <v>8</v>
      </c>
      <c r="N112" s="21">
        <v>1</v>
      </c>
      <c r="O112" s="22">
        <v>12</v>
      </c>
      <c r="P112" s="21">
        <v>1</v>
      </c>
      <c r="Q112" s="22">
        <v>4</v>
      </c>
      <c r="R112" s="21">
        <v>0</v>
      </c>
      <c r="S112" s="22">
        <v>0</v>
      </c>
      <c r="T112" s="24">
        <v>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2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3</v>
      </c>
      <c r="M114" s="22">
        <v>4</v>
      </c>
      <c r="N114" s="21">
        <v>20</v>
      </c>
      <c r="O114" s="22">
        <v>28</v>
      </c>
      <c r="P114" s="21">
        <v>7</v>
      </c>
      <c r="Q114" s="22">
        <v>7</v>
      </c>
      <c r="R114" s="21">
        <v>2</v>
      </c>
      <c r="S114" s="22">
        <v>11</v>
      </c>
      <c r="T114" s="24">
        <v>60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1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16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3</v>
      </c>
      <c r="M115" s="22">
        <v>0</v>
      </c>
      <c r="N115" s="21">
        <v>16</v>
      </c>
      <c r="O115" s="22">
        <v>0</v>
      </c>
      <c r="P115" s="21">
        <v>3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12</v>
      </c>
      <c r="AE115" s="26">
        <v>0</v>
      </c>
      <c r="AF115" s="23">
        <v>0</v>
      </c>
      <c r="AG115" s="31">
        <v>23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2</v>
      </c>
      <c r="M116" s="22">
        <v>0</v>
      </c>
      <c r="N116" s="21">
        <v>0</v>
      </c>
      <c r="O116" s="22">
        <v>0</v>
      </c>
      <c r="P116" s="21">
        <v>10</v>
      </c>
      <c r="Q116" s="22">
        <v>3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5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4</v>
      </c>
      <c r="O117" s="22">
        <v>2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4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1</v>
      </c>
      <c r="O118" s="22">
        <v>0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5</v>
      </c>
      <c r="M119" s="22">
        <v>20</v>
      </c>
      <c r="N119" s="21">
        <v>7</v>
      </c>
      <c r="O119" s="22">
        <v>22</v>
      </c>
      <c r="P119" s="21">
        <v>3</v>
      </c>
      <c r="Q119" s="22">
        <v>22</v>
      </c>
      <c r="R119" s="21">
        <v>3</v>
      </c>
      <c r="S119" s="22">
        <v>2</v>
      </c>
      <c r="T119" s="24">
        <v>0</v>
      </c>
      <c r="U119" s="25">
        <v>30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10</v>
      </c>
      <c r="AC119" s="22">
        <v>0</v>
      </c>
      <c r="AD119" s="24">
        <v>0</v>
      </c>
      <c r="AE119" s="26">
        <v>0</v>
      </c>
      <c r="AF119" s="23">
        <v>11</v>
      </c>
      <c r="AG119" s="31">
        <v>5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75</v>
      </c>
      <c r="M124" s="22">
        <v>0</v>
      </c>
      <c r="N124" s="21">
        <v>60</v>
      </c>
      <c r="O124" s="22">
        <v>0</v>
      </c>
      <c r="P124" s="21">
        <v>17</v>
      </c>
      <c r="Q124" s="22">
        <v>0</v>
      </c>
      <c r="R124" s="21">
        <v>2</v>
      </c>
      <c r="S124" s="22">
        <v>0</v>
      </c>
      <c r="T124" s="24">
        <v>590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52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3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8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8</v>
      </c>
      <c r="N126" s="21">
        <v>0</v>
      </c>
      <c r="O126" s="22">
        <v>10</v>
      </c>
      <c r="P126" s="21">
        <v>2</v>
      </c>
      <c r="Q126" s="22">
        <v>16</v>
      </c>
      <c r="R126" s="21">
        <v>3</v>
      </c>
      <c r="S126" s="22">
        <v>0</v>
      </c>
      <c r="T126" s="24">
        <v>0</v>
      </c>
      <c r="U126" s="25">
        <v>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6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2</v>
      </c>
      <c r="M127" s="22">
        <v>2</v>
      </c>
      <c r="N127" s="21">
        <v>2</v>
      </c>
      <c r="O127" s="22">
        <v>4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3</v>
      </c>
      <c r="O128" s="22">
        <v>1</v>
      </c>
      <c r="P128" s="21">
        <v>2</v>
      </c>
      <c r="Q128" s="22">
        <v>4</v>
      </c>
      <c r="R128" s="21">
        <v>0</v>
      </c>
      <c r="S128" s="22">
        <v>0</v>
      </c>
      <c r="T128" s="24">
        <v>8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25</v>
      </c>
      <c r="N133" s="21">
        <v>1</v>
      </c>
      <c r="O133" s="22">
        <v>38</v>
      </c>
      <c r="P133" s="21">
        <v>2</v>
      </c>
      <c r="Q133" s="22">
        <v>8</v>
      </c>
      <c r="R133" s="21">
        <v>0</v>
      </c>
      <c r="S133" s="22">
        <v>0</v>
      </c>
      <c r="T133" s="24">
        <v>0</v>
      </c>
      <c r="U133" s="25">
        <v>60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1</v>
      </c>
      <c r="AE133" s="26">
        <v>0</v>
      </c>
      <c r="AF133" s="23">
        <v>0</v>
      </c>
      <c r="AG133" s="31">
        <v>7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20</v>
      </c>
      <c r="N136" s="21">
        <v>0</v>
      </c>
      <c r="O136" s="22">
        <v>13</v>
      </c>
      <c r="P136" s="21">
        <v>0</v>
      </c>
      <c r="Q136" s="22">
        <v>4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9</v>
      </c>
      <c r="M137" s="22">
        <v>0</v>
      </c>
      <c r="N137" s="21">
        <v>22</v>
      </c>
      <c r="O137" s="22">
        <v>6</v>
      </c>
      <c r="P137" s="21">
        <v>17</v>
      </c>
      <c r="Q137" s="22">
        <v>0</v>
      </c>
      <c r="R137" s="21">
        <v>1</v>
      </c>
      <c r="S137" s="22">
        <v>1</v>
      </c>
      <c r="T137" s="24">
        <v>104</v>
      </c>
      <c r="U137" s="25">
        <v>96</v>
      </c>
      <c r="V137" s="24">
        <v>1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5</v>
      </c>
      <c r="AH137" s="31">
        <v>0</v>
      </c>
      <c r="AI137" s="24">
        <v>0</v>
      </c>
      <c r="AJ137" s="26">
        <v>0</v>
      </c>
      <c r="AK137" s="24">
        <v>1</v>
      </c>
      <c r="AL137" s="26">
        <v>0</v>
      </c>
      <c r="AM137" s="24">
        <v>0</v>
      </c>
      <c r="AN137" s="26">
        <v>0</v>
      </c>
      <c r="AO137" s="21">
        <f t="shared" si="4"/>
        <v>1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8</v>
      </c>
      <c r="N138" s="21">
        <v>0</v>
      </c>
      <c r="O138" s="22">
        <v>20</v>
      </c>
      <c r="P138" s="21">
        <v>0</v>
      </c>
      <c r="Q138" s="22">
        <v>15</v>
      </c>
      <c r="R138" s="21">
        <v>1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1</v>
      </c>
      <c r="P139" s="21">
        <v>0</v>
      </c>
      <c r="Q139" s="22">
        <v>1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9</v>
      </c>
      <c r="N141" s="21">
        <v>0</v>
      </c>
      <c r="O141" s="22">
        <v>0</v>
      </c>
      <c r="P141" s="21">
        <v>0</v>
      </c>
      <c r="Q141" s="22">
        <v>8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1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5</v>
      </c>
      <c r="M144" s="22">
        <v>0</v>
      </c>
      <c r="N144" s="21">
        <v>1</v>
      </c>
      <c r="O144" s="22">
        <v>0</v>
      </c>
      <c r="P144" s="21">
        <v>2</v>
      </c>
      <c r="Q144" s="22">
        <v>1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4</v>
      </c>
      <c r="M145" s="22">
        <v>0</v>
      </c>
      <c r="N145" s="21">
        <v>1</v>
      </c>
      <c r="O145" s="22">
        <v>0</v>
      </c>
      <c r="P145" s="21">
        <v>0</v>
      </c>
      <c r="Q145" s="22">
        <v>2</v>
      </c>
      <c r="R145" s="21">
        <v>0</v>
      </c>
      <c r="S145" s="22">
        <v>0</v>
      </c>
      <c r="T145" s="24">
        <v>20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1</v>
      </c>
      <c r="AH145" s="31">
        <v>8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0</v>
      </c>
      <c r="M146" s="22">
        <v>22</v>
      </c>
      <c r="N146" s="21">
        <v>0</v>
      </c>
      <c r="O146" s="22">
        <v>0</v>
      </c>
      <c r="P146" s="21">
        <v>6</v>
      </c>
      <c r="Q146" s="22">
        <v>60</v>
      </c>
      <c r="R146" s="21">
        <v>1</v>
      </c>
      <c r="S146" s="22">
        <v>1</v>
      </c>
      <c r="T146" s="24">
        <v>30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5</v>
      </c>
      <c r="AH146" s="31">
        <v>15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0</v>
      </c>
      <c r="M147" s="22">
        <v>0</v>
      </c>
      <c r="N147" s="21">
        <v>7</v>
      </c>
      <c r="O147" s="22">
        <v>0</v>
      </c>
      <c r="P147" s="21">
        <v>2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1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0</v>
      </c>
      <c r="O150" s="22">
        <v>0</v>
      </c>
      <c r="P150" s="21">
        <v>0</v>
      </c>
      <c r="Q150" s="22">
        <v>0</v>
      </c>
      <c r="R150" s="21">
        <v>0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1</v>
      </c>
      <c r="AH150" s="31">
        <v>8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1</v>
      </c>
      <c r="P153" s="21">
        <v>1</v>
      </c>
      <c r="Q153" s="22">
        <v>0</v>
      </c>
      <c r="R153" s="21">
        <v>0</v>
      </c>
      <c r="S153" s="22">
        <v>0</v>
      </c>
      <c r="T153" s="24">
        <v>30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4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8</v>
      </c>
      <c r="Q154" s="22">
        <v>3</v>
      </c>
      <c r="R154" s="21">
        <v>0</v>
      </c>
      <c r="S154" s="22">
        <v>0</v>
      </c>
      <c r="T154" s="24">
        <v>20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3</v>
      </c>
      <c r="AH154" s="31">
        <v>0</v>
      </c>
      <c r="AI154" s="24">
        <v>1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1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0</v>
      </c>
      <c r="M155" s="22">
        <v>20</v>
      </c>
      <c r="N155" s="21">
        <v>3</v>
      </c>
      <c r="O155" s="22">
        <v>4</v>
      </c>
      <c r="P155" s="21">
        <v>0</v>
      </c>
      <c r="Q155" s="22">
        <v>11</v>
      </c>
      <c r="R155" s="21">
        <v>1</v>
      </c>
      <c r="S155" s="22">
        <v>0</v>
      </c>
      <c r="T155" s="24">
        <v>10</v>
      </c>
      <c r="U155" s="25">
        <v>0</v>
      </c>
      <c r="V155" s="24">
        <v>20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8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4</v>
      </c>
      <c r="N156" s="21">
        <v>0</v>
      </c>
      <c r="O156" s="22">
        <v>4</v>
      </c>
      <c r="P156" s="21">
        <v>1</v>
      </c>
      <c r="Q156" s="22">
        <v>1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1</v>
      </c>
      <c r="K161" s="22">
        <v>0</v>
      </c>
      <c r="L161" s="21">
        <v>5</v>
      </c>
      <c r="M161" s="22">
        <v>15</v>
      </c>
      <c r="N161" s="21">
        <v>3</v>
      </c>
      <c r="O161" s="22">
        <v>10</v>
      </c>
      <c r="P161" s="21">
        <v>12</v>
      </c>
      <c r="Q161" s="22">
        <v>36</v>
      </c>
      <c r="R161" s="21">
        <v>3</v>
      </c>
      <c r="S161" s="22">
        <v>0</v>
      </c>
      <c r="T161" s="24">
        <v>10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13</v>
      </c>
      <c r="AH161" s="31">
        <v>0</v>
      </c>
      <c r="AI161" s="24">
        <v>1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1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13</v>
      </c>
      <c r="M162" s="22">
        <v>0</v>
      </c>
      <c r="N162" s="21">
        <v>13</v>
      </c>
      <c r="O162" s="22">
        <v>0</v>
      </c>
      <c r="P162" s="21">
        <v>1</v>
      </c>
      <c r="Q162" s="22">
        <v>0</v>
      </c>
      <c r="R162" s="21">
        <v>6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1</v>
      </c>
      <c r="AB162" s="21">
        <v>0</v>
      </c>
      <c r="AC162" s="22">
        <v>0</v>
      </c>
      <c r="AD162" s="24">
        <v>0</v>
      </c>
      <c r="AE162" s="26">
        <v>0</v>
      </c>
      <c r="AF162" s="23">
        <v>14</v>
      </c>
      <c r="AG162" s="31">
        <v>12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12</v>
      </c>
      <c r="N163" s="21">
        <v>0</v>
      </c>
      <c r="O163" s="22">
        <v>2</v>
      </c>
      <c r="P163" s="21">
        <v>1</v>
      </c>
      <c r="Q163" s="22">
        <v>7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6</v>
      </c>
      <c r="M164" s="22">
        <v>12</v>
      </c>
      <c r="N164" s="21">
        <v>3</v>
      </c>
      <c r="O164" s="22">
        <v>7</v>
      </c>
      <c r="P164" s="21">
        <v>1</v>
      </c>
      <c r="Q164" s="22">
        <v>0</v>
      </c>
      <c r="R164" s="21">
        <v>0</v>
      </c>
      <c r="S164" s="22">
        <v>0</v>
      </c>
      <c r="T164" s="24">
        <v>10</v>
      </c>
      <c r="U164" s="25">
        <v>0</v>
      </c>
      <c r="V164" s="24">
        <v>20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1</v>
      </c>
      <c r="AC164" s="22">
        <v>0</v>
      </c>
      <c r="AD164" s="24">
        <v>0</v>
      </c>
      <c r="AE164" s="26">
        <v>0</v>
      </c>
      <c r="AF164" s="23">
        <v>1</v>
      </c>
      <c r="AG164" s="31">
        <v>16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4</v>
      </c>
      <c r="P165" s="21">
        <v>0</v>
      </c>
      <c r="Q165" s="22">
        <v>59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43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28</v>
      </c>
      <c r="N166" s="21">
        <v>1</v>
      </c>
      <c r="O166" s="22">
        <v>5</v>
      </c>
      <c r="P166" s="21">
        <v>0</v>
      </c>
      <c r="Q166" s="22">
        <v>5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2</v>
      </c>
      <c r="M167" s="22">
        <v>4</v>
      </c>
      <c r="N167" s="21">
        <v>0</v>
      </c>
      <c r="O167" s="22">
        <v>4</v>
      </c>
      <c r="P167" s="21">
        <v>0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5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4</v>
      </c>
      <c r="N169" s="21">
        <v>0</v>
      </c>
      <c r="O169" s="22">
        <v>2</v>
      </c>
      <c r="P169" s="21">
        <v>0</v>
      </c>
      <c r="Q169" s="22">
        <v>0</v>
      </c>
      <c r="R169" s="21">
        <v>0</v>
      </c>
      <c r="S169" s="22">
        <v>0</v>
      </c>
      <c r="T169" s="24">
        <v>1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3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4</v>
      </c>
      <c r="M170" s="22">
        <v>8</v>
      </c>
      <c r="N170" s="21">
        <v>0</v>
      </c>
      <c r="O170" s="22">
        <v>12</v>
      </c>
      <c r="P170" s="21">
        <v>0</v>
      </c>
      <c r="Q170" s="22">
        <v>11</v>
      </c>
      <c r="R170" s="21">
        <v>1</v>
      </c>
      <c r="S170" s="22">
        <v>1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1</v>
      </c>
      <c r="AG170" s="31">
        <v>2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0</v>
      </c>
      <c r="M171" s="22">
        <v>0</v>
      </c>
      <c r="N171" s="21">
        <v>1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11</v>
      </c>
      <c r="M172" s="22">
        <v>28</v>
      </c>
      <c r="N172" s="21">
        <v>1</v>
      </c>
      <c r="O172" s="22">
        <v>2</v>
      </c>
      <c r="P172" s="21">
        <v>0</v>
      </c>
      <c r="Q172" s="22">
        <v>3</v>
      </c>
      <c r="R172" s="21">
        <v>0</v>
      </c>
      <c r="S172" s="22">
        <v>0</v>
      </c>
      <c r="T172" s="24">
        <v>50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2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4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4</v>
      </c>
      <c r="N175" s="21">
        <v>0</v>
      </c>
      <c r="O175" s="22">
        <v>1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24</v>
      </c>
      <c r="M176" s="22">
        <v>0</v>
      </c>
      <c r="N176" s="21">
        <v>2</v>
      </c>
      <c r="O176" s="22">
        <v>0</v>
      </c>
      <c r="P176" s="21">
        <v>8</v>
      </c>
      <c r="Q176" s="22">
        <v>0</v>
      </c>
      <c r="R176" s="21">
        <v>1</v>
      </c>
      <c r="S176" s="22">
        <v>0</v>
      </c>
      <c r="T176" s="24">
        <v>11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1</v>
      </c>
      <c r="AC176" s="22">
        <v>0</v>
      </c>
      <c r="AD176" s="24">
        <v>0</v>
      </c>
      <c r="AE176" s="26">
        <v>0</v>
      </c>
      <c r="AF176" s="23">
        <v>0</v>
      </c>
      <c r="AG176" s="31">
        <v>5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8</v>
      </c>
      <c r="N177" s="21">
        <v>0</v>
      </c>
      <c r="O177" s="22">
        <v>0</v>
      </c>
      <c r="P177" s="21">
        <v>4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52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4</v>
      </c>
      <c r="M179" s="22">
        <v>0</v>
      </c>
      <c r="N179" s="21">
        <v>5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3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9</v>
      </c>
      <c r="O181" s="22">
        <v>0</v>
      </c>
      <c r="P181" s="21">
        <v>3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0</v>
      </c>
      <c r="M182" s="22">
        <v>4</v>
      </c>
      <c r="N182" s="21">
        <v>3</v>
      </c>
      <c r="O182" s="22">
        <v>2</v>
      </c>
      <c r="P182" s="21">
        <v>2</v>
      </c>
      <c r="Q182" s="22">
        <v>4</v>
      </c>
      <c r="R182" s="21">
        <v>0</v>
      </c>
      <c r="S182" s="22">
        <v>0</v>
      </c>
      <c r="T182" s="24">
        <v>450</v>
      </c>
      <c r="U182" s="25">
        <v>480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6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21</v>
      </c>
      <c r="N183" s="21">
        <v>6</v>
      </c>
      <c r="O183" s="22">
        <v>11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150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0</v>
      </c>
      <c r="M184" s="22">
        <v>12</v>
      </c>
      <c r="N184" s="21">
        <v>2</v>
      </c>
      <c r="O184" s="22">
        <v>8</v>
      </c>
      <c r="P184" s="21">
        <v>1</v>
      </c>
      <c r="Q184" s="22">
        <v>14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35</v>
      </c>
      <c r="M185" s="22">
        <v>81</v>
      </c>
      <c r="N185" s="21">
        <v>18</v>
      </c>
      <c r="O185" s="22">
        <v>77</v>
      </c>
      <c r="P185" s="21">
        <v>23</v>
      </c>
      <c r="Q185" s="22">
        <v>78</v>
      </c>
      <c r="R185" s="21">
        <v>3</v>
      </c>
      <c r="S185" s="22">
        <v>0</v>
      </c>
      <c r="T185" s="24">
        <v>100</v>
      </c>
      <c r="U185" s="25">
        <v>160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6</v>
      </c>
      <c r="AC185" s="22">
        <v>0</v>
      </c>
      <c r="AD185" s="24">
        <v>0</v>
      </c>
      <c r="AE185" s="26">
        <v>0</v>
      </c>
      <c r="AF185" s="23">
        <v>1</v>
      </c>
      <c r="AG185" s="31">
        <v>65</v>
      </c>
      <c r="AH185" s="31">
        <v>0</v>
      </c>
      <c r="AI185" s="24">
        <v>2</v>
      </c>
      <c r="AJ185" s="26">
        <v>0</v>
      </c>
      <c r="AK185" s="24">
        <v>1</v>
      </c>
      <c r="AL185" s="26">
        <v>0</v>
      </c>
      <c r="AM185" s="24">
        <v>0</v>
      </c>
      <c r="AN185" s="26">
        <v>0</v>
      </c>
      <c r="AO185" s="21">
        <f t="shared" si="4"/>
        <v>3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1</v>
      </c>
      <c r="M186" s="22">
        <v>4</v>
      </c>
      <c r="N186" s="21">
        <v>14</v>
      </c>
      <c r="O186" s="22">
        <v>0</v>
      </c>
      <c r="P186" s="21">
        <v>0</v>
      </c>
      <c r="Q186" s="22">
        <v>2</v>
      </c>
      <c r="R186" s="21">
        <v>1</v>
      </c>
      <c r="S186" s="22">
        <v>0</v>
      </c>
      <c r="T186" s="24">
        <v>40</v>
      </c>
      <c r="U186" s="25">
        <v>30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23</v>
      </c>
      <c r="AH186" s="31">
        <v>1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1</v>
      </c>
      <c r="M187" s="22">
        <v>0</v>
      </c>
      <c r="N187" s="21">
        <v>39</v>
      </c>
      <c r="O187" s="22">
        <v>18</v>
      </c>
      <c r="P187" s="21">
        <v>3</v>
      </c>
      <c r="Q187" s="22">
        <v>0</v>
      </c>
      <c r="R187" s="21">
        <v>7</v>
      </c>
      <c r="S187" s="22">
        <v>0</v>
      </c>
      <c r="T187" s="24">
        <v>2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46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1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4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10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7</v>
      </c>
      <c r="P190" s="21">
        <v>0</v>
      </c>
      <c r="Q190" s="22">
        <v>2</v>
      </c>
      <c r="R190" s="21">
        <v>0</v>
      </c>
      <c r="S190" s="22">
        <v>0</v>
      </c>
      <c r="T190" s="24">
        <v>0</v>
      </c>
      <c r="U190" s="25">
        <v>330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37</v>
      </c>
      <c r="N191" s="21">
        <v>6</v>
      </c>
      <c r="O191" s="22">
        <v>21</v>
      </c>
      <c r="P191" s="21">
        <v>1</v>
      </c>
      <c r="Q191" s="22">
        <v>18</v>
      </c>
      <c r="R191" s="21">
        <v>3</v>
      </c>
      <c r="S191" s="22">
        <v>1</v>
      </c>
      <c r="T191" s="24">
        <v>0</v>
      </c>
      <c r="U191" s="25">
        <v>30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24</v>
      </c>
      <c r="AH191" s="31">
        <v>7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1</v>
      </c>
      <c r="M192" s="22">
        <v>0</v>
      </c>
      <c r="N192" s="21">
        <v>1</v>
      </c>
      <c r="O192" s="22">
        <v>4</v>
      </c>
      <c r="P192" s="21">
        <v>0</v>
      </c>
      <c r="Q192" s="22">
        <v>2</v>
      </c>
      <c r="R192" s="21">
        <v>2</v>
      </c>
      <c r="S192" s="22">
        <v>0</v>
      </c>
      <c r="T192" s="24">
        <v>10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5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112</v>
      </c>
      <c r="N193" s="21">
        <v>13</v>
      </c>
      <c r="O193" s="22">
        <v>55</v>
      </c>
      <c r="P193" s="21">
        <v>1</v>
      </c>
      <c r="Q193" s="22">
        <v>17</v>
      </c>
      <c r="R193" s="21">
        <v>2</v>
      </c>
      <c r="S193" s="22">
        <v>2</v>
      </c>
      <c r="T193" s="24">
        <v>1770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9</v>
      </c>
      <c r="AG193" s="31">
        <v>261</v>
      </c>
      <c r="AH193" s="31">
        <v>79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1</v>
      </c>
      <c r="M194" s="22">
        <v>0</v>
      </c>
      <c r="N194" s="21">
        <v>0</v>
      </c>
      <c r="O194" s="22">
        <v>0</v>
      </c>
      <c r="P194" s="21">
        <v>0</v>
      </c>
      <c r="Q194" s="22">
        <v>1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6</v>
      </c>
      <c r="AH194" s="31">
        <v>5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4</v>
      </c>
      <c r="P195" s="21">
        <v>0</v>
      </c>
      <c r="Q195" s="22">
        <v>1</v>
      </c>
      <c r="R195" s="21">
        <v>0</v>
      </c>
      <c r="S195" s="22">
        <v>0</v>
      </c>
      <c r="T195" s="24">
        <v>0</v>
      </c>
      <c r="U195" s="25">
        <v>30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1</v>
      </c>
      <c r="AG195" s="31">
        <v>3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0</v>
      </c>
      <c r="M196" s="22">
        <v>8</v>
      </c>
      <c r="N196" s="21">
        <v>2</v>
      </c>
      <c r="O196" s="22">
        <v>15</v>
      </c>
      <c r="P196" s="21">
        <v>2</v>
      </c>
      <c r="Q196" s="22">
        <v>3</v>
      </c>
      <c r="R196" s="21">
        <v>0</v>
      </c>
      <c r="S196" s="22">
        <v>0</v>
      </c>
      <c r="T196" s="24">
        <v>60</v>
      </c>
      <c r="U196" s="25">
        <v>30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22</v>
      </c>
      <c r="AH196" s="31">
        <v>20</v>
      </c>
      <c r="AI196" s="24">
        <v>0</v>
      </c>
      <c r="AJ196" s="26">
        <v>0</v>
      </c>
      <c r="AK196" s="24">
        <v>1</v>
      </c>
      <c r="AL196" s="26">
        <v>0</v>
      </c>
      <c r="AM196" s="24">
        <v>0</v>
      </c>
      <c r="AN196" s="26">
        <v>0</v>
      </c>
      <c r="AO196" s="21">
        <f t="shared" si="4"/>
        <v>1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12</v>
      </c>
      <c r="N197" s="21">
        <v>2</v>
      </c>
      <c r="O197" s="22">
        <v>8</v>
      </c>
      <c r="P197" s="21">
        <v>2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15</v>
      </c>
      <c r="AH197" s="31">
        <v>14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4</v>
      </c>
      <c r="N199" s="21">
        <v>1</v>
      </c>
      <c r="O199" s="22">
        <v>2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2</v>
      </c>
      <c r="M200" s="22">
        <v>4</v>
      </c>
      <c r="N200" s="21">
        <v>0</v>
      </c>
      <c r="O200" s="22">
        <v>0</v>
      </c>
      <c r="P200" s="21">
        <v>1</v>
      </c>
      <c r="Q200" s="22">
        <v>1</v>
      </c>
      <c r="R200" s="21">
        <v>0</v>
      </c>
      <c r="S200" s="22">
        <v>0</v>
      </c>
      <c r="T200" s="24">
        <v>0</v>
      </c>
      <c r="U200" s="25">
        <v>240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12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1</v>
      </c>
      <c r="M201" s="22">
        <v>36</v>
      </c>
      <c r="N201" s="21">
        <v>0</v>
      </c>
      <c r="O201" s="22">
        <v>0</v>
      </c>
      <c r="P201" s="21">
        <v>0</v>
      </c>
      <c r="Q201" s="22">
        <v>4</v>
      </c>
      <c r="R201" s="21">
        <v>0</v>
      </c>
      <c r="S201" s="22">
        <v>0</v>
      </c>
      <c r="T201" s="24">
        <v>0</v>
      </c>
      <c r="U201" s="25">
        <v>30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7</v>
      </c>
      <c r="AH201" s="31">
        <v>3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1</v>
      </c>
      <c r="M202" s="22">
        <v>40</v>
      </c>
      <c r="N202" s="21">
        <v>3</v>
      </c>
      <c r="O202" s="22">
        <v>15</v>
      </c>
      <c r="P202" s="21">
        <v>1</v>
      </c>
      <c r="Q202" s="22">
        <v>7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24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5</v>
      </c>
      <c r="M204" s="22">
        <v>4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5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1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36</v>
      </c>
      <c r="N206" s="21">
        <v>0</v>
      </c>
      <c r="O206" s="22">
        <v>2</v>
      </c>
      <c r="P206" s="21">
        <v>2</v>
      </c>
      <c r="Q206" s="22">
        <v>5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3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60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6</v>
      </c>
      <c r="AH207" s="31">
        <v>4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1</v>
      </c>
      <c r="M208" s="22">
        <v>20</v>
      </c>
      <c r="N208" s="21">
        <v>2</v>
      </c>
      <c r="O208" s="22">
        <v>17</v>
      </c>
      <c r="P208" s="21">
        <v>0</v>
      </c>
      <c r="Q208" s="22">
        <v>15</v>
      </c>
      <c r="R208" s="21">
        <v>2</v>
      </c>
      <c r="S208" s="22">
        <v>0</v>
      </c>
      <c r="T208" s="24">
        <v>70</v>
      </c>
      <c r="U208" s="25">
        <v>180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23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3</v>
      </c>
      <c r="M209" s="22">
        <v>4</v>
      </c>
      <c r="N209" s="21">
        <v>89</v>
      </c>
      <c r="O209" s="22">
        <v>3</v>
      </c>
      <c r="P209" s="21">
        <v>5</v>
      </c>
      <c r="Q209" s="22">
        <v>10</v>
      </c>
      <c r="R209" s="21">
        <v>0</v>
      </c>
      <c r="S209" s="22">
        <v>0</v>
      </c>
      <c r="T209" s="24">
        <v>312</v>
      </c>
      <c r="U209" s="25">
        <v>1020</v>
      </c>
      <c r="V209" s="24">
        <v>0</v>
      </c>
      <c r="W209" s="25">
        <v>660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115</v>
      </c>
      <c r="AG209" s="31">
        <v>147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6</v>
      </c>
      <c r="M210" s="22">
        <v>52</v>
      </c>
      <c r="N210" s="21">
        <v>8</v>
      </c>
      <c r="O210" s="22">
        <v>19</v>
      </c>
      <c r="P210" s="21">
        <v>6</v>
      </c>
      <c r="Q210" s="22">
        <v>22</v>
      </c>
      <c r="R210" s="21">
        <v>5</v>
      </c>
      <c r="S210" s="22">
        <v>1</v>
      </c>
      <c r="T210" s="24">
        <v>480</v>
      </c>
      <c r="U210" s="25">
        <v>480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241</v>
      </c>
      <c r="AH210" s="31">
        <v>233</v>
      </c>
      <c r="AI210" s="24">
        <v>0</v>
      </c>
      <c r="AJ210" s="26">
        <v>0</v>
      </c>
      <c r="AK210" s="24">
        <v>1</v>
      </c>
      <c r="AL210" s="26">
        <v>0</v>
      </c>
      <c r="AM210" s="24">
        <v>0</v>
      </c>
      <c r="AN210" s="26">
        <v>0</v>
      </c>
      <c r="AO210" s="21">
        <f t="shared" si="5"/>
        <v>1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1</v>
      </c>
      <c r="M211" s="22">
        <v>36</v>
      </c>
      <c r="N211" s="21">
        <v>11</v>
      </c>
      <c r="O211" s="22">
        <v>38</v>
      </c>
      <c r="P211" s="21">
        <v>2</v>
      </c>
      <c r="Q211" s="22">
        <v>13</v>
      </c>
      <c r="R211" s="21">
        <v>3</v>
      </c>
      <c r="S211" s="22">
        <v>1</v>
      </c>
      <c r="T211" s="24">
        <v>20</v>
      </c>
      <c r="U211" s="25">
        <v>90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3</v>
      </c>
      <c r="AG211" s="31">
        <v>19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12</v>
      </c>
      <c r="N212" s="21">
        <v>1</v>
      </c>
      <c r="O212" s="22">
        <v>12</v>
      </c>
      <c r="P212" s="21">
        <v>0</v>
      </c>
      <c r="Q212" s="22">
        <v>13</v>
      </c>
      <c r="R212" s="21">
        <v>0</v>
      </c>
      <c r="S212" s="22">
        <v>0</v>
      </c>
      <c r="T212" s="24">
        <v>0</v>
      </c>
      <c r="U212" s="25">
        <v>30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52</v>
      </c>
      <c r="N213" s="21">
        <v>1</v>
      </c>
      <c r="O213" s="22">
        <v>17</v>
      </c>
      <c r="P213" s="21">
        <v>0</v>
      </c>
      <c r="Q213" s="22">
        <v>10</v>
      </c>
      <c r="R213" s="21">
        <v>1</v>
      </c>
      <c r="S213" s="22">
        <v>0</v>
      </c>
      <c r="T213" s="24">
        <v>0</v>
      </c>
      <c r="U213" s="25">
        <v>180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12</v>
      </c>
      <c r="AH213" s="31">
        <v>10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11</v>
      </c>
      <c r="O214" s="22">
        <v>3</v>
      </c>
      <c r="P214" s="21">
        <v>2</v>
      </c>
      <c r="Q214" s="22">
        <v>2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9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4</v>
      </c>
      <c r="N215" s="21">
        <v>0</v>
      </c>
      <c r="O215" s="22">
        <v>2</v>
      </c>
      <c r="P215" s="21">
        <v>0</v>
      </c>
      <c r="Q215" s="22">
        <v>2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4</v>
      </c>
      <c r="N216" s="21">
        <v>1</v>
      </c>
      <c r="O216" s="22">
        <v>2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1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4</v>
      </c>
      <c r="N217" s="21">
        <v>0</v>
      </c>
      <c r="O217" s="22">
        <v>0</v>
      </c>
      <c r="P217" s="21">
        <v>2</v>
      </c>
      <c r="Q217" s="22">
        <v>1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2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12</v>
      </c>
      <c r="N218" s="21">
        <v>1</v>
      </c>
      <c r="O218" s="22">
        <v>3</v>
      </c>
      <c r="P218" s="21">
        <v>1</v>
      </c>
      <c r="Q218" s="22">
        <v>4</v>
      </c>
      <c r="R218" s="21">
        <v>0</v>
      </c>
      <c r="S218" s="22">
        <v>0</v>
      </c>
      <c r="T218" s="24">
        <v>10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3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8</v>
      </c>
      <c r="N219" s="21">
        <v>0</v>
      </c>
      <c r="O219" s="22">
        <v>6</v>
      </c>
      <c r="P219" s="21">
        <v>0</v>
      </c>
      <c r="Q219" s="22">
        <v>8</v>
      </c>
      <c r="R219" s="21">
        <v>0</v>
      </c>
      <c r="S219" s="22">
        <v>0</v>
      </c>
      <c r="T219" s="24">
        <v>10</v>
      </c>
      <c r="U219" s="25">
        <v>30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31</v>
      </c>
      <c r="N220" s="21">
        <v>0</v>
      </c>
      <c r="O220" s="22">
        <v>10</v>
      </c>
      <c r="P220" s="21">
        <v>0</v>
      </c>
      <c r="Q220" s="22">
        <v>14</v>
      </c>
      <c r="R220" s="21">
        <v>0</v>
      </c>
      <c r="S220" s="22">
        <v>0</v>
      </c>
      <c r="T220" s="24">
        <v>0</v>
      </c>
      <c r="U220" s="25">
        <v>90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2</v>
      </c>
      <c r="M221" s="22">
        <v>12</v>
      </c>
      <c r="N221" s="21">
        <v>0</v>
      </c>
      <c r="O221" s="22">
        <v>2</v>
      </c>
      <c r="P221" s="21">
        <v>4</v>
      </c>
      <c r="Q221" s="22">
        <v>10</v>
      </c>
      <c r="R221" s="21">
        <v>0</v>
      </c>
      <c r="S221" s="22">
        <v>0</v>
      </c>
      <c r="T221" s="24">
        <v>60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12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7</v>
      </c>
      <c r="M222" s="22">
        <v>5</v>
      </c>
      <c r="N222" s="21">
        <v>0</v>
      </c>
      <c r="O222" s="22">
        <v>0</v>
      </c>
      <c r="P222" s="21">
        <v>0</v>
      </c>
      <c r="Q222" s="22">
        <v>2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7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108</v>
      </c>
      <c r="N223" s="21">
        <v>6</v>
      </c>
      <c r="O223" s="22">
        <v>61</v>
      </c>
      <c r="P223" s="21">
        <v>2</v>
      </c>
      <c r="Q223" s="22">
        <v>27</v>
      </c>
      <c r="R223" s="21">
        <v>0</v>
      </c>
      <c r="S223" s="22">
        <v>0</v>
      </c>
      <c r="T223" s="24">
        <v>0</v>
      </c>
      <c r="U223" s="25">
        <v>150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71</v>
      </c>
      <c r="AH223" s="31">
        <v>32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5</v>
      </c>
      <c r="M224" s="22">
        <v>20</v>
      </c>
      <c r="N224" s="21">
        <v>5</v>
      </c>
      <c r="O224" s="22">
        <v>2</v>
      </c>
      <c r="P224" s="21">
        <v>2</v>
      </c>
      <c r="Q224" s="22">
        <v>7</v>
      </c>
      <c r="R224" s="21">
        <v>0</v>
      </c>
      <c r="S224" s="22">
        <v>0</v>
      </c>
      <c r="T224" s="24">
        <v>40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4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1</v>
      </c>
      <c r="M225" s="22">
        <v>12</v>
      </c>
      <c r="N225" s="21">
        <v>2</v>
      </c>
      <c r="O225" s="22">
        <v>4</v>
      </c>
      <c r="P225" s="21">
        <v>2</v>
      </c>
      <c r="Q225" s="22">
        <v>16</v>
      </c>
      <c r="R225" s="21">
        <v>0</v>
      </c>
      <c r="S225" s="22">
        <v>1</v>
      </c>
      <c r="T225" s="24">
        <v>0</v>
      </c>
      <c r="U225" s="25">
        <v>120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6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2</v>
      </c>
      <c r="M226" s="22">
        <v>0</v>
      </c>
      <c r="N226" s="21">
        <v>0</v>
      </c>
      <c r="O226" s="22">
        <v>7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6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23</v>
      </c>
      <c r="M227" s="22">
        <v>77</v>
      </c>
      <c r="N227" s="21">
        <v>31</v>
      </c>
      <c r="O227" s="22">
        <v>41</v>
      </c>
      <c r="P227" s="21">
        <v>23</v>
      </c>
      <c r="Q227" s="22">
        <v>29</v>
      </c>
      <c r="R227" s="21">
        <v>4</v>
      </c>
      <c r="S227" s="22">
        <v>3</v>
      </c>
      <c r="T227" s="24">
        <v>60</v>
      </c>
      <c r="U227" s="25">
        <v>120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6</v>
      </c>
      <c r="AC227" s="22">
        <v>0</v>
      </c>
      <c r="AD227" s="24">
        <v>1</v>
      </c>
      <c r="AE227" s="26">
        <v>0</v>
      </c>
      <c r="AF227" s="23">
        <v>0</v>
      </c>
      <c r="AG227" s="31">
        <v>102</v>
      </c>
      <c r="AH227" s="31">
        <v>50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1</v>
      </c>
      <c r="M228" s="22">
        <v>28</v>
      </c>
      <c r="N228" s="21">
        <v>2</v>
      </c>
      <c r="O228" s="22">
        <v>8</v>
      </c>
      <c r="P228" s="21">
        <v>5</v>
      </c>
      <c r="Q228" s="22">
        <v>6</v>
      </c>
      <c r="R228" s="21">
        <v>0</v>
      </c>
      <c r="S228" s="22">
        <v>0</v>
      </c>
      <c r="T228" s="24">
        <v>0</v>
      </c>
      <c r="U228" s="25">
        <v>30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5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4</v>
      </c>
      <c r="N229" s="21">
        <v>0</v>
      </c>
      <c r="O229" s="22">
        <v>6</v>
      </c>
      <c r="P229" s="21">
        <v>0</v>
      </c>
      <c r="Q229" s="22">
        <v>8</v>
      </c>
      <c r="R229" s="21">
        <v>1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1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3</v>
      </c>
      <c r="M230" s="22">
        <v>8</v>
      </c>
      <c r="N230" s="21">
        <v>0</v>
      </c>
      <c r="O230" s="22">
        <v>1</v>
      </c>
      <c r="P230" s="21">
        <v>2</v>
      </c>
      <c r="Q230" s="22">
        <v>16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4</v>
      </c>
      <c r="M231" s="22">
        <v>20</v>
      </c>
      <c r="N231" s="21">
        <v>4</v>
      </c>
      <c r="O231" s="22">
        <v>7</v>
      </c>
      <c r="P231" s="21">
        <v>6</v>
      </c>
      <c r="Q231" s="22">
        <v>20</v>
      </c>
      <c r="R231" s="21">
        <v>3</v>
      </c>
      <c r="S231" s="22">
        <v>0</v>
      </c>
      <c r="T231" s="24">
        <v>36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27</v>
      </c>
      <c r="AH231" s="31">
        <v>7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8</v>
      </c>
      <c r="N232" s="21">
        <v>0</v>
      </c>
      <c r="O232" s="22">
        <v>6</v>
      </c>
      <c r="P232" s="21">
        <v>0</v>
      </c>
      <c r="Q232" s="22">
        <v>4</v>
      </c>
      <c r="R232" s="21">
        <v>0</v>
      </c>
      <c r="S232" s="22">
        <v>0</v>
      </c>
      <c r="T232" s="24">
        <v>0</v>
      </c>
      <c r="U232" s="25">
        <v>210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30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15</v>
      </c>
      <c r="M233" s="22">
        <v>79</v>
      </c>
      <c r="N233" s="21">
        <v>62</v>
      </c>
      <c r="O233" s="22">
        <v>36</v>
      </c>
      <c r="P233" s="21">
        <v>59</v>
      </c>
      <c r="Q233" s="22">
        <v>39</v>
      </c>
      <c r="R233" s="21">
        <v>11</v>
      </c>
      <c r="S233" s="22">
        <v>12</v>
      </c>
      <c r="T233" s="24">
        <v>90</v>
      </c>
      <c r="U233" s="25">
        <v>150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167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14</v>
      </c>
      <c r="N235" s="21">
        <v>0</v>
      </c>
      <c r="O235" s="22">
        <v>13</v>
      </c>
      <c r="P235" s="21">
        <v>0</v>
      </c>
      <c r="Q235" s="22">
        <v>12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11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0</v>
      </c>
      <c r="N244" s="21">
        <v>2</v>
      </c>
      <c r="O244" s="22">
        <v>0</v>
      </c>
      <c r="P244" s="21">
        <v>3</v>
      </c>
      <c r="Q244" s="22">
        <v>0</v>
      </c>
      <c r="R244" s="21">
        <v>0</v>
      </c>
      <c r="S244" s="22">
        <v>1</v>
      </c>
      <c r="T244" s="24">
        <v>10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4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2</v>
      </c>
      <c r="Q247" s="22">
        <v>4</v>
      </c>
      <c r="R247" s="21">
        <v>0</v>
      </c>
      <c r="S247" s="22">
        <v>0</v>
      </c>
      <c r="T247" s="24">
        <v>10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2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0</v>
      </c>
      <c r="M249" s="22">
        <v>0</v>
      </c>
      <c r="N249" s="21">
        <v>3</v>
      </c>
      <c r="O249" s="22">
        <v>5</v>
      </c>
      <c r="P249" s="21">
        <v>0</v>
      </c>
      <c r="Q249" s="22">
        <v>5</v>
      </c>
      <c r="R249" s="21">
        <v>0</v>
      </c>
      <c r="S249" s="22">
        <v>0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3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0</v>
      </c>
      <c r="M250" s="22">
        <v>15</v>
      </c>
      <c r="N250" s="21">
        <v>0</v>
      </c>
      <c r="O250" s="22">
        <v>0</v>
      </c>
      <c r="P250" s="21">
        <v>0</v>
      </c>
      <c r="Q250" s="22">
        <v>14</v>
      </c>
      <c r="R250" s="21">
        <v>0</v>
      </c>
      <c r="S250" s="22">
        <v>0</v>
      </c>
      <c r="T250" s="24">
        <v>30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3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1</v>
      </c>
      <c r="M253" s="22">
        <v>0</v>
      </c>
      <c r="N253" s="21">
        <v>5</v>
      </c>
      <c r="O253" s="22">
        <v>0</v>
      </c>
      <c r="P253" s="21">
        <v>10</v>
      </c>
      <c r="Q253" s="22">
        <v>1</v>
      </c>
      <c r="R253" s="21">
        <v>0</v>
      </c>
      <c r="S253" s="22">
        <v>0</v>
      </c>
      <c r="T253" s="24">
        <v>120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25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5</v>
      </c>
      <c r="M256" s="22">
        <v>12</v>
      </c>
      <c r="N256" s="21">
        <v>0</v>
      </c>
      <c r="O256" s="22">
        <v>0</v>
      </c>
      <c r="P256" s="21">
        <v>0</v>
      </c>
      <c r="Q256" s="22">
        <v>1</v>
      </c>
      <c r="R256" s="21">
        <v>1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14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8</v>
      </c>
      <c r="M258" s="22">
        <v>4</v>
      </c>
      <c r="N258" s="21">
        <v>3</v>
      </c>
      <c r="O258" s="22">
        <v>3</v>
      </c>
      <c r="P258" s="21">
        <v>2</v>
      </c>
      <c r="Q258" s="22">
        <v>0</v>
      </c>
      <c r="R258" s="21">
        <v>2</v>
      </c>
      <c r="S258" s="22">
        <v>1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11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2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6</v>
      </c>
      <c r="M265" s="22">
        <v>0</v>
      </c>
      <c r="N265" s="21">
        <v>3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60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52</v>
      </c>
      <c r="AH265" s="31">
        <v>40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23</v>
      </c>
      <c r="M266" s="22">
        <v>24</v>
      </c>
      <c r="N266" s="21">
        <v>7</v>
      </c>
      <c r="O266" s="22">
        <v>11</v>
      </c>
      <c r="P266" s="21">
        <v>9</v>
      </c>
      <c r="Q266" s="22">
        <v>7</v>
      </c>
      <c r="R266" s="21">
        <v>0</v>
      </c>
      <c r="S266" s="22">
        <v>0</v>
      </c>
      <c r="T266" s="24">
        <v>0</v>
      </c>
      <c r="U266" s="25">
        <v>30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46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2</v>
      </c>
      <c r="O268" s="22">
        <v>1</v>
      </c>
      <c r="P268" s="21">
        <v>0</v>
      </c>
      <c r="Q268" s="22">
        <v>3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4</v>
      </c>
      <c r="M269" s="22">
        <v>10</v>
      </c>
      <c r="N269" s="21">
        <v>20</v>
      </c>
      <c r="O269" s="22">
        <v>12</v>
      </c>
      <c r="P269" s="21">
        <v>14</v>
      </c>
      <c r="Q269" s="22">
        <v>11</v>
      </c>
      <c r="R269" s="21">
        <v>1</v>
      </c>
      <c r="S269" s="22">
        <v>0</v>
      </c>
      <c r="T269" s="24">
        <v>1480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0</v>
      </c>
      <c r="AE269" s="26">
        <v>0</v>
      </c>
      <c r="AF269" s="23">
        <v>0</v>
      </c>
      <c r="AG269" s="31">
        <v>33</v>
      </c>
      <c r="AH269" s="31">
        <v>7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4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1</v>
      </c>
      <c r="M271" s="22">
        <v>1</v>
      </c>
      <c r="N271" s="21">
        <v>1</v>
      </c>
      <c r="O271" s="22">
        <v>13</v>
      </c>
      <c r="P271" s="21">
        <v>0</v>
      </c>
      <c r="Q271" s="22">
        <v>2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1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5</v>
      </c>
      <c r="M272" s="22">
        <v>5</v>
      </c>
      <c r="N272" s="21">
        <v>6</v>
      </c>
      <c r="O272" s="22">
        <v>70</v>
      </c>
      <c r="P272" s="21">
        <v>8</v>
      </c>
      <c r="Q272" s="22">
        <v>30</v>
      </c>
      <c r="R272" s="21">
        <v>2</v>
      </c>
      <c r="S272" s="22">
        <v>0</v>
      </c>
      <c r="T272" s="24">
        <v>10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14</v>
      </c>
      <c r="AH272" s="31">
        <v>1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0</v>
      </c>
      <c r="N273" s="21">
        <v>1</v>
      </c>
      <c r="O273" s="22">
        <v>4</v>
      </c>
      <c r="P273" s="21">
        <v>0</v>
      </c>
      <c r="Q273" s="22">
        <v>1</v>
      </c>
      <c r="R273" s="21">
        <v>0</v>
      </c>
      <c r="S273" s="22">
        <v>0</v>
      </c>
      <c r="T273" s="24">
        <v>10</v>
      </c>
      <c r="U273" s="25">
        <v>120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4</v>
      </c>
      <c r="N274" s="21">
        <v>0</v>
      </c>
      <c r="O274" s="22">
        <v>3</v>
      </c>
      <c r="P274" s="21">
        <v>0</v>
      </c>
      <c r="Q274" s="22">
        <v>4</v>
      </c>
      <c r="R274" s="21">
        <v>0</v>
      </c>
      <c r="S274" s="22">
        <v>0</v>
      </c>
      <c r="T274" s="24">
        <v>0</v>
      </c>
      <c r="U274" s="25">
        <v>20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13</v>
      </c>
      <c r="P275" s="21">
        <v>1</v>
      </c>
      <c r="Q275" s="22">
        <v>0</v>
      </c>
      <c r="R275" s="21">
        <v>0</v>
      </c>
      <c r="S275" s="22">
        <v>0</v>
      </c>
      <c r="T275" s="24">
        <v>10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2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13</v>
      </c>
      <c r="M276" s="22">
        <v>0</v>
      </c>
      <c r="N276" s="21">
        <v>0</v>
      </c>
      <c r="O276" s="22">
        <v>0</v>
      </c>
      <c r="P276" s="21">
        <v>2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10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3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4</v>
      </c>
      <c r="M277" s="22">
        <v>15</v>
      </c>
      <c r="N277" s="21">
        <v>4</v>
      </c>
      <c r="O277" s="22">
        <v>15</v>
      </c>
      <c r="P277" s="21">
        <v>3</v>
      </c>
      <c r="Q277" s="22">
        <v>2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2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5</v>
      </c>
      <c r="O278" s="22">
        <v>0</v>
      </c>
      <c r="P278" s="21">
        <v>5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1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8</v>
      </c>
      <c r="M279" s="22">
        <v>0</v>
      </c>
      <c r="N279" s="21">
        <v>1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1</v>
      </c>
      <c r="M280" s="22">
        <v>0</v>
      </c>
      <c r="N280" s="21">
        <v>3</v>
      </c>
      <c r="O280" s="22">
        <v>9</v>
      </c>
      <c r="P280" s="21">
        <v>1</v>
      </c>
      <c r="Q280" s="22">
        <v>1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3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1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3</v>
      </c>
      <c r="M282" s="22">
        <v>16</v>
      </c>
      <c r="N282" s="21">
        <v>1</v>
      </c>
      <c r="O282" s="22">
        <v>2</v>
      </c>
      <c r="P282" s="21">
        <v>0</v>
      </c>
      <c r="Q282" s="22">
        <v>2</v>
      </c>
      <c r="R282" s="21">
        <v>0</v>
      </c>
      <c r="S282" s="22">
        <v>1</v>
      </c>
      <c r="T282" s="24">
        <v>70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4</v>
      </c>
      <c r="M286" s="22">
        <v>0</v>
      </c>
      <c r="N286" s="21">
        <v>0</v>
      </c>
      <c r="O286" s="22">
        <v>2</v>
      </c>
      <c r="P286" s="21">
        <v>0</v>
      </c>
      <c r="Q286" s="22">
        <v>0</v>
      </c>
      <c r="R286" s="21">
        <v>0</v>
      </c>
      <c r="S286" s="22">
        <v>0</v>
      </c>
      <c r="T286" s="24">
        <v>30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3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12</v>
      </c>
      <c r="N288" s="21">
        <v>2</v>
      </c>
      <c r="O288" s="22">
        <v>27</v>
      </c>
      <c r="P288" s="21">
        <v>0</v>
      </c>
      <c r="Q288" s="22">
        <v>22</v>
      </c>
      <c r="R288" s="21">
        <v>1</v>
      </c>
      <c r="S288" s="22">
        <v>1</v>
      </c>
      <c r="T288" s="24">
        <v>30</v>
      </c>
      <c r="U288" s="25">
        <v>60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5</v>
      </c>
      <c r="AG288" s="31">
        <v>7</v>
      </c>
      <c r="AH288" s="31">
        <v>1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5</v>
      </c>
      <c r="M290" s="22">
        <v>0</v>
      </c>
      <c r="N290" s="21">
        <v>19</v>
      </c>
      <c r="O290" s="22">
        <v>0</v>
      </c>
      <c r="P290" s="21">
        <v>12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32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52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6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1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0</v>
      </c>
      <c r="M293" s="22">
        <v>12</v>
      </c>
      <c r="N293" s="21">
        <v>0</v>
      </c>
      <c r="O293" s="22">
        <v>0</v>
      </c>
      <c r="P293" s="21">
        <v>8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19</v>
      </c>
      <c r="M294" s="22">
        <v>12</v>
      </c>
      <c r="N294" s="21">
        <v>2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2</v>
      </c>
      <c r="M296" s="22">
        <v>4</v>
      </c>
      <c r="N296" s="21">
        <v>5</v>
      </c>
      <c r="O296" s="22">
        <v>2</v>
      </c>
      <c r="P296" s="21">
        <v>1</v>
      </c>
      <c r="Q296" s="22">
        <v>1</v>
      </c>
      <c r="R296" s="21">
        <v>0</v>
      </c>
      <c r="S296" s="22">
        <v>0</v>
      </c>
      <c r="T296" s="24">
        <v>10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1</v>
      </c>
      <c r="M297" s="22">
        <v>12</v>
      </c>
      <c r="N297" s="21">
        <v>0</v>
      </c>
      <c r="O297" s="22">
        <v>2</v>
      </c>
      <c r="P297" s="21">
        <v>1</v>
      </c>
      <c r="Q297" s="22">
        <v>6</v>
      </c>
      <c r="R297" s="21">
        <v>0</v>
      </c>
      <c r="S297" s="22">
        <v>0</v>
      </c>
      <c r="T297" s="24">
        <v>10</v>
      </c>
      <c r="U297" s="25">
        <v>90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7</v>
      </c>
      <c r="AH297" s="31">
        <v>2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12</v>
      </c>
      <c r="N298" s="21">
        <v>0</v>
      </c>
      <c r="O298" s="22">
        <v>5</v>
      </c>
      <c r="P298" s="21">
        <v>0</v>
      </c>
      <c r="Q298" s="22">
        <v>6</v>
      </c>
      <c r="R298" s="21">
        <v>0</v>
      </c>
      <c r="S298" s="22">
        <v>0</v>
      </c>
      <c r="T298" s="24">
        <v>0</v>
      </c>
      <c r="U298" s="25">
        <v>30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1</v>
      </c>
      <c r="O299" s="22">
        <v>0</v>
      </c>
      <c r="P299" s="21">
        <v>6</v>
      </c>
      <c r="Q299" s="22">
        <v>3</v>
      </c>
      <c r="R299" s="21">
        <v>0</v>
      </c>
      <c r="S299" s="22">
        <v>0</v>
      </c>
      <c r="T299" s="24">
        <v>10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8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1</v>
      </c>
      <c r="M300" s="22">
        <v>0</v>
      </c>
      <c r="N300" s="21">
        <v>0</v>
      </c>
      <c r="O300" s="22">
        <v>15</v>
      </c>
      <c r="P300" s="21">
        <v>3</v>
      </c>
      <c r="Q300" s="22">
        <v>6</v>
      </c>
      <c r="R300" s="21">
        <v>0</v>
      </c>
      <c r="S300" s="22">
        <v>0</v>
      </c>
      <c r="T300" s="24">
        <v>0</v>
      </c>
      <c r="U300" s="25">
        <v>181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</v>
      </c>
      <c r="M304" s="22">
        <v>8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4</v>
      </c>
      <c r="N306" s="21">
        <v>16</v>
      </c>
      <c r="O306" s="22">
        <v>5</v>
      </c>
      <c r="P306" s="21">
        <v>6</v>
      </c>
      <c r="Q306" s="22">
        <v>4</v>
      </c>
      <c r="R306" s="21">
        <v>0</v>
      </c>
      <c r="S306" s="22">
        <v>0</v>
      </c>
      <c r="T306" s="24">
        <v>0</v>
      </c>
      <c r="U306" s="25">
        <v>60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2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4</v>
      </c>
      <c r="N307" s="21">
        <v>0</v>
      </c>
      <c r="O307" s="22">
        <v>7</v>
      </c>
      <c r="P307" s="21">
        <v>0</v>
      </c>
      <c r="Q307" s="22">
        <v>4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12</v>
      </c>
      <c r="N308" s="21">
        <v>0</v>
      </c>
      <c r="O308" s="22">
        <v>1</v>
      </c>
      <c r="P308" s="21">
        <v>1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2</v>
      </c>
      <c r="M309" s="22">
        <v>53</v>
      </c>
      <c r="N309" s="21">
        <v>7</v>
      </c>
      <c r="O309" s="22">
        <v>57</v>
      </c>
      <c r="P309" s="21">
        <v>6</v>
      </c>
      <c r="Q309" s="22">
        <v>28</v>
      </c>
      <c r="R309" s="21">
        <v>0</v>
      </c>
      <c r="S309" s="22">
        <v>0</v>
      </c>
      <c r="T309" s="24">
        <v>40</v>
      </c>
      <c r="U309" s="25">
        <v>90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1</v>
      </c>
      <c r="AB309" s="21">
        <v>3</v>
      </c>
      <c r="AC309" s="22">
        <v>0</v>
      </c>
      <c r="AD309" s="24">
        <v>0</v>
      </c>
      <c r="AE309" s="26">
        <v>0</v>
      </c>
      <c r="AF309" s="23">
        <v>0</v>
      </c>
      <c r="AG309" s="31">
        <v>95</v>
      </c>
      <c r="AH309" s="31">
        <v>2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26</v>
      </c>
      <c r="N310" s="21">
        <v>7</v>
      </c>
      <c r="O310" s="22">
        <v>22</v>
      </c>
      <c r="P310" s="21">
        <v>1</v>
      </c>
      <c r="Q310" s="22">
        <v>1</v>
      </c>
      <c r="R310" s="21">
        <v>1</v>
      </c>
      <c r="S310" s="22">
        <v>2</v>
      </c>
      <c r="T310" s="24">
        <v>0</v>
      </c>
      <c r="U310" s="25">
        <v>210</v>
      </c>
      <c r="V310" s="24">
        <v>10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1</v>
      </c>
      <c r="AC310" s="22">
        <v>2</v>
      </c>
      <c r="AD310" s="24">
        <v>0</v>
      </c>
      <c r="AE310" s="26">
        <v>0</v>
      </c>
      <c r="AF310" s="23">
        <v>4</v>
      </c>
      <c r="AG310" s="31">
        <v>11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0</v>
      </c>
      <c r="N311" s="21">
        <v>3</v>
      </c>
      <c r="O311" s="22">
        <v>4</v>
      </c>
      <c r="P311" s="21">
        <v>2</v>
      </c>
      <c r="Q311" s="22">
        <v>3</v>
      </c>
      <c r="R311" s="21">
        <v>2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12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4</v>
      </c>
      <c r="N312" s="21">
        <v>1</v>
      </c>
      <c r="O312" s="22">
        <v>27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3</v>
      </c>
      <c r="AH312" s="31">
        <v>3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4</v>
      </c>
      <c r="M316" s="22">
        <v>0</v>
      </c>
      <c r="N316" s="21">
        <v>7</v>
      </c>
      <c r="O316" s="22">
        <v>0</v>
      </c>
      <c r="P316" s="21">
        <v>9</v>
      </c>
      <c r="Q316" s="22">
        <v>0</v>
      </c>
      <c r="R316" s="21">
        <v>5</v>
      </c>
      <c r="S316" s="22">
        <v>0</v>
      </c>
      <c r="T316" s="24">
        <v>1140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13</v>
      </c>
      <c r="AH316" s="31">
        <v>1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9</v>
      </c>
      <c r="M318" s="22">
        <v>4</v>
      </c>
      <c r="N318" s="21">
        <v>14</v>
      </c>
      <c r="O318" s="22">
        <v>2</v>
      </c>
      <c r="P318" s="21">
        <v>4</v>
      </c>
      <c r="Q318" s="22">
        <v>1</v>
      </c>
      <c r="R318" s="21">
        <v>0</v>
      </c>
      <c r="S318" s="22">
        <v>0</v>
      </c>
      <c r="T318" s="24">
        <v>132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37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7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30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4</v>
      </c>
      <c r="O321" s="22">
        <v>0</v>
      </c>
      <c r="P321" s="21">
        <v>0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1</v>
      </c>
      <c r="O322" s="22">
        <v>0</v>
      </c>
      <c r="P322" s="21">
        <v>1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3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3</v>
      </c>
      <c r="M325" s="22">
        <v>0</v>
      </c>
      <c r="N325" s="21">
        <v>0</v>
      </c>
      <c r="O325" s="22">
        <v>0</v>
      </c>
      <c r="P325" s="21">
        <v>2</v>
      </c>
      <c r="Q325" s="22">
        <v>4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3</v>
      </c>
      <c r="O327" s="22">
        <v>5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8</v>
      </c>
      <c r="M328" s="22">
        <v>12</v>
      </c>
      <c r="N328" s="21">
        <v>2</v>
      </c>
      <c r="O328" s="22">
        <v>1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1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12</v>
      </c>
      <c r="M329" s="22">
        <v>2</v>
      </c>
      <c r="N329" s="21">
        <v>6</v>
      </c>
      <c r="O329" s="22">
        <v>3</v>
      </c>
      <c r="P329" s="21">
        <v>2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10</v>
      </c>
      <c r="AH329" s="31">
        <v>0</v>
      </c>
      <c r="AI329" s="24">
        <v>1</v>
      </c>
      <c r="AJ329" s="26">
        <v>0</v>
      </c>
      <c r="AK329" s="24">
        <v>1</v>
      </c>
      <c r="AL329" s="26">
        <v>0</v>
      </c>
      <c r="AM329" s="24">
        <v>0</v>
      </c>
      <c r="AN329" s="26">
        <v>0</v>
      </c>
      <c r="AO329" s="21">
        <f t="shared" si="7"/>
        <v>2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1</v>
      </c>
      <c r="M330" s="22">
        <v>4</v>
      </c>
      <c r="N330" s="21">
        <v>0</v>
      </c>
      <c r="O330" s="22">
        <v>0</v>
      </c>
      <c r="P330" s="21">
        <v>0</v>
      </c>
      <c r="Q330" s="22">
        <v>5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2</v>
      </c>
      <c r="R333" s="21">
        <v>0</v>
      </c>
      <c r="S333" s="22">
        <v>0</v>
      </c>
      <c r="T333" s="24">
        <v>0</v>
      </c>
      <c r="U333" s="25">
        <v>30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2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1</v>
      </c>
      <c r="O334" s="22">
        <v>1</v>
      </c>
      <c r="P334" s="21">
        <v>0</v>
      </c>
      <c r="Q334" s="22">
        <v>1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12</v>
      </c>
      <c r="N335" s="21">
        <v>0</v>
      </c>
      <c r="O335" s="22">
        <v>4</v>
      </c>
      <c r="P335" s="21">
        <v>0</v>
      </c>
      <c r="Q335" s="22">
        <v>5</v>
      </c>
      <c r="R335" s="21">
        <v>0</v>
      </c>
      <c r="S335" s="22">
        <v>0</v>
      </c>
      <c r="T335" s="24">
        <v>0</v>
      </c>
      <c r="U335" s="25">
        <v>150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8</v>
      </c>
      <c r="N336" s="21">
        <v>1</v>
      </c>
      <c r="O336" s="22">
        <v>0</v>
      </c>
      <c r="P336" s="21">
        <v>0</v>
      </c>
      <c r="Q336" s="22">
        <v>3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1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0</v>
      </c>
      <c r="O337" s="22">
        <v>0</v>
      </c>
      <c r="P337" s="21">
        <v>0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0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5</v>
      </c>
      <c r="M338" s="22">
        <v>52</v>
      </c>
      <c r="N338" s="21">
        <v>13</v>
      </c>
      <c r="O338" s="22">
        <v>19</v>
      </c>
      <c r="P338" s="21">
        <v>3</v>
      </c>
      <c r="Q338" s="22">
        <v>6</v>
      </c>
      <c r="R338" s="21">
        <v>2</v>
      </c>
      <c r="S338" s="22">
        <v>1</v>
      </c>
      <c r="T338" s="24">
        <v>10</v>
      </c>
      <c r="U338" s="25">
        <v>90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65</v>
      </c>
      <c r="AH338" s="31">
        <v>25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7</v>
      </c>
      <c r="M339" s="22">
        <v>92</v>
      </c>
      <c r="N339" s="21">
        <v>8</v>
      </c>
      <c r="O339" s="22">
        <v>48</v>
      </c>
      <c r="P339" s="21">
        <v>13</v>
      </c>
      <c r="Q339" s="22">
        <v>21</v>
      </c>
      <c r="R339" s="21">
        <v>1</v>
      </c>
      <c r="S339" s="22">
        <v>0</v>
      </c>
      <c r="T339" s="24">
        <v>290</v>
      </c>
      <c r="U339" s="25">
        <v>300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42</v>
      </c>
      <c r="AH339" s="31">
        <v>5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8</v>
      </c>
      <c r="N340" s="21">
        <v>0</v>
      </c>
      <c r="O340" s="22">
        <v>2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4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8</v>
      </c>
      <c r="AH341" s="31">
        <v>10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2</v>
      </c>
      <c r="P343" s="21">
        <v>0</v>
      </c>
      <c r="Q343" s="22">
        <v>1</v>
      </c>
      <c r="R343" s="21">
        <v>0</v>
      </c>
      <c r="S343" s="22">
        <v>0</v>
      </c>
      <c r="T343" s="24">
        <v>0</v>
      </c>
      <c r="U343" s="25">
        <v>120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32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20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4</v>
      </c>
      <c r="N346" s="21">
        <v>0</v>
      </c>
      <c r="O346" s="22">
        <v>3</v>
      </c>
      <c r="P346" s="21">
        <v>0</v>
      </c>
      <c r="Q346" s="22">
        <v>2</v>
      </c>
      <c r="R346" s="21">
        <v>0</v>
      </c>
      <c r="S346" s="22">
        <v>0</v>
      </c>
      <c r="T346" s="24">
        <v>0</v>
      </c>
      <c r="U346" s="25">
        <v>31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2</v>
      </c>
      <c r="M347" s="22">
        <v>13</v>
      </c>
      <c r="N347" s="21">
        <v>2</v>
      </c>
      <c r="O347" s="22">
        <v>13</v>
      </c>
      <c r="P347" s="21">
        <v>2</v>
      </c>
      <c r="Q347" s="22">
        <v>4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8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12</v>
      </c>
      <c r="N348" s="21">
        <v>1</v>
      </c>
      <c r="O348" s="22">
        <v>2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1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4</v>
      </c>
      <c r="M350" s="22">
        <v>8</v>
      </c>
      <c r="N350" s="21">
        <v>0</v>
      </c>
      <c r="O350" s="22">
        <v>1</v>
      </c>
      <c r="P350" s="21">
        <v>9</v>
      </c>
      <c r="Q350" s="22">
        <v>3</v>
      </c>
      <c r="R350" s="21">
        <v>0</v>
      </c>
      <c r="S350" s="22">
        <v>0</v>
      </c>
      <c r="T350" s="24">
        <v>40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9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28</v>
      </c>
      <c r="N351" s="21">
        <v>7</v>
      </c>
      <c r="O351" s="22">
        <v>13</v>
      </c>
      <c r="P351" s="21">
        <v>2</v>
      </c>
      <c r="Q351" s="22">
        <v>5</v>
      </c>
      <c r="R351" s="21">
        <v>1</v>
      </c>
      <c r="S351" s="22">
        <v>0</v>
      </c>
      <c r="T351" s="24">
        <v>0</v>
      </c>
      <c r="U351" s="25">
        <v>60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7</v>
      </c>
      <c r="AH351" s="31">
        <v>0</v>
      </c>
      <c r="AI351" s="24">
        <v>0</v>
      </c>
      <c r="AJ351" s="26">
        <v>0</v>
      </c>
      <c r="AK351" s="24">
        <v>0</v>
      </c>
      <c r="AL351" s="26">
        <v>1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1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16</v>
      </c>
      <c r="N373" s="21">
        <v>1</v>
      </c>
      <c r="O373" s="22">
        <v>3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180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3</v>
      </c>
      <c r="O378" s="22">
        <v>0</v>
      </c>
      <c r="P378" s="21">
        <v>4</v>
      </c>
      <c r="Q378" s="22">
        <v>0</v>
      </c>
      <c r="R378" s="21">
        <v>0</v>
      </c>
      <c r="S378" s="22">
        <v>0</v>
      </c>
      <c r="T378" s="24">
        <v>10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3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2</v>
      </c>
      <c r="N379" s="21">
        <v>0</v>
      </c>
      <c r="O379" s="22">
        <v>0</v>
      </c>
      <c r="P379" s="21">
        <v>2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4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9</v>
      </c>
      <c r="M433" s="22">
        <v>5</v>
      </c>
      <c r="N433" s="21">
        <v>0</v>
      </c>
      <c r="O433" s="22">
        <v>0</v>
      </c>
      <c r="P433" s="21">
        <v>1</v>
      </c>
      <c r="Q433" s="22">
        <v>0</v>
      </c>
      <c r="R433" s="21">
        <v>0</v>
      </c>
      <c r="S433" s="22">
        <v>0</v>
      </c>
      <c r="T433" s="24">
        <v>320</v>
      </c>
      <c r="U433" s="25">
        <v>570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67</v>
      </c>
      <c r="AH433" s="31">
        <v>35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44</v>
      </c>
      <c r="N435" s="21">
        <v>0</v>
      </c>
      <c r="O435" s="22">
        <v>1</v>
      </c>
      <c r="P435" s="21">
        <v>0</v>
      </c>
      <c r="Q435" s="22">
        <v>5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6</v>
      </c>
      <c r="N436" s="21">
        <v>2</v>
      </c>
      <c r="O436" s="22">
        <v>1</v>
      </c>
      <c r="P436" s="21">
        <v>1</v>
      </c>
      <c r="Q436" s="22">
        <v>0</v>
      </c>
      <c r="R436" s="21">
        <v>0</v>
      </c>
      <c r="S436" s="22">
        <v>0</v>
      </c>
      <c r="T436" s="24">
        <v>0</v>
      </c>
      <c r="U436" s="25">
        <v>30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3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2</v>
      </c>
      <c r="M439" s="22">
        <v>6</v>
      </c>
      <c r="N439" s="21">
        <v>0</v>
      </c>
      <c r="O439" s="22">
        <v>0</v>
      </c>
      <c r="P439" s="21">
        <v>1</v>
      </c>
      <c r="Q439" s="22">
        <v>5</v>
      </c>
      <c r="R439" s="21">
        <v>0</v>
      </c>
      <c r="S439" s="22">
        <v>0</v>
      </c>
      <c r="T439" s="24">
        <v>0</v>
      </c>
      <c r="U439" s="25">
        <v>90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5</v>
      </c>
      <c r="M444" s="22">
        <v>0</v>
      </c>
      <c r="N444" s="21">
        <v>0</v>
      </c>
      <c r="O444" s="22">
        <v>4</v>
      </c>
      <c r="P444" s="21">
        <v>0</v>
      </c>
      <c r="Q444" s="22">
        <v>5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2</v>
      </c>
      <c r="M446" s="22">
        <v>16</v>
      </c>
      <c r="N446" s="21">
        <v>2</v>
      </c>
      <c r="O446" s="22">
        <v>2</v>
      </c>
      <c r="P446" s="21">
        <v>1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11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0</v>
      </c>
      <c r="P447" s="21">
        <v>0</v>
      </c>
      <c r="Q447" s="22">
        <v>1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</v>
      </c>
      <c r="AH447" s="31">
        <v>2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120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4</v>
      </c>
      <c r="N450" s="21">
        <v>0</v>
      </c>
      <c r="O450" s="22">
        <v>1</v>
      </c>
      <c r="P450" s="21">
        <v>0</v>
      </c>
      <c r="Q450" s="22">
        <v>2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2</v>
      </c>
      <c r="M451" s="22">
        <v>0</v>
      </c>
      <c r="N451" s="21">
        <v>4</v>
      </c>
      <c r="O451" s="22">
        <v>15</v>
      </c>
      <c r="P451" s="21">
        <v>4</v>
      </c>
      <c r="Q451" s="22">
        <v>5</v>
      </c>
      <c r="R451" s="21">
        <v>0</v>
      </c>
      <c r="S451" s="22">
        <v>0</v>
      </c>
      <c r="T451" s="24">
        <v>10</v>
      </c>
      <c r="U451" s="25">
        <v>30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1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3</v>
      </c>
      <c r="O455" s="22">
        <v>0</v>
      </c>
      <c r="P455" s="21">
        <v>6</v>
      </c>
      <c r="Q455" s="22">
        <v>0</v>
      </c>
      <c r="R455" s="21">
        <v>0</v>
      </c>
      <c r="S455" s="22">
        <v>0</v>
      </c>
      <c r="T455" s="24">
        <v>10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9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8</v>
      </c>
      <c r="M456" s="22">
        <v>8</v>
      </c>
      <c r="N456" s="21">
        <v>2</v>
      </c>
      <c r="O456" s="22">
        <v>2</v>
      </c>
      <c r="P456" s="21">
        <v>7</v>
      </c>
      <c r="Q456" s="22">
        <v>4</v>
      </c>
      <c r="R456" s="21">
        <v>0</v>
      </c>
      <c r="S456" s="22">
        <v>0</v>
      </c>
      <c r="T456" s="24">
        <v>0</v>
      </c>
      <c r="U456" s="25">
        <v>60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4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2</v>
      </c>
      <c r="P459" s="21">
        <v>0</v>
      </c>
      <c r="Q459" s="22">
        <v>1</v>
      </c>
      <c r="R459" s="21">
        <v>0</v>
      </c>
      <c r="S459" s="22">
        <v>0</v>
      </c>
      <c r="T459" s="24">
        <v>0</v>
      </c>
      <c r="U459" s="25">
        <v>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4</v>
      </c>
      <c r="N506" s="21">
        <v>0</v>
      </c>
      <c r="O506" s="22">
        <v>3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6</v>
      </c>
      <c r="O507" s="22">
        <v>0</v>
      </c>
      <c r="P507" s="21">
        <v>6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21</v>
      </c>
      <c r="O508" s="22">
        <v>2</v>
      </c>
      <c r="P508" s="21">
        <v>6</v>
      </c>
      <c r="Q508" s="22">
        <v>2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7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6</v>
      </c>
      <c r="P522" s="21">
        <v>0</v>
      </c>
      <c r="Q522" s="22">
        <v>3</v>
      </c>
      <c r="R522" s="21">
        <v>0</v>
      </c>
      <c r="S522" s="22">
        <v>0</v>
      </c>
      <c r="T522" s="24">
        <v>0</v>
      </c>
      <c r="U522" s="25">
        <v>150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2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8</v>
      </c>
      <c r="N524" s="21">
        <v>0</v>
      </c>
      <c r="O524" s="22">
        <v>2</v>
      </c>
      <c r="P524" s="21">
        <v>2</v>
      </c>
      <c r="Q524" s="22">
        <v>2</v>
      </c>
      <c r="R524" s="21">
        <v>0</v>
      </c>
      <c r="S524" s="22">
        <v>0</v>
      </c>
      <c r="T524" s="24">
        <v>90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5</v>
      </c>
      <c r="AH524" s="31">
        <v>4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3</v>
      </c>
      <c r="P550" s="21">
        <v>0</v>
      </c>
      <c r="Q550" s="22">
        <v>2</v>
      </c>
      <c r="R550" s="21">
        <v>0</v>
      </c>
      <c r="S550" s="22">
        <v>0</v>
      </c>
      <c r="T550" s="24">
        <v>0</v>
      </c>
      <c r="U550" s="25">
        <v>210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4</v>
      </c>
      <c r="N551" s="21">
        <v>0</v>
      </c>
      <c r="O551" s="22">
        <v>4</v>
      </c>
      <c r="P551" s="21">
        <v>0</v>
      </c>
      <c r="Q551" s="22">
        <v>3</v>
      </c>
      <c r="R551" s="21">
        <v>0</v>
      </c>
      <c r="S551" s="22">
        <v>0</v>
      </c>
      <c r="T551" s="24">
        <v>10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2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4</v>
      </c>
      <c r="N552" s="21">
        <v>1</v>
      </c>
      <c r="O552" s="22">
        <v>0</v>
      </c>
      <c r="P552" s="21">
        <v>3</v>
      </c>
      <c r="Q552" s="22">
        <v>2</v>
      </c>
      <c r="R552" s="21">
        <v>0</v>
      </c>
      <c r="S552" s="22">
        <v>0</v>
      </c>
      <c r="T552" s="24">
        <v>0</v>
      </c>
      <c r="U552" s="25">
        <v>60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4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12</v>
      </c>
      <c r="N553" s="21">
        <v>0</v>
      </c>
      <c r="O553" s="22">
        <v>10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2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1</v>
      </c>
      <c r="O555" s="22">
        <v>7</v>
      </c>
      <c r="P555" s="21">
        <v>0</v>
      </c>
      <c r="Q555" s="22">
        <v>8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1</v>
      </c>
      <c r="M571" s="22">
        <v>13</v>
      </c>
      <c r="N571" s="21">
        <v>2</v>
      </c>
      <c r="O571" s="22">
        <v>12</v>
      </c>
      <c r="P571" s="21">
        <v>0</v>
      </c>
      <c r="Q571" s="22">
        <v>4</v>
      </c>
      <c r="R571" s="21">
        <v>0</v>
      </c>
      <c r="S571" s="22">
        <v>0</v>
      </c>
      <c r="T571" s="24">
        <v>10</v>
      </c>
      <c r="U571" s="25">
        <v>30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4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14</v>
      </c>
      <c r="M592" s="22">
        <v>48</v>
      </c>
      <c r="N592" s="21">
        <v>16</v>
      </c>
      <c r="O592" s="22">
        <v>77</v>
      </c>
      <c r="P592" s="21">
        <v>28</v>
      </c>
      <c r="Q592" s="22">
        <v>62</v>
      </c>
      <c r="R592" s="21">
        <v>6</v>
      </c>
      <c r="S592" s="22">
        <v>6</v>
      </c>
      <c r="T592" s="24">
        <v>400</v>
      </c>
      <c r="U592" s="25">
        <v>60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156</v>
      </c>
      <c r="AH592" s="31">
        <v>6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8</v>
      </c>
      <c r="O594" s="22">
        <v>0</v>
      </c>
      <c r="P594" s="21">
        <v>3</v>
      </c>
      <c r="Q594" s="22">
        <v>2</v>
      </c>
      <c r="R594" s="21">
        <v>1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9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1</v>
      </c>
      <c r="M598" s="22">
        <v>4</v>
      </c>
      <c r="N598" s="21">
        <v>3</v>
      </c>
      <c r="O598" s="22">
        <v>4</v>
      </c>
      <c r="P598" s="21">
        <v>0</v>
      </c>
      <c r="Q598" s="22">
        <v>0</v>
      </c>
      <c r="R598" s="21">
        <v>0</v>
      </c>
      <c r="S598" s="22">
        <v>0</v>
      </c>
      <c r="T598" s="24">
        <v>110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15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1</v>
      </c>
      <c r="Q599" s="22">
        <v>1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4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20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2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1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1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3</v>
      </c>
      <c r="P610" s="21">
        <v>0</v>
      </c>
      <c r="Q610" s="22">
        <v>13</v>
      </c>
      <c r="R610" s="21">
        <v>0</v>
      </c>
      <c r="S610" s="22">
        <v>0</v>
      </c>
      <c r="T610" s="24">
        <v>0</v>
      </c>
      <c r="U610" s="25">
        <v>90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4</v>
      </c>
      <c r="N611" s="21">
        <v>0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4</v>
      </c>
      <c r="M612" s="22">
        <v>0</v>
      </c>
      <c r="N612" s="21">
        <v>3</v>
      </c>
      <c r="O612" s="22">
        <v>0</v>
      </c>
      <c r="P612" s="21">
        <v>3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2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3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3</v>
      </c>
      <c r="Q614" s="22">
        <v>0</v>
      </c>
      <c r="R614" s="21">
        <v>0</v>
      </c>
      <c r="S614" s="22">
        <v>0</v>
      </c>
      <c r="T614" s="24">
        <v>120</v>
      </c>
      <c r="U614" s="25">
        <v>60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7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3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2</v>
      </c>
      <c r="P621" s="21">
        <v>0</v>
      </c>
      <c r="Q621" s="22">
        <v>2</v>
      </c>
      <c r="R621" s="21">
        <v>0</v>
      </c>
      <c r="S621" s="22">
        <v>0</v>
      </c>
      <c r="T621" s="24">
        <v>0</v>
      </c>
      <c r="U621" s="25">
        <v>120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4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8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2</v>
      </c>
      <c r="P624" s="21">
        <v>0</v>
      </c>
      <c r="Q624" s="22">
        <v>0</v>
      </c>
      <c r="R624" s="21">
        <v>0</v>
      </c>
      <c r="S624" s="22">
        <v>0</v>
      </c>
      <c r="T624" s="24">
        <v>10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4</v>
      </c>
      <c r="N630" s="21">
        <v>6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4</v>
      </c>
      <c r="AH630" s="31">
        <v>4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1</v>
      </c>
      <c r="P635" s="21">
        <v>0</v>
      </c>
      <c r="Q635" s="22">
        <v>2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2</v>
      </c>
      <c r="M636" s="22">
        <v>8</v>
      </c>
      <c r="N636" s="21">
        <v>0</v>
      </c>
      <c r="O636" s="22">
        <v>0</v>
      </c>
      <c r="P636" s="21">
        <v>0</v>
      </c>
      <c r="Q636" s="22">
        <v>2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2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1</v>
      </c>
      <c r="M657" s="22">
        <v>12</v>
      </c>
      <c r="N657" s="21">
        <v>5</v>
      </c>
      <c r="O657" s="22">
        <v>15</v>
      </c>
      <c r="P657" s="21">
        <v>4</v>
      </c>
      <c r="Q657" s="22">
        <v>11</v>
      </c>
      <c r="R657" s="21">
        <v>3</v>
      </c>
      <c r="S657" s="22">
        <v>0</v>
      </c>
      <c r="T657" s="24">
        <v>30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24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8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1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120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11</v>
      </c>
      <c r="AH670" s="31">
        <v>8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4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3</v>
      </c>
      <c r="R713" s="21">
        <v>0</v>
      </c>
      <c r="S713" s="22">
        <v>0</v>
      </c>
      <c r="T713" s="24">
        <v>40</v>
      </c>
      <c r="U713" s="25">
        <v>120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4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7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4</v>
      </c>
      <c r="N718" s="21">
        <v>0</v>
      </c>
      <c r="O718" s="22">
        <v>1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2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1</v>
      </c>
      <c r="M721" s="22">
        <v>0</v>
      </c>
      <c r="N721" s="21">
        <v>2</v>
      </c>
      <c r="O721" s="22">
        <v>1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3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1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8</v>
      </c>
      <c r="N733" s="21">
        <v>4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2</v>
      </c>
      <c r="M735" s="22">
        <v>8</v>
      </c>
      <c r="N735" s="21">
        <v>0</v>
      </c>
      <c r="O735" s="22">
        <v>0</v>
      </c>
      <c r="P735" s="21">
        <v>1</v>
      </c>
      <c r="Q735" s="22">
        <v>1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3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4</v>
      </c>
      <c r="N760" s="21">
        <v>4</v>
      </c>
      <c r="O760" s="22">
        <v>8</v>
      </c>
      <c r="P760" s="21">
        <v>0</v>
      </c>
      <c r="Q760" s="22">
        <v>1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4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8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8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16</v>
      </c>
      <c r="N763" s="21">
        <v>0</v>
      </c>
      <c r="O763" s="22">
        <v>22</v>
      </c>
      <c r="P763" s="21">
        <v>0</v>
      </c>
      <c r="Q763" s="22">
        <v>2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21</v>
      </c>
      <c r="AH763" s="31">
        <v>16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P764"/>
  <sheetViews>
    <sheetView showGridLines="0" zoomScale="90" zoomScaleNormal="90" workbookViewId="0">
      <pane xSplit="9" ySplit="4" topLeftCell="AE5" activePane="bottomRight" state="frozen"/>
      <selection pane="topRight" activeCell="H1" sqref="H1"/>
      <selection pane="bottomLeft" activeCell="A3" sqref="A3"/>
      <selection pane="bottomRight" activeCell="I22" sqref="I2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885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P764"/>
  <sheetViews>
    <sheetView showGridLines="0" zoomScale="90" zoomScaleNormal="90" workbookViewId="0">
      <pane xSplit="9" ySplit="4" topLeftCell="AD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886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P764"/>
  <sheetViews>
    <sheetView showGridLines="0" zoomScale="90" zoomScaleNormal="90" workbookViewId="0">
      <pane xSplit="9" ySplit="4" topLeftCell="AB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887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258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T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888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T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889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890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891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9" t="s">
        <v>238</v>
      </c>
      <c r="K3" s="120"/>
      <c r="L3" s="119" t="s">
        <v>222</v>
      </c>
      <c r="M3" s="120"/>
      <c r="N3" s="119" t="s">
        <v>223</v>
      </c>
      <c r="O3" s="120"/>
      <c r="P3" s="119" t="s">
        <v>224</v>
      </c>
      <c r="Q3" s="126"/>
      <c r="R3" s="119" t="s">
        <v>225</v>
      </c>
      <c r="S3" s="120"/>
      <c r="T3" s="123" t="s">
        <v>232</v>
      </c>
      <c r="U3" s="125"/>
      <c r="V3" s="123" t="s">
        <v>231</v>
      </c>
      <c r="W3" s="125"/>
      <c r="X3" s="119" t="s">
        <v>240</v>
      </c>
      <c r="Y3" s="120"/>
      <c r="Z3" s="119" t="s">
        <v>877</v>
      </c>
      <c r="AA3" s="120"/>
      <c r="AB3" s="119" t="s">
        <v>226</v>
      </c>
      <c r="AC3" s="120"/>
      <c r="AD3" s="119" t="s">
        <v>879</v>
      </c>
      <c r="AE3" s="120"/>
      <c r="AF3" s="46" t="s">
        <v>880</v>
      </c>
      <c r="AG3" s="49" t="s">
        <v>920</v>
      </c>
      <c r="AH3" s="49" t="s">
        <v>241</v>
      </c>
      <c r="AI3" s="121" t="s">
        <v>233</v>
      </c>
      <c r="AJ3" s="122"/>
      <c r="AK3" s="123" t="s">
        <v>227</v>
      </c>
      <c r="AL3" s="124"/>
      <c r="AM3" s="121" t="s">
        <v>228</v>
      </c>
      <c r="AN3" s="122"/>
      <c r="AO3" s="119" t="s">
        <v>878</v>
      </c>
      <c r="AP3" s="120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H1048576"/>
  <sheetViews>
    <sheetView showGridLines="0" tabSelected="1" zoomScale="90" zoomScaleNormal="90" workbookViewId="0">
      <pane xSplit="9" ySplit="4" topLeftCell="BM5" activePane="bottomRight" state="frozen"/>
      <selection pane="topRight" activeCell="H1" sqref="H1"/>
      <selection pane="bottomLeft" activeCell="A3" sqref="A3"/>
      <selection pane="bottomRight" activeCell="CH1" sqref="CH1:CH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4" width="5.77734375" style="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73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73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73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73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73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73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73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73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73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73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73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73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</cols>
  <sheetData>
    <row r="1" spans="1:86" ht="18.600000000000001" thickBot="1" x14ac:dyDescent="0.4">
      <c r="E1" s="127" t="s">
        <v>269</v>
      </c>
      <c r="F1" s="128"/>
      <c r="G1" s="128"/>
      <c r="H1" s="128"/>
      <c r="I1" s="129"/>
      <c r="J1" s="37">
        <v>2</v>
      </c>
      <c r="K1" s="41">
        <v>3</v>
      </c>
      <c r="L1" s="41"/>
      <c r="M1" s="41"/>
      <c r="N1" s="41"/>
      <c r="O1" s="37">
        <v>4</v>
      </c>
      <c r="P1" s="37">
        <v>5</v>
      </c>
      <c r="Q1" s="41"/>
      <c r="R1" s="41"/>
      <c r="S1" s="70"/>
      <c r="T1" s="41">
        <v>6</v>
      </c>
      <c r="U1" s="37">
        <v>7</v>
      </c>
      <c r="V1" s="41"/>
      <c r="W1" s="41"/>
      <c r="X1" s="70"/>
      <c r="Y1" s="37">
        <v>8</v>
      </c>
      <c r="Z1" s="41">
        <v>9</v>
      </c>
      <c r="AA1" s="41"/>
      <c r="AB1" s="41"/>
      <c r="AC1" s="70"/>
      <c r="AD1" s="37">
        <v>10</v>
      </c>
      <c r="AE1" s="37">
        <v>11</v>
      </c>
      <c r="AF1" s="41"/>
      <c r="AG1" s="41"/>
      <c r="AH1" s="70"/>
      <c r="AI1" s="41">
        <v>12</v>
      </c>
      <c r="AJ1" s="37">
        <v>13</v>
      </c>
      <c r="AK1" s="37"/>
      <c r="AL1" s="37"/>
      <c r="AM1" s="70"/>
      <c r="AN1" s="37">
        <v>14</v>
      </c>
      <c r="AO1" s="41">
        <v>15</v>
      </c>
      <c r="AP1" s="37"/>
      <c r="AQ1" s="37"/>
      <c r="AR1" s="70"/>
      <c r="AS1" s="37">
        <v>16</v>
      </c>
      <c r="AT1" s="37">
        <v>17</v>
      </c>
      <c r="AU1" s="37"/>
      <c r="AV1" s="37"/>
      <c r="AW1" s="70"/>
      <c r="AX1" s="41">
        <v>18</v>
      </c>
      <c r="AY1" s="37">
        <v>19</v>
      </c>
      <c r="AZ1" s="37"/>
      <c r="BA1" s="37"/>
      <c r="BB1" s="70"/>
      <c r="BC1" s="37">
        <v>20</v>
      </c>
      <c r="BD1" s="41">
        <v>21</v>
      </c>
      <c r="BE1" s="41">
        <v>21</v>
      </c>
      <c r="BF1" s="37"/>
      <c r="BG1" s="70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70">
        <v>27</v>
      </c>
      <c r="BS1" s="37">
        <v>28</v>
      </c>
      <c r="BT1" s="37">
        <v>29</v>
      </c>
      <c r="BU1" s="41"/>
      <c r="BV1" s="37">
        <v>29</v>
      </c>
      <c r="BW1" s="70">
        <v>29</v>
      </c>
      <c r="BX1" s="41">
        <v>30</v>
      </c>
      <c r="BY1" s="41">
        <v>27</v>
      </c>
      <c r="BZ1" s="41"/>
      <c r="CA1" s="41">
        <v>27</v>
      </c>
      <c r="CB1" s="70">
        <v>31</v>
      </c>
      <c r="CC1" s="3"/>
      <c r="CD1" s="4"/>
    </row>
    <row r="2" spans="1:86" ht="18.600000000000001" thickBot="1" x14ac:dyDescent="0.4">
      <c r="E2" s="3"/>
      <c r="F2" s="134" t="s">
        <v>892</v>
      </c>
      <c r="G2" s="135"/>
      <c r="H2" s="136"/>
      <c r="I2" s="50" t="s">
        <v>212</v>
      </c>
      <c r="J2" s="10">
        <f t="shared" ref="J2:CE2" si="0">SUBTOTAL(9,J5:J954)</f>
        <v>25</v>
      </c>
      <c r="K2" s="66">
        <f t="shared" si="0"/>
        <v>13</v>
      </c>
      <c r="L2" s="67">
        <f t="shared" ref="L2" si="1">(J2+K2)</f>
        <v>38</v>
      </c>
      <c r="M2" s="8">
        <f t="shared" si="0"/>
        <v>231.73225298778692</v>
      </c>
      <c r="N2" s="89">
        <f>IFERROR(L2/M2,0)*100</f>
        <v>16.398235252130711</v>
      </c>
      <c r="O2" s="10">
        <f t="shared" si="0"/>
        <v>6750</v>
      </c>
      <c r="P2" s="10">
        <f t="shared" si="0"/>
        <v>15651</v>
      </c>
      <c r="Q2" s="67">
        <f t="shared" ref="Q2" si="2">(O2+P2)/13</f>
        <v>1723.1538461538462</v>
      </c>
      <c r="R2" s="10">
        <f t="shared" si="0"/>
        <v>9492.0177806272604</v>
      </c>
      <c r="S2" s="90">
        <f>IFERROR(Q2/R2,0)*100</f>
        <v>18.153714900015444</v>
      </c>
      <c r="T2" s="8">
        <f t="shared" si="0"/>
        <v>10882</v>
      </c>
      <c r="U2" s="8">
        <f t="shared" si="0"/>
        <v>14485</v>
      </c>
      <c r="V2" s="68">
        <f>(T2+U2)/4</f>
        <v>6341.75</v>
      </c>
      <c r="W2" s="8">
        <f t="shared" si="0"/>
        <v>36424.653597203818</v>
      </c>
      <c r="X2" s="91">
        <f>IFERROR(V2/W2,0)*100</f>
        <v>17.410597970619634</v>
      </c>
      <c r="Y2" s="8">
        <f t="shared" si="0"/>
        <v>5583</v>
      </c>
      <c r="Z2" s="8">
        <f t="shared" si="0"/>
        <v>8410</v>
      </c>
      <c r="AA2" s="68">
        <f>(Y2+Z2)/12</f>
        <v>1166.0833333333333</v>
      </c>
      <c r="AB2" s="8">
        <f t="shared" si="0"/>
        <v>7022.5497401388784</v>
      </c>
      <c r="AC2" s="91">
        <f t="shared" ref="AC2" si="3">IFERROR(AA2/AB2,0)*100</f>
        <v>16.604842635265875</v>
      </c>
      <c r="AD2" s="8">
        <f t="shared" si="0"/>
        <v>1788</v>
      </c>
      <c r="AE2" s="8">
        <f t="shared" si="0"/>
        <v>604</v>
      </c>
      <c r="AF2" s="69">
        <f t="shared" ref="AF2" si="4">(AD2+AE2)</f>
        <v>2392</v>
      </c>
      <c r="AG2" s="8">
        <f t="shared" si="0"/>
        <v>10649.580924606185</v>
      </c>
      <c r="AH2" s="91">
        <f>IFERROR(AF2/AG2,0)*100</f>
        <v>22.460977731745388</v>
      </c>
      <c r="AI2" s="8">
        <f t="shared" si="0"/>
        <v>95774</v>
      </c>
      <c r="AJ2" s="8">
        <f t="shared" si="0"/>
        <v>107879</v>
      </c>
      <c r="AK2" s="68">
        <f>(AI2+AJ2)/100</f>
        <v>2036.53</v>
      </c>
      <c r="AL2" s="8">
        <f t="shared" si="0"/>
        <v>12810.365460033563</v>
      </c>
      <c r="AM2" s="76">
        <f t="shared" ref="AM2" si="5">IFERROR(AK2/AL2,0)*100</f>
        <v>15.897516791021078</v>
      </c>
      <c r="AN2" s="8">
        <f t="shared" si="0"/>
        <v>647</v>
      </c>
      <c r="AO2" s="8">
        <f t="shared" si="0"/>
        <v>3532</v>
      </c>
      <c r="AP2" s="68">
        <f t="shared" ref="AP2" si="6">(AN2+AO2)/100</f>
        <v>41.79</v>
      </c>
      <c r="AQ2" s="8">
        <f t="shared" si="0"/>
        <v>231.73225298778692</v>
      </c>
      <c r="AR2" s="76">
        <f t="shared" ref="AR2" si="7">IFERROR(AP2/AQ2,0)*100</f>
        <v>18.033743452277431</v>
      </c>
      <c r="AS2" s="8">
        <f t="shared" si="0"/>
        <v>0</v>
      </c>
      <c r="AT2" s="8">
        <f t="shared" si="0"/>
        <v>1</v>
      </c>
      <c r="AU2" s="68">
        <f>(AS2+AT2)</f>
        <v>1</v>
      </c>
      <c r="AV2" s="8">
        <f t="shared" si="0"/>
        <v>30.897633731704897</v>
      </c>
      <c r="AW2" s="76">
        <f t="shared" ref="AW2" si="8">IFERROR(AU2/AV2,0)*100</f>
        <v>3.2364937997626435</v>
      </c>
      <c r="AX2" s="8">
        <f t="shared" si="0"/>
        <v>45</v>
      </c>
      <c r="AY2" s="8">
        <f t="shared" si="0"/>
        <v>32</v>
      </c>
      <c r="AZ2" s="68">
        <f>(AX2+AY2)</f>
        <v>77</v>
      </c>
      <c r="BA2" s="8">
        <f t="shared" si="0"/>
        <v>154.48816865852527</v>
      </c>
      <c r="BB2" s="76">
        <f t="shared" ref="BB2" si="9">IFERROR(AZ2/BA2,0)*100</f>
        <v>49.842004516344453</v>
      </c>
      <c r="BC2" s="8">
        <f t="shared" si="0"/>
        <v>186</v>
      </c>
      <c r="BD2" s="51">
        <f t="shared" si="0"/>
        <v>7</v>
      </c>
      <c r="BE2" s="87">
        <f t="shared" ref="BE2" si="10">+BD2/2</f>
        <v>3.5</v>
      </c>
      <c r="BF2" s="51">
        <f t="shared" si="0"/>
        <v>30.897633731704897</v>
      </c>
      <c r="BG2" s="76">
        <f t="shared" ref="BG2" si="11">IFERROR(BD2/BF2,0)*100</f>
        <v>22.655456598338503</v>
      </c>
      <c r="BH2" s="8">
        <f>SUBTOTAL(9,BH5:BH954)</f>
        <v>76</v>
      </c>
      <c r="BI2" s="8">
        <f>SUBTOTAL(9,BI5:BI954)</f>
        <v>16</v>
      </c>
      <c r="BJ2" s="8">
        <f>(BH2+BI2)</f>
        <v>92</v>
      </c>
      <c r="BK2" s="51">
        <f>SUBTOTAL(9,BK5:BK954)</f>
        <v>2048</v>
      </c>
      <c r="BL2" s="51">
        <f>SUBTOTAL(9,BL5:BL954)</f>
        <v>31240</v>
      </c>
      <c r="BM2" s="51">
        <f>SUBTOTAL(9,BM5:BM954)</f>
        <v>4592</v>
      </c>
      <c r="BN2" s="8">
        <f t="shared" si="0"/>
        <v>44</v>
      </c>
      <c r="BO2" s="51">
        <f t="shared" si="0"/>
        <v>18</v>
      </c>
      <c r="BP2" s="87">
        <f>+BO2/6</f>
        <v>3</v>
      </c>
      <c r="BQ2" s="51">
        <f t="shared" ref="BQ2" si="12">SUBTOTAL(9,BQ5:BQ954)</f>
        <v>0</v>
      </c>
      <c r="BR2" s="84">
        <f>IFERROR(BP2/BQ2,0)*100</f>
        <v>0</v>
      </c>
      <c r="BS2" s="8">
        <f t="shared" si="0"/>
        <v>61</v>
      </c>
      <c r="BT2" s="8">
        <f t="shared" si="0"/>
        <v>13</v>
      </c>
      <c r="BU2" s="87">
        <f>+BT2/6</f>
        <v>2.1666666666666665</v>
      </c>
      <c r="BV2" s="8">
        <f t="shared" ref="BV2" si="13">SUBTOTAL(9,BV5:BV954)</f>
        <v>0</v>
      </c>
      <c r="BW2" s="76">
        <f>IFERROR(BU2/BV2,0)*100</f>
        <v>0</v>
      </c>
      <c r="BX2" s="8">
        <f t="shared" si="0"/>
        <v>1</v>
      </c>
      <c r="BY2" s="51">
        <f t="shared" si="0"/>
        <v>1</v>
      </c>
      <c r="BZ2" s="87">
        <f>+BY2/6</f>
        <v>0.16666666666666666</v>
      </c>
      <c r="CA2" s="51">
        <f t="shared" si="0"/>
        <v>0</v>
      </c>
      <c r="CB2" s="84">
        <f>IFERROR(BZ2/CA2,0)*100</f>
        <v>0</v>
      </c>
      <c r="CC2" s="8">
        <f t="shared" si="0"/>
        <v>106</v>
      </c>
      <c r="CD2" s="51">
        <f t="shared" si="0"/>
        <v>31</v>
      </c>
      <c r="CE2" s="8">
        <f t="shared" si="0"/>
        <v>13826.140512820512</v>
      </c>
      <c r="CF2" s="8">
        <f t="shared" ref="CF2" si="14">SUBTOTAL(9,CF5:CF954)</f>
        <v>77078.915444707192</v>
      </c>
      <c r="CG2" s="92">
        <f>IFERROR(CE2/CF2,0)*100</f>
        <v>17.937642782141555</v>
      </c>
    </row>
    <row r="3" spans="1:86" ht="33.75" customHeight="1" thickBot="1" x14ac:dyDescent="0.35">
      <c r="A3" s="1"/>
      <c r="B3" s="1"/>
      <c r="C3" s="1"/>
      <c r="D3" s="1"/>
      <c r="E3" s="1"/>
      <c r="F3" s="55"/>
      <c r="G3" s="53"/>
      <c r="H3" s="54"/>
      <c r="I3" s="6" t="s">
        <v>213</v>
      </c>
      <c r="J3" s="119" t="s">
        <v>238</v>
      </c>
      <c r="K3" s="120"/>
      <c r="L3" s="120"/>
      <c r="M3" s="120"/>
      <c r="N3" s="126"/>
      <c r="O3" s="119" t="s">
        <v>222</v>
      </c>
      <c r="P3" s="120"/>
      <c r="Q3" s="120"/>
      <c r="R3" s="120"/>
      <c r="S3" s="126"/>
      <c r="T3" s="119" t="s">
        <v>223</v>
      </c>
      <c r="U3" s="120"/>
      <c r="V3" s="120"/>
      <c r="W3" s="120"/>
      <c r="X3" s="126"/>
      <c r="Y3" s="119" t="s">
        <v>224</v>
      </c>
      <c r="Z3" s="120"/>
      <c r="AA3" s="120"/>
      <c r="AB3" s="120"/>
      <c r="AC3" s="126"/>
      <c r="AD3" s="119" t="s">
        <v>225</v>
      </c>
      <c r="AE3" s="120"/>
      <c r="AF3" s="120"/>
      <c r="AG3" s="120"/>
      <c r="AH3" s="126"/>
      <c r="AI3" s="123" t="s">
        <v>232</v>
      </c>
      <c r="AJ3" s="125"/>
      <c r="AK3" s="125"/>
      <c r="AL3" s="125"/>
      <c r="AM3" s="124"/>
      <c r="AN3" s="123" t="s">
        <v>231</v>
      </c>
      <c r="AO3" s="125"/>
      <c r="AP3" s="125"/>
      <c r="AQ3" s="125"/>
      <c r="AR3" s="124"/>
      <c r="AS3" s="119" t="s">
        <v>240</v>
      </c>
      <c r="AT3" s="120"/>
      <c r="AU3" s="120"/>
      <c r="AV3" s="120"/>
      <c r="AW3" s="126"/>
      <c r="AX3" s="119" t="s">
        <v>877</v>
      </c>
      <c r="AY3" s="120"/>
      <c r="AZ3" s="120"/>
      <c r="BA3" s="120"/>
      <c r="BB3" s="126"/>
      <c r="BC3" s="119" t="s">
        <v>226</v>
      </c>
      <c r="BD3" s="120"/>
      <c r="BE3" s="120"/>
      <c r="BF3" s="120"/>
      <c r="BG3" s="126"/>
      <c r="BH3" s="119" t="s">
        <v>879</v>
      </c>
      <c r="BI3" s="120"/>
      <c r="BJ3" s="126"/>
      <c r="BK3" s="46" t="s">
        <v>880</v>
      </c>
      <c r="BL3" s="49" t="s">
        <v>920</v>
      </c>
      <c r="BM3" s="49" t="s">
        <v>241</v>
      </c>
      <c r="BN3" s="121" t="s">
        <v>233</v>
      </c>
      <c r="BO3" s="140"/>
      <c r="BP3" s="140"/>
      <c r="BQ3" s="140"/>
      <c r="BR3" s="122"/>
      <c r="BS3" s="123" t="s">
        <v>227</v>
      </c>
      <c r="BT3" s="125"/>
      <c r="BU3" s="125"/>
      <c r="BV3" s="125"/>
      <c r="BW3" s="124"/>
      <c r="BX3" s="121" t="s">
        <v>228</v>
      </c>
      <c r="BY3" s="140"/>
      <c r="BZ3" s="140"/>
      <c r="CA3" s="140"/>
      <c r="CB3" s="122"/>
      <c r="CC3" s="119" t="s">
        <v>878</v>
      </c>
      <c r="CD3" s="120"/>
      <c r="CE3" s="137" t="s">
        <v>242</v>
      </c>
      <c r="CF3" s="138"/>
      <c r="CG3" s="139"/>
    </row>
    <row r="4" spans="1:86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9" t="s">
        <v>234</v>
      </c>
      <c r="M4" s="40" t="s">
        <v>235</v>
      </c>
      <c r="N4" s="40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71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71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71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71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71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71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71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71" t="s">
        <v>237</v>
      </c>
      <c r="BC4" s="58" t="s">
        <v>229</v>
      </c>
      <c r="BD4" s="59" t="s">
        <v>230</v>
      </c>
      <c r="BE4" s="39" t="s">
        <v>234</v>
      </c>
      <c r="BF4" s="60" t="s">
        <v>235</v>
      </c>
      <c r="BG4" s="79" t="s">
        <v>237</v>
      </c>
      <c r="BH4" s="57" t="s">
        <v>229</v>
      </c>
      <c r="BI4" s="38" t="s">
        <v>230</v>
      </c>
      <c r="BJ4" s="39" t="s">
        <v>234</v>
      </c>
      <c r="BK4" s="33" t="s">
        <v>220</v>
      </c>
      <c r="BL4" s="47" t="s">
        <v>220</v>
      </c>
      <c r="BM4" s="47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85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85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85" t="s">
        <v>237</v>
      </c>
      <c r="CC4" s="38" t="s">
        <v>229</v>
      </c>
      <c r="CD4" s="38" t="s">
        <v>230</v>
      </c>
      <c r="CE4" s="48" t="s">
        <v>236</v>
      </c>
      <c r="CF4" s="48" t="s">
        <v>257</v>
      </c>
      <c r="CG4" s="48" t="s">
        <v>237</v>
      </c>
    </row>
    <row r="5" spans="1:86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909</v>
      </c>
      <c r="F5" s="44" t="s">
        <v>909</v>
      </c>
      <c r="G5" s="45" t="s">
        <v>275</v>
      </c>
      <c r="H5" s="45">
        <v>1</v>
      </c>
      <c r="I5" s="44" t="s">
        <v>276</v>
      </c>
      <c r="J5" s="11">
        <f>+Ene!J5+Feb!J5+Mar!J5+Abr!J5+May!J5+Jun!J5+Jul!J5+Ago!J5+Set!J5+Oct!J5+Nov!J5+Dic!J5</f>
        <v>5</v>
      </c>
      <c r="K5" s="12">
        <f>+Ene!K5+Feb!K5+Mar!K5+Abr!K5+May!K5+Jun!K5+Jul!K5+Ago!K5+Set!K5+Oct!K5+Nov!K5+Dic!K5</f>
        <v>0</v>
      </c>
      <c r="L5" s="12">
        <f t="shared" ref="L5:L68" si="15">(J5+K5)</f>
        <v>5</v>
      </c>
      <c r="M5" s="12">
        <v>0</v>
      </c>
      <c r="N5" s="34">
        <f>IFERROR(L5/M5,0)*100</f>
        <v>0</v>
      </c>
      <c r="O5" s="11">
        <f>+Ene!L5+Feb!L5+Mar!L5+Abr!L5+May!L5+Jun!L5+Jul!L5+Ago!L5+Set!L5+Oct!L5+Nov!L5+Dic!L5</f>
        <v>20</v>
      </c>
      <c r="P5" s="12">
        <f>+Ene!M5+Feb!M5+Mar!M5+Abr!M5+May!M5+Jun!M5+Jul!M5+Ago!M5+Set!M5+Oct!M5+Nov!M5+Dic!M5</f>
        <v>0</v>
      </c>
      <c r="Q5" s="12">
        <f>(O5+P5)/13</f>
        <v>1.5384615384615385</v>
      </c>
      <c r="R5" s="12">
        <v>0</v>
      </c>
      <c r="S5" s="34">
        <f>IFERROR(Q5/R5,0)*100</f>
        <v>0</v>
      </c>
      <c r="T5" s="11">
        <f>+Ene!N5+Feb!N5+Mar!N5+Abr!N5+May!N5+Jun!N5+Jul!N5+Ago!N5+Set!N5+Oct!N5+Nov!N5+Dic!N5</f>
        <v>236</v>
      </c>
      <c r="U5" s="12">
        <f>+Ene!O5+Feb!O5+Mar!O5+Abr!O5+May!O5+Jun!O5+Jul!O5+Ago!O5+Set!O5+Oct!O5+Nov!O5+Dic!O5</f>
        <v>0</v>
      </c>
      <c r="V5" s="12">
        <f>(T5+U5)/4</f>
        <v>59</v>
      </c>
      <c r="W5" s="12">
        <v>0</v>
      </c>
      <c r="X5" s="34">
        <f>IFERROR(V5/W5,0)*100</f>
        <v>0</v>
      </c>
      <c r="Y5" s="11">
        <f>+Ene!P5+Feb!P5+Mar!P5+Abr!P5+May!P5+Jun!P5+Jul!P5+Ago!P5+Set!P5+Oct!P5+Nov!P5+Dic!P5</f>
        <v>22</v>
      </c>
      <c r="Z5" s="12">
        <f>+Ene!Q5+Feb!Q5+Mar!Q5+Abr!Q5+May!Q5+Jun!Q5+Jul!Q5+Ago!Q5+Set!Q5+Oct!Q5+Nov!Q5+Dic!Q5</f>
        <v>1</v>
      </c>
      <c r="AA5" s="12">
        <f>(Y5+Z5)/12</f>
        <v>1.9166666666666667</v>
      </c>
      <c r="AB5" s="12">
        <v>0</v>
      </c>
      <c r="AC5" s="34">
        <f>IFERROR(AA5/AB5,0)*100</f>
        <v>0</v>
      </c>
      <c r="AD5" s="11">
        <f>+Ene!R5+Feb!R5+Mar!R5+Abr!R5+May!R5+Jun!R5+Jul!R5+Ago!R5+Set!R5+Oct!R5+Nov!R5+Dic!R5</f>
        <v>80</v>
      </c>
      <c r="AE5" s="12">
        <f>+Ene!S5+Feb!S5+Mar!S5+Abr!S5+May!S5+Jun!S5+Jul!S5+Ago!S5+Set!S5+Oct!S5+Nov!S5+Dic!S5</f>
        <v>0</v>
      </c>
      <c r="AF5" s="12">
        <f>(AD5+AE5)</f>
        <v>80</v>
      </c>
      <c r="AG5" s="12">
        <v>0</v>
      </c>
      <c r="AH5" s="74">
        <f t="shared" ref="AH5:AH68" si="16">IFERROR(AF5/AG5,0)*100</f>
        <v>0</v>
      </c>
      <c r="AI5" s="14">
        <f>+Ene!T5+Feb!T5+Mar!T5+Abr!T5+May!T5+Jun!T5+Jul!T5+Ago!T5+Set!T5+Oct!T5+Nov!T5+Dic!T5</f>
        <v>855</v>
      </c>
      <c r="AJ5" s="17">
        <f>+Ene!U5+Feb!U5+Mar!U5+Abr!U5+May!U5+Jun!U5+Jul!U5+Ago!U5+Set!U5+Oct!U5+Nov!U5+Dic!U5</f>
        <v>0</v>
      </c>
      <c r="AK5" s="17">
        <f>(AI5+AJ5)/100</f>
        <v>8.5500000000000007</v>
      </c>
      <c r="AL5" s="17">
        <v>0</v>
      </c>
      <c r="AM5" s="75">
        <f t="shared" ref="AM5:AM68" si="17">IFERROR(AK5/AL5,0)*100</f>
        <v>0</v>
      </c>
      <c r="AN5" s="14">
        <f>+Ene!V5+Feb!V5+Mar!V5+Abr!V5+May!V5+Jun!V5+Jul!V5+Ago!V5+Set!V5+Oct!V5+Nov!V5+Dic!V5</f>
        <v>0</v>
      </c>
      <c r="AO5" s="17">
        <f>+Ene!W5+Feb!W5+Mar!W5+Abr!W5+May!W5+Jun!W5+Jul!W5+Ago!W5+Set!W5+Oct!W5+Nov!W5+Dic!W5</f>
        <v>0</v>
      </c>
      <c r="AP5" s="17">
        <f>(AN5+AO5)/100</f>
        <v>0</v>
      </c>
      <c r="AQ5" s="17">
        <v>0</v>
      </c>
      <c r="AR5" s="75">
        <f t="shared" ref="AR5:AR68" si="18">IFERROR(AP5/AQ5,0)*100</f>
        <v>0</v>
      </c>
      <c r="AS5" s="11">
        <f>+Ene!X5+Feb!X5+Mar!X5+Abr!X5+May!X5+Jun!X5+Jul!X5+Ago!X5+Set!X5+Oct!X5+Nov!X5+Dic!X5</f>
        <v>0</v>
      </c>
      <c r="AT5" s="12">
        <f>+Ene!Y5+Feb!Y5+Mar!Y5+Abr!Y5+May!Y5+Jun!Y5+Jul!Y5+Ago!Y5+Set!Y5+Oct!Y5+Nov!Y5+Dic!Y5</f>
        <v>0</v>
      </c>
      <c r="AU5" s="12">
        <f>(AS5+AT5)</f>
        <v>0</v>
      </c>
      <c r="AV5" s="17">
        <v>0</v>
      </c>
      <c r="AW5" s="74">
        <f t="shared" ref="AW5:AW68" si="19">IFERROR(AU5/AV5,0)*100</f>
        <v>0</v>
      </c>
      <c r="AX5" s="11">
        <f>+Ene!Z5+Feb!Z5+Mar!Z5+Abr!Z5+May!Z5+Jun!Z5+Jul!Z5+Ago!Z5+Set!Z5+Oct!Z5+Nov!Z5+Dic!Z5</f>
        <v>0</v>
      </c>
      <c r="AY5" s="12">
        <f>+Ene!AA5+Feb!AA5+Mar!AA5+Abr!AA5+May!AA5+Jun!AA5+Jul!AA5+Ago!AA5+Set!AA5+Oct!AA5+Nov!AA5+Dic!AA5</f>
        <v>0</v>
      </c>
      <c r="AZ5" s="12">
        <f>(AX5+AY5)</f>
        <v>0</v>
      </c>
      <c r="BA5" s="17">
        <v>0</v>
      </c>
      <c r="BB5" s="74">
        <f t="shared" ref="BB5:BB68" si="20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7">
        <v>0</v>
      </c>
      <c r="BG5" s="74">
        <f t="shared" ref="BG5:BG68" si="21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371</v>
      </c>
      <c r="BL5" s="81">
        <f>+Ene!AG5+Feb!AG5+Mar!AG5+Abr!AG5+May!AG5+Jun!AG5+Jul!AG5+Ago!AG5+Set!AG5+Oct!AG5+Nov!AG5+Dic!AG5</f>
        <v>444</v>
      </c>
      <c r="BM5" s="81">
        <f>+Ene!AH5+Feb!AH5+Mar!AH5+Abr!AH5+May!AH5+Jun!AH5+Jul!AH5+Ago!AH5+Set!AH5+Oct!AH5+Nov!AH5+Dic!AH5</f>
        <v>0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8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8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8">
        <f>IFERROR(BZ5/CA5,0)*100</f>
        <v>0</v>
      </c>
      <c r="CC5" s="11">
        <f t="shared" ref="CC5:CC68" si="22">+BN5+BS5+BX5</f>
        <v>0</v>
      </c>
      <c r="CD5" s="12">
        <f t="shared" ref="CD5:CD68" si="23">+BO5+BT5+CB5</f>
        <v>0</v>
      </c>
      <c r="CE5" s="19">
        <f>+L5+Q5+V5+AA5+AF5+AK5+AP5+AU5+AZ5+BE5+BP5+BU5+BZ5</f>
        <v>156.00512820512822</v>
      </c>
      <c r="CF5" s="19">
        <f>+M5+R5+W5+AB5+AG5+AL5+AQ5+AV5+BA5+BF5+BQ5+BV5+CA5</f>
        <v>0</v>
      </c>
      <c r="CG5" s="78">
        <f>IFERROR(CE5/CF5,0)*100</f>
        <v>0</v>
      </c>
      <c r="CH5" s="110"/>
    </row>
    <row r="6" spans="1:86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909</v>
      </c>
      <c r="F6" s="44" t="s">
        <v>909</v>
      </c>
      <c r="G6" s="45" t="s">
        <v>277</v>
      </c>
      <c r="H6" s="45">
        <v>3</v>
      </c>
      <c r="I6" s="44" t="s">
        <v>278</v>
      </c>
      <c r="J6" s="21">
        <f>+Ene!J6+Feb!J6+Mar!J6+Abr!J6+May!J6+Jun!J6+Jul!J6+Ago!J6+Set!J6+Oct!J6+Nov!J6+Dic!J6</f>
        <v>11</v>
      </c>
      <c r="K6" s="22">
        <f>+Ene!K6+Feb!K6+Mar!K6+Abr!K6+May!K6+Jun!K6+Jul!K6+Ago!K6+Set!K6+Oct!K6+Nov!K6+Dic!K6</f>
        <v>7</v>
      </c>
      <c r="L6" s="22">
        <f t="shared" si="15"/>
        <v>18</v>
      </c>
      <c r="M6" s="22">
        <v>0</v>
      </c>
      <c r="N6" s="22">
        <f t="shared" ref="N6:N69" si="24">IFERROR(L6/M6,0)*100</f>
        <v>0</v>
      </c>
      <c r="O6" s="21">
        <f>+Ene!L6+Feb!L6+Mar!L6+Abr!L6+May!L6+Jun!L6+Jul!L6+Ago!L6+Set!L6+Oct!L6+Nov!L6+Dic!L6</f>
        <v>132</v>
      </c>
      <c r="P6" s="22">
        <f>+Ene!M6+Feb!M6+Mar!M6+Abr!M6+May!M6+Jun!M6+Jul!M6+Ago!M6+Set!M6+Oct!M6+Nov!M6+Dic!M6</f>
        <v>12</v>
      </c>
      <c r="Q6" s="22">
        <f t="shared" ref="Q6:Q69" si="25">(O6+P6)/13</f>
        <v>11.076923076923077</v>
      </c>
      <c r="R6" s="22">
        <v>0</v>
      </c>
      <c r="S6" s="72">
        <f t="shared" ref="S6:S69" si="26">IFERROR(Q6/R6,0)*100</f>
        <v>0</v>
      </c>
      <c r="T6" s="21">
        <f>+Ene!N6+Feb!N6+Mar!N6+Abr!N6+May!N6+Jun!N6+Jul!N6+Ago!N6+Set!N6+Oct!N6+Nov!N6+Dic!N6</f>
        <v>407</v>
      </c>
      <c r="U6" s="22">
        <f>+Ene!O6+Feb!O6+Mar!O6+Abr!O6+May!O6+Jun!O6+Jul!O6+Ago!O6+Set!O6+Oct!O6+Nov!O6+Dic!O6</f>
        <v>2</v>
      </c>
      <c r="V6" s="22">
        <f t="shared" ref="V6:V69" si="27">(T6+U6)/4</f>
        <v>102.25</v>
      </c>
      <c r="W6" s="22">
        <v>0</v>
      </c>
      <c r="X6" s="72">
        <f t="shared" ref="X6:X69" si="28">IFERROR(V6/W6,0)*100</f>
        <v>0</v>
      </c>
      <c r="Y6" s="21">
        <f>+Ene!P6+Feb!P6+Mar!P6+Abr!P6+May!P6+Jun!P6+Jul!P6+Ago!P6+Set!P6+Oct!P6+Nov!P6+Dic!P6</f>
        <v>155</v>
      </c>
      <c r="Z6" s="22">
        <f>+Ene!Q6+Feb!Q6+Mar!Q6+Abr!Q6+May!Q6+Jun!Q6+Jul!Q6+Ago!Q6+Set!Q6+Oct!Q6+Nov!Q6+Dic!Q6</f>
        <v>11</v>
      </c>
      <c r="AA6" s="22">
        <f t="shared" ref="AA6:AA69" si="29">(Y6+Z6)/12</f>
        <v>13.833333333333334</v>
      </c>
      <c r="AB6" s="22">
        <v>0</v>
      </c>
      <c r="AC6" s="72">
        <f t="shared" ref="AC6:AC69" si="30">IFERROR(AA6/AB6,0)*100</f>
        <v>0</v>
      </c>
      <c r="AD6" s="21">
        <f>+Ene!R6+Feb!R6+Mar!R6+Abr!R6+May!R6+Jun!R6+Jul!R6+Ago!R6+Set!R6+Oct!R6+Nov!R6+Dic!R6</f>
        <v>135</v>
      </c>
      <c r="AE6" s="22">
        <f>+Ene!S6+Feb!S6+Mar!S6+Abr!S6+May!S6+Jun!S6+Jul!S6+Ago!S6+Set!S6+Oct!S6+Nov!S6+Dic!S6</f>
        <v>14</v>
      </c>
      <c r="AF6" s="22">
        <f t="shared" ref="AF6:AF69" si="31">(AD6+AE6)</f>
        <v>149</v>
      </c>
      <c r="AG6" s="22">
        <v>0</v>
      </c>
      <c r="AH6" s="72">
        <f t="shared" si="16"/>
        <v>0</v>
      </c>
      <c r="AI6" s="24">
        <f>+Ene!T6+Feb!T6+Mar!T6+Abr!T6+May!T6+Jun!T6+Jul!T6+Ago!T6+Set!T6+Oct!T6+Nov!T6+Dic!T6</f>
        <v>4139</v>
      </c>
      <c r="AJ6" s="25">
        <f>+Ene!U6+Feb!U6+Mar!U6+Abr!U6+May!U6+Jun!U6+Jul!U6+Ago!U6+Set!U6+Oct!U6+Nov!U6+Dic!U6</f>
        <v>0</v>
      </c>
      <c r="AK6" s="25">
        <f t="shared" ref="AK6:AK69" si="32">(AI6+AJ6)/100</f>
        <v>41.39</v>
      </c>
      <c r="AL6" s="25">
        <v>0</v>
      </c>
      <c r="AM6" s="77">
        <f t="shared" si="17"/>
        <v>0</v>
      </c>
      <c r="AN6" s="24">
        <f>+Ene!V6+Feb!V6+Mar!V6+Abr!V6+May!V6+Jun!V6+Jul!V6+Ago!V6+Set!V6+Oct!V6+Nov!V6+Dic!V6</f>
        <v>25</v>
      </c>
      <c r="AO6" s="25">
        <f>+Ene!W6+Feb!W6+Mar!W6+Abr!W6+May!W6+Jun!W6+Jul!W6+Ago!W6+Set!W6+Oct!W6+Nov!W6+Dic!W6</f>
        <v>0</v>
      </c>
      <c r="AP6" s="25">
        <f t="shared" ref="AP6:AP69" si="33">(AN6+AO6)/100</f>
        <v>0.25</v>
      </c>
      <c r="AQ6" s="25">
        <v>0</v>
      </c>
      <c r="AR6" s="77">
        <f t="shared" si="18"/>
        <v>0</v>
      </c>
      <c r="AS6" s="21">
        <f>+Ene!X6+Feb!X6+Mar!X6+Abr!X6+May!X6+Jun!X6+Jul!X6+Ago!X6+Set!X6+Oct!X6+Nov!X6+Dic!X6</f>
        <v>0</v>
      </c>
      <c r="AT6" s="22">
        <f>+Ene!Y6+Feb!Y6+Mar!Y6+Abr!Y6+May!Y6+Jun!Y6+Jul!Y6+Ago!Y6+Set!Y6+Oct!Y6+Nov!Y6+Dic!Y6</f>
        <v>0</v>
      </c>
      <c r="AU6" s="25">
        <f t="shared" ref="AU6:AU69" si="34">(AS6+AT6)</f>
        <v>0</v>
      </c>
      <c r="AV6" s="25">
        <v>0</v>
      </c>
      <c r="AW6" s="74">
        <f t="shared" si="19"/>
        <v>0</v>
      </c>
      <c r="AX6" s="21">
        <f>+Ene!Z6+Feb!Z6+Mar!Z6+Abr!Z6+May!Z6+Jun!Z6+Jul!Z6+Ago!Z6+Set!Z6+Oct!Z6+Nov!Z6+Dic!Z6</f>
        <v>39</v>
      </c>
      <c r="AY6" s="22">
        <f>+Ene!AA6+Feb!AA6+Mar!AA6+Abr!AA6+May!AA6+Jun!AA6+Jul!AA6+Ago!AA6+Set!AA6+Oct!AA6+Nov!AA6+Dic!AA6</f>
        <v>26</v>
      </c>
      <c r="AZ6" s="25">
        <f t="shared" ref="AZ6:AZ69" si="35">(AX6+AY6)</f>
        <v>65</v>
      </c>
      <c r="BA6" s="25">
        <v>0</v>
      </c>
      <c r="BB6" s="74">
        <f t="shared" si="20"/>
        <v>0</v>
      </c>
      <c r="BC6" s="21">
        <f>+Ene!AB6+Feb!AB6+Mar!AB6+Abr!AB6+May!AB6+Jun!AB6+Jul!AB6+Ago!AB6+Set!AB6+Oct!AB6+Nov!AB6+Dic!AB6</f>
        <v>4</v>
      </c>
      <c r="BD6" s="22">
        <f>+Ene!AC6+Feb!AC6+Mar!AC6+Abr!AC6+May!AC6+Jun!AC6+Jul!AC6+Ago!AC6+Set!AC6+Oct!AC6+Nov!AC6+Dic!AC6</f>
        <v>0</v>
      </c>
      <c r="BE6" s="22">
        <f t="shared" ref="BE6:BE69" si="36">+BD6/2</f>
        <v>0</v>
      </c>
      <c r="BF6" s="25">
        <v>0</v>
      </c>
      <c r="BG6" s="75">
        <f t="shared" si="21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7">(BH6+BI6)</f>
        <v>0</v>
      </c>
      <c r="BK6" s="23">
        <f>+Ene!AF6+Feb!AF6+Mar!AF6+Abr!AF6+May!AF6+Jun!AF6+Jul!AF6+Ago!AF6+Set!AF6+Oct!AF6+Nov!AF6+Dic!AF6</f>
        <v>500</v>
      </c>
      <c r="BL6" s="82">
        <f>+Ene!AG6+Feb!AG6+Mar!AG6+Abr!AG6+May!AG6+Jun!AG6+Jul!AG6+Ago!AG6+Set!AG6+Oct!AG6+Nov!AG6+Dic!AG6</f>
        <v>1195</v>
      </c>
      <c r="BM6" s="82">
        <f>+Ene!AH6+Feb!AH6+Mar!AH6+Abr!AH6+May!AH6+Jun!AH6+Jul!AH6+Ago!AH6+Set!AH6+Oct!AH6+Nov!AH6+Dic!AH6</f>
        <v>1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8">+BO6/6</f>
        <v>0</v>
      </c>
      <c r="BQ6" s="25">
        <v>0</v>
      </c>
      <c r="BR6" s="77">
        <f t="shared" ref="BR6:BR69" si="39">IFERROR(BP6/BQ6,0)*100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40">+BT6/6</f>
        <v>0</v>
      </c>
      <c r="BV6" s="25">
        <v>0</v>
      </c>
      <c r="BW6" s="75">
        <f t="shared" ref="BW6:BW69" si="41">IFERROR(BU6/BV6,0)*100</f>
        <v>0</v>
      </c>
      <c r="BX6" s="83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42">+BY6/6</f>
        <v>0</v>
      </c>
      <c r="CA6" s="25">
        <v>0</v>
      </c>
      <c r="CB6" s="75">
        <f t="shared" ref="CB6:CB69" si="43">IFERROR(BZ6/CA6,0)*100</f>
        <v>0</v>
      </c>
      <c r="CC6" s="21">
        <f t="shared" si="22"/>
        <v>0</v>
      </c>
      <c r="CD6" s="22">
        <f t="shared" si="23"/>
        <v>0</v>
      </c>
      <c r="CE6" s="27">
        <f t="shared" ref="CE6:CE69" si="44">+L6+Q6+V6+AA6+AF6+AK6+AP6+AU6+AZ6+BE6+BP6+BU6+BZ6</f>
        <v>400.8002564102564</v>
      </c>
      <c r="CF6" s="28">
        <f t="shared" ref="CF6:CF69" si="45">+M6+R6+W6+AB6+AG6+AL6+AQ6+AV6+BA6+BF6+BQ6+BV6+CA6</f>
        <v>0</v>
      </c>
      <c r="CG6" s="75">
        <f t="shared" ref="CG6:CG69" si="46">IFERROR(CE6/CF6,0)*100</f>
        <v>0</v>
      </c>
      <c r="CH6" s="110"/>
    </row>
    <row r="7" spans="1:86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5"/>
        <v>0</v>
      </c>
      <c r="M7" s="22">
        <v>0.18649123199999995</v>
      </c>
      <c r="N7" s="22">
        <f t="shared" si="24"/>
        <v>0</v>
      </c>
      <c r="O7" s="21">
        <f>+Ene!L7+Feb!L7+Mar!L7+Abr!L7+May!L7+Jun!L7+Jul!L7+Ago!L7+Set!L7+Oct!L7+Nov!L7+Dic!L7</f>
        <v>1</v>
      </c>
      <c r="P7" s="22">
        <f>+Ene!M7+Feb!M7+Mar!M7+Abr!M7+May!M7+Jun!M7+Jul!M7+Ago!M7+Set!M7+Oct!M7+Nov!M7+Dic!M7</f>
        <v>48</v>
      </c>
      <c r="Q7" s="22">
        <f t="shared" si="25"/>
        <v>3.7692307692307692</v>
      </c>
      <c r="R7" s="22">
        <v>7.6461405119999988</v>
      </c>
      <c r="S7" s="72">
        <f t="shared" si="26"/>
        <v>49.295860615107273</v>
      </c>
      <c r="T7" s="21">
        <f>+Ene!N7+Feb!N7+Mar!N7+Abr!N7+May!N7+Jun!N7+Jul!N7+Ago!N7+Set!N7+Oct!N7+Nov!N7+Dic!N7</f>
        <v>2</v>
      </c>
      <c r="U7" s="22">
        <f>+Ene!O7+Feb!O7+Mar!O7+Abr!O7+May!O7+Jun!O7+Jul!O7+Ago!O7+Set!O7+Oct!O7+Nov!O7+Dic!O7</f>
        <v>75</v>
      </c>
      <c r="V7" s="22">
        <f t="shared" si="27"/>
        <v>19.25</v>
      </c>
      <c r="W7" s="22">
        <v>29.341287167999994</v>
      </c>
      <c r="X7" s="72">
        <f t="shared" si="28"/>
        <v>65.607210378262863</v>
      </c>
      <c r="Y7" s="21">
        <f>+Ene!P7+Feb!P7+Mar!P7+Abr!P7+May!P7+Jun!P7+Jul!P7+Ago!P7+Set!P7+Oct!P7+Nov!P7+Dic!P7</f>
        <v>0</v>
      </c>
      <c r="Z7" s="22">
        <f>+Ene!Q7+Feb!Q7+Mar!Q7+Abr!Q7+May!Q7+Jun!Q7+Jul!Q7+Ago!Q7+Set!Q7+Oct!Q7+Nov!Q7+Dic!Q7</f>
        <v>41</v>
      </c>
      <c r="AA7" s="22">
        <f t="shared" si="29"/>
        <v>3.4166666666666665</v>
      </c>
      <c r="AB7" s="22">
        <v>5.6569007039999981</v>
      </c>
      <c r="AC7" s="72">
        <f t="shared" si="30"/>
        <v>60.39820823177503</v>
      </c>
      <c r="AD7" s="21">
        <f>+Ene!R7+Feb!R7+Mar!R7+Abr!R7+May!R7+Jun!R7+Jul!R7+Ago!R7+Set!R7+Oct!R7+Nov!R7+Dic!R7</f>
        <v>4</v>
      </c>
      <c r="AE7" s="22">
        <f>+Ene!S7+Feb!S7+Mar!S7+Abr!S7+May!S7+Jun!S7+Jul!S7+Ago!S7+Set!S7+Oct!S7+Nov!S7+Dic!S7</f>
        <v>0</v>
      </c>
      <c r="AF7" s="22">
        <f t="shared" si="31"/>
        <v>4</v>
      </c>
      <c r="AG7" s="22">
        <v>8.578596671999998</v>
      </c>
      <c r="AH7" s="72">
        <f t="shared" si="16"/>
        <v>46.627672950935548</v>
      </c>
      <c r="AI7" s="24">
        <f>+Ene!T7+Feb!T7+Mar!T7+Abr!T7+May!T7+Jun!T7+Jul!T7+Ago!T7+Set!T7+Oct!T7+Nov!T7+Dic!T7</f>
        <v>20</v>
      </c>
      <c r="AJ7" s="25">
        <f>+Ene!U7+Feb!U7+Mar!U7+Abr!U7+May!U7+Jun!U7+Jul!U7+Ago!U7+Set!U7+Oct!U7+Nov!U7+Dic!U7</f>
        <v>2460</v>
      </c>
      <c r="AK7" s="25">
        <f t="shared" si="32"/>
        <v>24.8</v>
      </c>
      <c r="AL7" s="25">
        <v>10.319181503999998</v>
      </c>
      <c r="AM7" s="77">
        <f t="shared" si="17"/>
        <v>240.32913841458105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33"/>
        <v>0</v>
      </c>
      <c r="AQ7" s="25">
        <v>0.18649123199999995</v>
      </c>
      <c r="AR7" s="77">
        <f t="shared" si="18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4"/>
        <v>0</v>
      </c>
      <c r="AV7" s="25">
        <v>2.4865497599999994E-2</v>
      </c>
      <c r="AW7" s="74">
        <f t="shared" si="19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5"/>
        <v>0</v>
      </c>
      <c r="BA7" s="25">
        <v>0.12432748799999999</v>
      </c>
      <c r="BB7" s="74">
        <f t="shared" si="20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6"/>
        <v>0</v>
      </c>
      <c r="BF7" s="25">
        <v>2.4865497599999994E-2</v>
      </c>
      <c r="BG7" s="75">
        <f t="shared" si="21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7"/>
        <v>0</v>
      </c>
      <c r="BK7" s="23">
        <f>+Ene!AF7+Feb!AF7+Mar!AF7+Abr!AF7+May!AF7+Jun!AF7+Jul!AF7+Ago!AF7+Set!AF7+Oct!AF7+Nov!AF7+Dic!AF7</f>
        <v>0</v>
      </c>
      <c r="BL7" s="82">
        <f>+Ene!AG7+Feb!AG7+Mar!AG7+Abr!AG7+May!AG7+Jun!AG7+Jul!AG7+Ago!AG7+Set!AG7+Oct!AG7+Nov!AG7+Dic!AG7</f>
        <v>12</v>
      </c>
      <c r="BM7" s="82">
        <f>+Ene!AH7+Feb!AH7+Mar!AH7+Abr!AH7+May!AH7+Jun!AH7+Jul!AH7+Ago!AH7+Set!AH7+Oct!AH7+Nov!AH7+Dic!AH7</f>
        <v>6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8"/>
        <v>0</v>
      </c>
      <c r="BQ7" s="25">
        <v>0</v>
      </c>
      <c r="BR7" s="77">
        <f t="shared" si="39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40"/>
        <v>0</v>
      </c>
      <c r="BV7" s="25">
        <v>0</v>
      </c>
      <c r="BW7" s="75">
        <f t="shared" si="41"/>
        <v>0</v>
      </c>
      <c r="BX7" s="83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42"/>
        <v>0</v>
      </c>
      <c r="CA7" s="25">
        <v>0</v>
      </c>
      <c r="CB7" s="75">
        <f t="shared" si="43"/>
        <v>0</v>
      </c>
      <c r="CC7" s="21">
        <f t="shared" si="22"/>
        <v>0</v>
      </c>
      <c r="CD7" s="22">
        <f t="shared" si="23"/>
        <v>0</v>
      </c>
      <c r="CE7" s="27">
        <f t="shared" si="44"/>
        <v>55.235897435897442</v>
      </c>
      <c r="CF7" s="28">
        <f t="shared" si="45"/>
        <v>62.089147507199975</v>
      </c>
      <c r="CG7" s="75">
        <f t="shared" si="46"/>
        <v>88.962241637304146</v>
      </c>
      <c r="CH7" s="110"/>
    </row>
    <row r="8" spans="1:86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5"/>
        <v>0</v>
      </c>
      <c r="M8" s="22">
        <v>0.34458278399999998</v>
      </c>
      <c r="N8" s="22">
        <f t="shared" si="24"/>
        <v>0</v>
      </c>
      <c r="O8" s="21">
        <f>+Ene!L8+Feb!L8+Mar!L8+Abr!L8+May!L8+Jun!L8+Jul!L8+Ago!L8+Set!L8+Oct!L8+Nov!L8+Dic!L8</f>
        <v>5</v>
      </c>
      <c r="P8" s="22">
        <f>+Ene!M8+Feb!M8+Mar!M8+Abr!M8+May!M8+Jun!M8+Jul!M8+Ago!M8+Set!M8+Oct!M8+Nov!M8+Dic!M8</f>
        <v>12</v>
      </c>
      <c r="Q8" s="22">
        <f t="shared" si="25"/>
        <v>1.3076923076923077</v>
      </c>
      <c r="R8" s="22">
        <v>14.127894144000003</v>
      </c>
      <c r="S8" s="72">
        <f t="shared" si="26"/>
        <v>9.2561021080956607</v>
      </c>
      <c r="T8" s="21">
        <f>+Ene!N8+Feb!N8+Mar!N8+Abr!N8+May!N8+Jun!N8+Jul!N8+Ago!N8+Set!N8+Oct!N8+Nov!N8+Dic!N8</f>
        <v>6</v>
      </c>
      <c r="U8" s="22">
        <f>+Ene!O8+Feb!O8+Mar!O8+Abr!O8+May!O8+Jun!O8+Jul!O8+Ago!O8+Set!O8+Oct!O8+Nov!O8+Dic!O8</f>
        <v>4</v>
      </c>
      <c r="V8" s="22">
        <f t="shared" si="27"/>
        <v>2.5</v>
      </c>
      <c r="W8" s="22">
        <v>54.214358016000006</v>
      </c>
      <c r="X8" s="72">
        <f t="shared" si="28"/>
        <v>4.6113245484935703</v>
      </c>
      <c r="Y8" s="21">
        <f>+Ene!P8+Feb!P8+Mar!P8+Abr!P8+May!P8+Jun!P8+Jul!P8+Ago!P8+Set!P8+Oct!P8+Nov!P8+Dic!P8</f>
        <v>9</v>
      </c>
      <c r="Z8" s="22">
        <f>+Ene!Q8+Feb!Q8+Mar!Q8+Abr!Q8+May!Q8+Jun!Q8+Jul!Q8+Ago!Q8+Set!Q8+Oct!Q8+Nov!Q8+Dic!Q8</f>
        <v>0</v>
      </c>
      <c r="AA8" s="22">
        <f t="shared" si="29"/>
        <v>0.75</v>
      </c>
      <c r="AB8" s="22">
        <v>10.452344447999998</v>
      </c>
      <c r="AC8" s="72">
        <f t="shared" si="30"/>
        <v>7.1754236930405462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31"/>
        <v>0</v>
      </c>
      <c r="AG8" s="22">
        <v>15.850808064000001</v>
      </c>
      <c r="AH8" s="72">
        <f t="shared" si="16"/>
        <v>0</v>
      </c>
      <c r="AI8" s="24">
        <f>+Ene!T8+Feb!T8+Mar!T8+Abr!T8+May!T8+Jun!T8+Jul!T8+Ago!T8+Set!T8+Oct!T8+Nov!T8+Dic!T8</f>
        <v>160</v>
      </c>
      <c r="AJ8" s="25">
        <f>+Ene!U8+Feb!U8+Mar!U8+Abr!U8+May!U8+Jun!U8+Jul!U8+Ago!U8+Set!U8+Oct!U8+Nov!U8+Dic!U8</f>
        <v>150</v>
      </c>
      <c r="AK8" s="25">
        <f t="shared" si="32"/>
        <v>3.1</v>
      </c>
      <c r="AL8" s="25">
        <v>19.066914048000001</v>
      </c>
      <c r="AM8" s="77">
        <f t="shared" si="17"/>
        <v>16.258530311700707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33"/>
        <v>0</v>
      </c>
      <c r="AQ8" s="25">
        <v>0.34458278399999998</v>
      </c>
      <c r="AR8" s="77">
        <f t="shared" si="18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4"/>
        <v>0</v>
      </c>
      <c r="AV8" s="25">
        <v>4.59443712E-2</v>
      </c>
      <c r="AW8" s="74">
        <f t="shared" si="19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5"/>
        <v>0</v>
      </c>
      <c r="BA8" s="25">
        <v>0.22972185600000003</v>
      </c>
      <c r="BB8" s="74">
        <f t="shared" si="20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6"/>
        <v>0</v>
      </c>
      <c r="BF8" s="25">
        <v>4.59443712E-2</v>
      </c>
      <c r="BG8" s="75">
        <f t="shared" si="21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7"/>
        <v>0</v>
      </c>
      <c r="BK8" s="23">
        <f>+Ene!AF8+Feb!AF8+Mar!AF8+Abr!AF8+May!AF8+Jun!AF8+Jul!AF8+Ago!AF8+Set!AF8+Oct!AF8+Nov!AF8+Dic!AF8</f>
        <v>0</v>
      </c>
      <c r="BL8" s="82">
        <f>+Ene!AG8+Feb!AG8+Mar!AG8+Abr!AG8+May!AG8+Jun!AG8+Jul!AG8+Ago!AG8+Set!AG8+Oct!AG8+Nov!AG8+Dic!AG8</f>
        <v>35</v>
      </c>
      <c r="BM8" s="82">
        <f>+Ene!AH8+Feb!AH8+Mar!AH8+Abr!AH8+May!AH8+Jun!AH8+Jul!AH8+Ago!AH8+Set!AH8+Oct!AH8+Nov!AH8+Dic!AH8</f>
        <v>2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8"/>
        <v>0</v>
      </c>
      <c r="BQ8" s="25">
        <v>0</v>
      </c>
      <c r="BR8" s="77">
        <f t="shared" si="39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40"/>
        <v>0</v>
      </c>
      <c r="BV8" s="25">
        <v>0</v>
      </c>
      <c r="BW8" s="75">
        <f t="shared" si="41"/>
        <v>0</v>
      </c>
      <c r="BX8" s="83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42"/>
        <v>0</v>
      </c>
      <c r="CA8" s="25">
        <v>0</v>
      </c>
      <c r="CB8" s="75">
        <f t="shared" si="43"/>
        <v>0</v>
      </c>
      <c r="CC8" s="21">
        <f t="shared" si="22"/>
        <v>0</v>
      </c>
      <c r="CD8" s="22">
        <f t="shared" si="23"/>
        <v>0</v>
      </c>
      <c r="CE8" s="27">
        <f t="shared" si="44"/>
        <v>7.657692307692308</v>
      </c>
      <c r="CF8" s="28">
        <f t="shared" si="45"/>
        <v>114.72309488640001</v>
      </c>
      <c r="CG8" s="75">
        <f t="shared" si="46"/>
        <v>6.6749352563012998</v>
      </c>
      <c r="CH8" s="110"/>
    </row>
    <row r="9" spans="1:86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5"/>
        <v>0</v>
      </c>
      <c r="M9" s="22">
        <v>0.16945142399999999</v>
      </c>
      <c r="N9" s="22">
        <f t="shared" si="24"/>
        <v>0</v>
      </c>
      <c r="O9" s="21">
        <f>+Ene!L9+Feb!L9+Mar!L9+Abr!L9+May!L9+Jun!L9+Jul!L9+Ago!L9+Set!L9+Oct!L9+Nov!L9+Dic!L9</f>
        <v>1</v>
      </c>
      <c r="P9" s="22">
        <f>+Ene!M9+Feb!M9+Mar!M9+Abr!M9+May!M9+Jun!M9+Jul!M9+Ago!M9+Set!M9+Oct!M9+Nov!M9+Dic!M9</f>
        <v>44</v>
      </c>
      <c r="Q9" s="22">
        <f t="shared" si="25"/>
        <v>3.4615384615384617</v>
      </c>
      <c r="R9" s="22">
        <v>6.9475083839999998</v>
      </c>
      <c r="S9" s="72">
        <f t="shared" si="26"/>
        <v>49.824171058365749</v>
      </c>
      <c r="T9" s="21">
        <f>+Ene!N9+Feb!N9+Mar!N9+Abr!N9+May!N9+Jun!N9+Jul!N9+Ago!N9+Set!N9+Oct!N9+Nov!N9+Dic!N9</f>
        <v>9</v>
      </c>
      <c r="U9" s="22">
        <f>+Ene!O9+Feb!O9+Mar!O9+Abr!O9+May!O9+Jun!O9+Jul!O9+Ago!O9+Set!O9+Oct!O9+Nov!O9+Dic!O9</f>
        <v>55</v>
      </c>
      <c r="V9" s="22">
        <f t="shared" si="27"/>
        <v>16</v>
      </c>
      <c r="W9" s="22">
        <v>26.660357376</v>
      </c>
      <c r="X9" s="72">
        <f t="shared" si="28"/>
        <v>60.014199263523025</v>
      </c>
      <c r="Y9" s="21">
        <f>+Ene!P9+Feb!P9+Mar!P9+Abr!P9+May!P9+Jun!P9+Jul!P9+Ago!P9+Set!P9+Oct!P9+Nov!P9+Dic!P9</f>
        <v>6</v>
      </c>
      <c r="Z9" s="22">
        <f>+Ene!Q9+Feb!Q9+Mar!Q9+Abr!Q9+May!Q9+Jun!Q9+Jul!Q9+Ago!Q9+Set!Q9+Oct!Q9+Nov!Q9+Dic!Q9</f>
        <v>83</v>
      </c>
      <c r="AA9" s="22">
        <f t="shared" si="29"/>
        <v>7.416666666666667</v>
      </c>
      <c r="AB9" s="22">
        <v>5.1400265279999999</v>
      </c>
      <c r="AC9" s="72">
        <f t="shared" si="30"/>
        <v>144.29238110474333</v>
      </c>
      <c r="AD9" s="21">
        <f>+Ene!R9+Feb!R9+Mar!R9+Abr!R9+May!R9+Jun!R9+Jul!R9+Ago!R9+Set!R9+Oct!R9+Nov!R9+Dic!R9</f>
        <v>4</v>
      </c>
      <c r="AE9" s="22">
        <f>+Ene!S9+Feb!S9+Mar!S9+Abr!S9+May!S9+Jun!S9+Jul!S9+Ago!S9+Set!S9+Oct!S9+Nov!S9+Dic!S9</f>
        <v>0</v>
      </c>
      <c r="AF9" s="22">
        <f t="shared" si="31"/>
        <v>4</v>
      </c>
      <c r="AG9" s="22">
        <v>7.7947655039999999</v>
      </c>
      <c r="AH9" s="72">
        <f t="shared" si="16"/>
        <v>51.316489225331289</v>
      </c>
      <c r="AI9" s="24">
        <f>+Ene!T9+Feb!T9+Mar!T9+Abr!T9+May!T9+Jun!T9+Jul!T9+Ago!T9+Set!T9+Oct!T9+Nov!T9+Dic!T9</f>
        <v>250</v>
      </c>
      <c r="AJ9" s="25">
        <f>+Ene!U9+Feb!U9+Mar!U9+Abr!U9+May!U9+Jun!U9+Jul!U9+Ago!U9+Set!U9+Oct!U9+Nov!U9+Dic!U9</f>
        <v>780</v>
      </c>
      <c r="AK9" s="25">
        <f t="shared" si="32"/>
        <v>10.3</v>
      </c>
      <c r="AL9" s="25">
        <v>9.3763121280000004</v>
      </c>
      <c r="AM9" s="77">
        <f t="shared" si="17"/>
        <v>109.85129184470767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33"/>
        <v>0</v>
      </c>
      <c r="AQ9" s="25">
        <v>0.16945142399999999</v>
      </c>
      <c r="AR9" s="77">
        <f t="shared" si="18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4"/>
        <v>0</v>
      </c>
      <c r="AV9" s="25">
        <v>2.25935232E-2</v>
      </c>
      <c r="AW9" s="74">
        <f t="shared" si="19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5"/>
        <v>0</v>
      </c>
      <c r="BA9" s="25">
        <v>0.11296761599999999</v>
      </c>
      <c r="BB9" s="74">
        <f t="shared" si="20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6"/>
        <v>0</v>
      </c>
      <c r="BF9" s="25">
        <v>2.25935232E-2</v>
      </c>
      <c r="BG9" s="75">
        <f t="shared" si="21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7"/>
        <v>0</v>
      </c>
      <c r="BK9" s="23">
        <f>+Ene!AF9+Feb!AF9+Mar!AF9+Abr!AF9+May!AF9+Jun!AF9+Jul!AF9+Ago!AF9+Set!AF9+Oct!AF9+Nov!AF9+Dic!AF9</f>
        <v>0</v>
      </c>
      <c r="BL9" s="82">
        <f>+Ene!AG9+Feb!AG9+Mar!AG9+Abr!AG9+May!AG9+Jun!AG9+Jul!AG9+Ago!AG9+Set!AG9+Oct!AG9+Nov!AG9+Dic!AG9</f>
        <v>66</v>
      </c>
      <c r="BM9" s="82">
        <f>+Ene!AH9+Feb!AH9+Mar!AH9+Abr!AH9+May!AH9+Jun!AH9+Jul!AH9+Ago!AH9+Set!AH9+Oct!AH9+Nov!AH9+Dic!AH9</f>
        <v>7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8"/>
        <v>0</v>
      </c>
      <c r="BQ9" s="25">
        <v>0</v>
      </c>
      <c r="BR9" s="77">
        <f t="shared" si="39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40"/>
        <v>0</v>
      </c>
      <c r="BV9" s="25">
        <v>0</v>
      </c>
      <c r="BW9" s="75">
        <f t="shared" si="41"/>
        <v>0</v>
      </c>
      <c r="BX9" s="83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42"/>
        <v>0</v>
      </c>
      <c r="CA9" s="25">
        <v>0</v>
      </c>
      <c r="CB9" s="75">
        <f t="shared" si="43"/>
        <v>0</v>
      </c>
      <c r="CC9" s="21">
        <f t="shared" si="22"/>
        <v>0</v>
      </c>
      <c r="CD9" s="22">
        <f t="shared" si="23"/>
        <v>0</v>
      </c>
      <c r="CE9" s="27">
        <f t="shared" si="44"/>
        <v>41.178205128205128</v>
      </c>
      <c r="CF9" s="28">
        <f t="shared" si="45"/>
        <v>56.4160274304</v>
      </c>
      <c r="CG9" s="75">
        <f t="shared" si="46"/>
        <v>72.990260044464051</v>
      </c>
      <c r="CH9" s="110"/>
    </row>
    <row r="10" spans="1:86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 t="shared" si="15"/>
        <v>0</v>
      </c>
      <c r="M10" s="22">
        <v>10.522067759410129</v>
      </c>
      <c r="N10" s="22">
        <f t="shared" si="24"/>
        <v>0</v>
      </c>
      <c r="O10" s="21">
        <f>+Ene!L10+Feb!L10+Mar!L10+Abr!L10+May!L10+Jun!L10+Jul!L10+Ago!L10+Set!L10+Oct!L10+Nov!L10+Dic!L10</f>
        <v>53</v>
      </c>
      <c r="P10" s="22">
        <f>+Ene!M10+Feb!M10+Mar!M10+Abr!M10+May!M10+Jun!M10+Jul!M10+Ago!M10+Set!M10+Oct!M10+Nov!M10+Dic!M10</f>
        <v>233</v>
      </c>
      <c r="Q10" s="22">
        <f t="shared" si="25"/>
        <v>22</v>
      </c>
      <c r="R10" s="22">
        <v>431.40477813581538</v>
      </c>
      <c r="S10" s="72">
        <f t="shared" si="26"/>
        <v>5.0996189924150386</v>
      </c>
      <c r="T10" s="21">
        <f>+Ene!N10+Feb!N10+Mar!N10+Abr!N10+May!N10+Jun!N10+Jul!N10+Ago!N10+Set!N10+Oct!N10+Nov!N10+Dic!N10</f>
        <v>36</v>
      </c>
      <c r="U10" s="22">
        <f>+Ene!O10+Feb!O10+Mar!O10+Abr!O10+May!O10+Jun!O10+Jul!O10+Ago!O10+Set!O10+Oct!O10+Nov!O10+Dic!O10</f>
        <v>486</v>
      </c>
      <c r="V10" s="22">
        <f t="shared" si="27"/>
        <v>130.5</v>
      </c>
      <c r="W10" s="22">
        <v>1655.471994147194</v>
      </c>
      <c r="X10" s="72">
        <f t="shared" si="28"/>
        <v>7.8829482142478797</v>
      </c>
      <c r="Y10" s="21">
        <f>+Ene!P10+Feb!P10+Mar!P10+Abr!P10+May!P10+Jun!P10+Jul!P10+Ago!P10+Set!P10+Oct!P10+Nov!P10+Dic!P10</f>
        <v>46</v>
      </c>
      <c r="Z10" s="22">
        <f>+Ene!Q10+Feb!Q10+Mar!Q10+Abr!Q10+May!Q10+Jun!Q10+Jul!Q10+Ago!Q10+Set!Q10+Oct!Q10+Nov!Q10+Dic!Q10</f>
        <v>212</v>
      </c>
      <c r="AA10" s="22">
        <f t="shared" si="29"/>
        <v>21.5</v>
      </c>
      <c r="AB10" s="22">
        <v>319.16938870210726</v>
      </c>
      <c r="AC10" s="72">
        <f t="shared" si="30"/>
        <v>6.7362349777430426</v>
      </c>
      <c r="AD10" s="21">
        <f>+Ene!R10+Feb!R10+Mar!R10+Abr!R10+May!R10+Jun!R10+Jul!R10+Ago!R10+Set!R10+Oct!R10+Nov!R10+Dic!R10</f>
        <v>40</v>
      </c>
      <c r="AE10" s="22">
        <f>+Ene!S10+Feb!S10+Mar!S10+Abr!S10+May!S10+Jun!S10+Jul!S10+Ago!S10+Set!S10+Oct!S10+Nov!S10+Dic!S10</f>
        <v>13</v>
      </c>
      <c r="AF10" s="22">
        <f t="shared" si="31"/>
        <v>53</v>
      </c>
      <c r="AG10" s="22">
        <v>484.01511693286602</v>
      </c>
      <c r="AH10" s="72">
        <f t="shared" si="16"/>
        <v>10.950071215926757</v>
      </c>
      <c r="AI10" s="24">
        <f>+Ene!T10+Feb!T10+Mar!T10+Abr!T10+May!T10+Jun!T10+Jul!T10+Ago!T10+Set!T10+Oct!T10+Nov!T10+Dic!T10</f>
        <v>433</v>
      </c>
      <c r="AJ10" s="25">
        <f>+Ene!U10+Feb!U10+Mar!U10+Abr!U10+May!U10+Jun!U10+Jul!U10+Ago!U10+Set!U10+Oct!U10+Nov!U10+Dic!U10</f>
        <v>2230</v>
      </c>
      <c r="AK10" s="25">
        <f t="shared" si="32"/>
        <v>26.63</v>
      </c>
      <c r="AL10" s="25">
        <v>582.22108268736065</v>
      </c>
      <c r="AM10" s="77">
        <f t="shared" si="17"/>
        <v>4.5738639138733657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33"/>
        <v>0</v>
      </c>
      <c r="AQ10" s="25">
        <v>10.522067759410129</v>
      </c>
      <c r="AR10" s="77">
        <f t="shared" si="18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4"/>
        <v>0</v>
      </c>
      <c r="AV10" s="25">
        <v>1.4029423679213509</v>
      </c>
      <c r="AW10" s="74">
        <f t="shared" si="19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5"/>
        <v>0</v>
      </c>
      <c r="BA10" s="25">
        <v>7.014711839606754</v>
      </c>
      <c r="BB10" s="74">
        <f t="shared" si="20"/>
        <v>0</v>
      </c>
      <c r="BC10" s="21">
        <f>+Ene!AB10+Feb!AB10+Mar!AB10+Abr!AB10+May!AB10+Jun!AB10+Jul!AB10+Ago!AB10+Set!AB10+Oct!AB10+Nov!AB10+Dic!AB10</f>
        <v>0</v>
      </c>
      <c r="BD10" s="22">
        <f>+Ene!AC10+Feb!AC10+Mar!AC10+Abr!AC10+May!AC10+Jun!AC10+Jul!AC10+Ago!AC10+Set!AC10+Oct!AC10+Nov!AC10+Dic!AC10</f>
        <v>0</v>
      </c>
      <c r="BE10" s="22">
        <f t="shared" si="36"/>
        <v>0</v>
      </c>
      <c r="BF10" s="25">
        <v>1.4029423679213509</v>
      </c>
      <c r="BG10" s="75">
        <f t="shared" si="21"/>
        <v>0</v>
      </c>
      <c r="BH10" s="24">
        <f>+Ene!AD10+Feb!AD10+Mar!AD10+Abr!AD10+May!AD10+Jun!AD10+Jul!AD10+Ago!AD10+Set!AD10+Oct!AD10+Nov!AD10+Dic!AD10</f>
        <v>1</v>
      </c>
      <c r="BI10" s="25">
        <f>+Ene!AE10+Feb!AE10+Mar!AE10+Abr!AE10+May!AE10+Jun!AE10+Jul!AE10+Ago!AE10+Set!AE10+Oct!AE10+Nov!AE10+Dic!AE10</f>
        <v>0</v>
      </c>
      <c r="BJ10" s="26">
        <f t="shared" si="37"/>
        <v>1</v>
      </c>
      <c r="BK10" s="23">
        <f>+Ene!AF10+Feb!AF10+Mar!AF10+Abr!AF10+May!AF10+Jun!AF10+Jul!AF10+Ago!AF10+Set!AF10+Oct!AF10+Nov!AF10+Dic!AF10</f>
        <v>13</v>
      </c>
      <c r="BL10" s="82">
        <f>+Ene!AG10+Feb!AG10+Mar!AG10+Abr!AG10+May!AG10+Jun!AG10+Jul!AG10+Ago!AG10+Set!AG10+Oct!AG10+Nov!AG10+Dic!AG10</f>
        <v>163</v>
      </c>
      <c r="BM10" s="82">
        <f>+Ene!AH10+Feb!AH10+Mar!AH10+Abr!AH10+May!AH10+Jun!AH10+Jul!AH10+Ago!AH10+Set!AH10+Oct!AH10+Nov!AH10+Dic!AH10</f>
        <v>39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0</v>
      </c>
      <c r="BP10" s="25">
        <f t="shared" si="38"/>
        <v>0</v>
      </c>
      <c r="BQ10" s="25">
        <v>0</v>
      </c>
      <c r="BR10" s="77">
        <f t="shared" si="39"/>
        <v>0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1</v>
      </c>
      <c r="BU10" s="25">
        <f t="shared" si="40"/>
        <v>0.16666666666666666</v>
      </c>
      <c r="BV10" s="25">
        <v>0</v>
      </c>
      <c r="BW10" s="75">
        <f t="shared" si="41"/>
        <v>0</v>
      </c>
      <c r="BX10" s="83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42"/>
        <v>0</v>
      </c>
      <c r="CA10" s="25">
        <v>0</v>
      </c>
      <c r="CB10" s="75">
        <f t="shared" si="43"/>
        <v>0</v>
      </c>
      <c r="CC10" s="21">
        <f t="shared" si="22"/>
        <v>0</v>
      </c>
      <c r="CD10" s="22">
        <f t="shared" si="23"/>
        <v>1</v>
      </c>
      <c r="CE10" s="27">
        <f t="shared" si="44"/>
        <v>253.79666666666665</v>
      </c>
      <c r="CF10" s="28">
        <f t="shared" si="45"/>
        <v>3503.147092699613</v>
      </c>
      <c r="CG10" s="75">
        <f t="shared" si="46"/>
        <v>7.244819014182033</v>
      </c>
      <c r="CH10" s="110"/>
    </row>
    <row r="11" spans="1:86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5"/>
        <v>0</v>
      </c>
      <c r="M11" s="22">
        <v>3.4666542719999991</v>
      </c>
      <c r="N11" s="22">
        <f t="shared" si="24"/>
        <v>0</v>
      </c>
      <c r="O11" s="21">
        <f>+Ene!L11+Feb!L11+Mar!L11+Abr!L11+May!L11+Jun!L11+Jul!L11+Ago!L11+Set!L11+Oct!L11+Nov!L11+Dic!L11</f>
        <v>29</v>
      </c>
      <c r="P11" s="22">
        <f>+Ene!M11+Feb!M11+Mar!M11+Abr!M11+May!M11+Jun!M11+Jul!M11+Ago!M11+Set!M11+Oct!M11+Nov!M11+Dic!M11</f>
        <v>109</v>
      </c>
      <c r="Q11" s="22">
        <f t="shared" si="25"/>
        <v>10.615384615384615</v>
      </c>
      <c r="R11" s="22">
        <v>142.13282515199998</v>
      </c>
      <c r="S11" s="72">
        <f t="shared" si="26"/>
        <v>7.468636892309914</v>
      </c>
      <c r="T11" s="21">
        <f>+Ene!N11+Feb!N11+Mar!N11+Abr!N11+May!N11+Jun!N11+Jul!N11+Ago!N11+Set!N11+Oct!N11+Nov!N11+Dic!N11</f>
        <v>52</v>
      </c>
      <c r="U11" s="22">
        <f>+Ene!O11+Feb!O11+Mar!O11+Abr!O11+May!O11+Jun!O11+Jul!O11+Ago!O11+Set!O11+Oct!O11+Nov!O11+Dic!O11</f>
        <v>177</v>
      </c>
      <c r="V11" s="22">
        <f t="shared" si="27"/>
        <v>57.25</v>
      </c>
      <c r="W11" s="22">
        <v>545.42027212799997</v>
      </c>
      <c r="X11" s="72">
        <f t="shared" si="28"/>
        <v>10.496492874501095</v>
      </c>
      <c r="Y11" s="21">
        <f>+Ene!P11+Feb!P11+Mar!P11+Abr!P11+May!P11+Jun!P11+Jul!P11+Ago!P11+Set!P11+Oct!P11+Nov!P11+Dic!P11</f>
        <v>45</v>
      </c>
      <c r="Z11" s="22">
        <f>+Ene!Q11+Feb!Q11+Mar!Q11+Abr!Q11+May!Q11+Jun!Q11+Jul!Q11+Ago!Q11+Set!Q11+Oct!Q11+Nov!Q11+Dic!Q11</f>
        <v>101</v>
      </c>
      <c r="AA11" s="22">
        <f t="shared" si="29"/>
        <v>12.166666666666666</v>
      </c>
      <c r="AB11" s="22">
        <v>105.15517958399998</v>
      </c>
      <c r="AC11" s="72">
        <f t="shared" si="30"/>
        <v>11.570201976544292</v>
      </c>
      <c r="AD11" s="21">
        <f>+Ene!R11+Feb!R11+Mar!R11+Abr!R11+May!R11+Jun!R11+Jul!R11+Ago!R11+Set!R11+Oct!R11+Nov!R11+Dic!R11</f>
        <v>13</v>
      </c>
      <c r="AE11" s="22">
        <f>+Ene!S11+Feb!S11+Mar!S11+Abr!S11+May!S11+Jun!S11+Jul!S11+Ago!S11+Set!S11+Oct!S11+Nov!S11+Dic!S11</f>
        <v>8</v>
      </c>
      <c r="AF11" s="22">
        <f t="shared" si="31"/>
        <v>21</v>
      </c>
      <c r="AG11" s="22">
        <v>159.46609651199998</v>
      </c>
      <c r="AH11" s="72">
        <f t="shared" si="16"/>
        <v>13.168943405107889</v>
      </c>
      <c r="AI11" s="24">
        <f>+Ene!T11+Feb!T11+Mar!T11+Abr!T11+May!T11+Jun!T11+Jul!T11+Ago!T11+Set!T11+Oct!T11+Nov!T11+Dic!T11</f>
        <v>2630</v>
      </c>
      <c r="AJ11" s="25">
        <f>+Ene!U11+Feb!U11+Mar!U11+Abr!U11+May!U11+Jun!U11+Jul!U11+Ago!U11+Set!U11+Oct!U11+Nov!U11+Dic!U11</f>
        <v>90</v>
      </c>
      <c r="AK11" s="25">
        <f t="shared" si="32"/>
        <v>27.2</v>
      </c>
      <c r="AL11" s="25">
        <v>191.82153638399998</v>
      </c>
      <c r="AM11" s="77">
        <f t="shared" si="17"/>
        <v>14.179846805913071</v>
      </c>
      <c r="AN11" s="24">
        <f>+Ene!V11+Feb!V11+Mar!V11+Abr!V11+May!V11+Jun!V11+Jul!V11+Ago!V11+Set!V11+Oct!V11+Nov!V11+Dic!V11</f>
        <v>20</v>
      </c>
      <c r="AO11" s="25">
        <f>+Ene!W11+Feb!W11+Mar!W11+Abr!W11+May!W11+Jun!W11+Jul!W11+Ago!W11+Set!W11+Oct!W11+Nov!W11+Dic!W11</f>
        <v>20</v>
      </c>
      <c r="AP11" s="25">
        <f t="shared" si="33"/>
        <v>0.4</v>
      </c>
      <c r="AQ11" s="25">
        <v>3.4666542719999991</v>
      </c>
      <c r="AR11" s="77">
        <f t="shared" si="18"/>
        <v>11.538502793046913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4"/>
        <v>0</v>
      </c>
      <c r="AV11" s="25">
        <v>0.46222056959999991</v>
      </c>
      <c r="AW11" s="74">
        <f t="shared" si="19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0</v>
      </c>
      <c r="AZ11" s="25">
        <f t="shared" si="35"/>
        <v>0</v>
      </c>
      <c r="BA11" s="25">
        <v>2.3111028479999995</v>
      </c>
      <c r="BB11" s="74">
        <f t="shared" si="20"/>
        <v>0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6"/>
        <v>0</v>
      </c>
      <c r="BF11" s="25">
        <v>0.46222056959999991</v>
      </c>
      <c r="BG11" s="75">
        <f t="shared" si="21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7"/>
        <v>0</v>
      </c>
      <c r="BK11" s="23">
        <f>+Ene!AF11+Feb!AF11+Mar!AF11+Abr!AF11+May!AF11+Jun!AF11+Jul!AF11+Ago!AF11+Set!AF11+Oct!AF11+Nov!AF11+Dic!AF11</f>
        <v>0</v>
      </c>
      <c r="BL11" s="82">
        <f>+Ene!AG11+Feb!AG11+Mar!AG11+Abr!AG11+May!AG11+Jun!AG11+Jul!AG11+Ago!AG11+Set!AG11+Oct!AG11+Nov!AG11+Dic!AG11</f>
        <v>238</v>
      </c>
      <c r="BM11" s="82">
        <f>+Ene!AH11+Feb!AH11+Mar!AH11+Abr!AH11+May!AH11+Jun!AH11+Jul!AH11+Ago!AH11+Set!AH11+Oct!AH11+Nov!AH11+Dic!AH11</f>
        <v>13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8"/>
        <v>0</v>
      </c>
      <c r="BQ11" s="25">
        <v>0</v>
      </c>
      <c r="BR11" s="77">
        <f t="shared" si="39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40"/>
        <v>0</v>
      </c>
      <c r="BV11" s="25">
        <v>0</v>
      </c>
      <c r="BW11" s="75">
        <f t="shared" si="41"/>
        <v>0</v>
      </c>
      <c r="BX11" s="83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42"/>
        <v>0</v>
      </c>
      <c r="CA11" s="25">
        <v>0</v>
      </c>
      <c r="CB11" s="75">
        <f t="shared" si="43"/>
        <v>0</v>
      </c>
      <c r="CC11" s="21">
        <f t="shared" si="22"/>
        <v>0</v>
      </c>
      <c r="CD11" s="22">
        <f t="shared" si="23"/>
        <v>0</v>
      </c>
      <c r="CE11" s="27">
        <f t="shared" si="44"/>
        <v>128.63205128205129</v>
      </c>
      <c r="CF11" s="28">
        <f t="shared" si="45"/>
        <v>1154.1647622911998</v>
      </c>
      <c r="CG11" s="75">
        <f t="shared" si="46"/>
        <v>11.145033662845181</v>
      </c>
      <c r="CH11" s="110"/>
    </row>
    <row r="12" spans="1:86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 t="shared" si="15"/>
        <v>0</v>
      </c>
      <c r="M12" s="22">
        <v>5.1223556160000001</v>
      </c>
      <c r="N12" s="22">
        <f t="shared" si="24"/>
        <v>0</v>
      </c>
      <c r="O12" s="21">
        <f>+Ene!L12+Feb!L12+Mar!L12+Abr!L12+May!L12+Jun!L12+Jul!L12+Ago!L12+Set!L12+Oct!L12+Nov!L12+Dic!L12</f>
        <v>225</v>
      </c>
      <c r="P12" s="22">
        <f>+Ene!M12+Feb!M12+Mar!M12+Abr!M12+May!M12+Jun!M12+Jul!M12+Ago!M12+Set!M12+Oct!M12+Nov!M12+Dic!M12</f>
        <v>330</v>
      </c>
      <c r="Q12" s="22">
        <f t="shared" si="25"/>
        <v>42.692307692307693</v>
      </c>
      <c r="R12" s="22">
        <v>210.01658025599997</v>
      </c>
      <c r="S12" s="72">
        <f t="shared" si="26"/>
        <v>20.328065355729464</v>
      </c>
      <c r="T12" s="21">
        <f>+Ene!N12+Feb!N12+Mar!N12+Abr!N12+May!N12+Jun!N12+Jul!N12+Ago!N12+Set!N12+Oct!N12+Nov!N12+Dic!N12</f>
        <v>31</v>
      </c>
      <c r="U12" s="22">
        <f>+Ene!O12+Feb!O12+Mar!O12+Abr!O12+May!O12+Jun!O12+Jul!O12+Ago!O12+Set!O12+Oct!O12+Nov!O12+Dic!O12</f>
        <v>355</v>
      </c>
      <c r="V12" s="22">
        <f t="shared" si="27"/>
        <v>96.5</v>
      </c>
      <c r="W12" s="22">
        <v>805.91728358399996</v>
      </c>
      <c r="X12" s="72">
        <f t="shared" si="28"/>
        <v>11.973933549464807</v>
      </c>
      <c r="Y12" s="21">
        <f>+Ene!P12+Feb!P12+Mar!P12+Abr!P12+May!P12+Jun!P12+Jul!P12+Ago!P12+Set!P12+Oct!P12+Nov!P12+Dic!P12</f>
        <v>52</v>
      </c>
      <c r="Z12" s="22">
        <f>+Ene!Q12+Feb!Q12+Mar!Q12+Abr!Q12+May!Q12+Jun!Q12+Jul!Q12+Ago!Q12+Set!Q12+Oct!Q12+Nov!Q12+Dic!Q12</f>
        <v>288</v>
      </c>
      <c r="AA12" s="22">
        <f t="shared" si="29"/>
        <v>28.333333333333332</v>
      </c>
      <c r="AB12" s="22">
        <v>155.378120352</v>
      </c>
      <c r="AC12" s="72">
        <f t="shared" si="30"/>
        <v>18.23508565372385</v>
      </c>
      <c r="AD12" s="21">
        <f>+Ene!R12+Feb!R12+Mar!R12+Abr!R12+May!R12+Jun!R12+Jul!R12+Ago!R12+Set!R12+Oct!R12+Nov!R12+Dic!R12</f>
        <v>43</v>
      </c>
      <c r="AE12" s="22">
        <f>+Ene!S12+Feb!S12+Mar!S12+Abr!S12+May!S12+Jun!S12+Jul!S12+Ago!S12+Set!S12+Oct!S12+Nov!S12+Dic!S12</f>
        <v>57</v>
      </c>
      <c r="AF12" s="22">
        <f t="shared" si="31"/>
        <v>100</v>
      </c>
      <c r="AG12" s="22">
        <v>235.62835833599999</v>
      </c>
      <c r="AH12" s="72">
        <f t="shared" si="16"/>
        <v>42.439713414037612</v>
      </c>
      <c r="AI12" s="24">
        <f>+Ene!T12+Feb!T12+Mar!T12+Abr!T12+May!T12+Jun!T12+Jul!T12+Ago!T12+Set!T12+Oct!T12+Nov!T12+Dic!T12</f>
        <v>594</v>
      </c>
      <c r="AJ12" s="25">
        <f>+Ene!U12+Feb!U12+Mar!U12+Abr!U12+May!U12+Jun!U12+Jul!U12+Ago!U12+Set!U12+Oct!U12+Nov!U12+Dic!U12</f>
        <v>500</v>
      </c>
      <c r="AK12" s="25">
        <f t="shared" si="32"/>
        <v>10.94</v>
      </c>
      <c r="AL12" s="25">
        <v>283.43701075199999</v>
      </c>
      <c r="AM12" s="77">
        <f t="shared" si="17"/>
        <v>3.85976410454463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2</v>
      </c>
      <c r="AP12" s="25">
        <f t="shared" si="33"/>
        <v>0.02</v>
      </c>
      <c r="AQ12" s="25">
        <v>5.1223556160000001</v>
      </c>
      <c r="AR12" s="77">
        <f t="shared" si="18"/>
        <v>0.39044536340914604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4"/>
        <v>0</v>
      </c>
      <c r="AV12" s="25">
        <v>0.68298074880000004</v>
      </c>
      <c r="AW12" s="74">
        <f t="shared" si="19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5"/>
        <v>0</v>
      </c>
      <c r="BA12" s="25">
        <v>3.4149037440000001</v>
      </c>
      <c r="BB12" s="74">
        <f t="shared" si="20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1</v>
      </c>
      <c r="BE12" s="22">
        <f t="shared" si="36"/>
        <v>0.5</v>
      </c>
      <c r="BF12" s="25">
        <v>0.68298074880000004</v>
      </c>
      <c r="BG12" s="75">
        <f t="shared" si="21"/>
        <v>146.41701127842975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1</v>
      </c>
      <c r="BJ12" s="26">
        <f t="shared" si="37"/>
        <v>1</v>
      </c>
      <c r="BK12" s="23">
        <f>+Ene!AF12+Feb!AF12+Mar!AF12+Abr!AF12+May!AF12+Jun!AF12+Jul!AF12+Ago!AF12+Set!AF12+Oct!AF12+Nov!AF12+Dic!AF12</f>
        <v>0</v>
      </c>
      <c r="BL12" s="82">
        <f>+Ene!AG12+Feb!AG12+Mar!AG12+Abr!AG12+May!AG12+Jun!AG12+Jul!AG12+Ago!AG12+Set!AG12+Oct!AG12+Nov!AG12+Dic!AG12</f>
        <v>659</v>
      </c>
      <c r="BM12" s="82">
        <f>+Ene!AH12+Feb!AH12+Mar!AH12+Abr!AH12+May!AH12+Jun!AH12+Jul!AH12+Ago!AH12+Set!AH12+Oct!AH12+Nov!AH12+Dic!AH12</f>
        <v>9</v>
      </c>
      <c r="BN12" s="24">
        <f>+Ene!AI12+Feb!AI12+Mar!AI12+Abr!AI12+May!AI12+Jun!AI12+Jul!AI12+Ago!AI12+Set!AI12+Oct!AI12+Nov!AI12+Dic!AI12</f>
        <v>2</v>
      </c>
      <c r="BO12" s="25">
        <f>+Ene!AJ12+Feb!AJ12+Mar!AJ12+Abr!AJ12+May!AJ12+Jun!AJ12+Jul!AJ12+Ago!AJ12+Set!AJ12+Oct!AJ12+Nov!AJ12+Dic!AJ12</f>
        <v>1</v>
      </c>
      <c r="BP12" s="25">
        <f t="shared" si="38"/>
        <v>0.16666666666666666</v>
      </c>
      <c r="BQ12" s="25">
        <v>0</v>
      </c>
      <c r="BR12" s="77">
        <f t="shared" si="39"/>
        <v>0</v>
      </c>
      <c r="BS12" s="24">
        <f>+Ene!AK12+Feb!AK12+Mar!AK12+Abr!AK12+May!AK12+Jun!AK12+Jul!AK12+Ago!AK12+Set!AK12+Oct!AK12+Nov!AK12+Dic!AK12</f>
        <v>1</v>
      </c>
      <c r="BT12" s="25">
        <f>+Ene!AL12+Feb!AL12+Mar!AL12+Abr!AL12+May!AL12+Jun!AL12+Jul!AL12+Ago!AL12+Set!AL12+Oct!AL12+Nov!AL12+Dic!AL12</f>
        <v>2</v>
      </c>
      <c r="BU12" s="25">
        <f t="shared" si="40"/>
        <v>0.33333333333333331</v>
      </c>
      <c r="BV12" s="25">
        <v>0</v>
      </c>
      <c r="BW12" s="75">
        <f t="shared" si="41"/>
        <v>0</v>
      </c>
      <c r="BX12" s="83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42"/>
        <v>0</v>
      </c>
      <c r="CA12" s="25">
        <v>0</v>
      </c>
      <c r="CB12" s="75">
        <f t="shared" si="43"/>
        <v>0</v>
      </c>
      <c r="CC12" s="21">
        <f t="shared" si="22"/>
        <v>3</v>
      </c>
      <c r="CD12" s="22">
        <f t="shared" si="23"/>
        <v>3</v>
      </c>
      <c r="CE12" s="27">
        <f t="shared" si="44"/>
        <v>279.48564102564097</v>
      </c>
      <c r="CF12" s="28">
        <f t="shared" si="45"/>
        <v>1705.4029297535999</v>
      </c>
      <c r="CG12" s="75">
        <f t="shared" si="46"/>
        <v>16.388246797841589</v>
      </c>
      <c r="CH12" s="110"/>
    </row>
    <row r="13" spans="1:86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5"/>
        <v>0</v>
      </c>
      <c r="M13" s="22">
        <v>2.4508923839999999</v>
      </c>
      <c r="N13" s="22">
        <f t="shared" si="24"/>
        <v>0</v>
      </c>
      <c r="O13" s="21">
        <f>+Ene!L13+Feb!L13+Mar!L13+Abr!L13+May!L13+Jun!L13+Jul!L13+Ago!L13+Set!L13+Oct!L13+Nov!L13+Dic!L13</f>
        <v>21</v>
      </c>
      <c r="P13" s="22">
        <f>+Ene!M13+Feb!M13+Mar!M13+Abr!M13+May!M13+Jun!M13+Jul!M13+Ago!M13+Set!M13+Oct!M13+Nov!M13+Dic!M13</f>
        <v>72</v>
      </c>
      <c r="Q13" s="22">
        <f t="shared" si="25"/>
        <v>7.1538461538461542</v>
      </c>
      <c r="R13" s="22">
        <v>100.486587744</v>
      </c>
      <c r="S13" s="72">
        <f t="shared" si="26"/>
        <v>7.1192049749677233</v>
      </c>
      <c r="T13" s="21">
        <f>+Ene!N13+Feb!N13+Mar!N13+Abr!N13+May!N13+Jun!N13+Jul!N13+Ago!N13+Set!N13+Oct!N13+Nov!N13+Dic!N13</f>
        <v>47</v>
      </c>
      <c r="U13" s="22">
        <f>+Ene!O13+Feb!O13+Mar!O13+Abr!O13+May!O13+Jun!O13+Jul!O13+Ago!O13+Set!O13+Oct!O13+Nov!O13+Dic!O13</f>
        <v>191</v>
      </c>
      <c r="V13" s="22">
        <f t="shared" si="27"/>
        <v>59.5</v>
      </c>
      <c r="W13" s="22">
        <v>385.60706841600006</v>
      </c>
      <c r="X13" s="72">
        <f t="shared" si="28"/>
        <v>15.43021507474295</v>
      </c>
      <c r="Y13" s="21">
        <f>+Ene!P13+Feb!P13+Mar!P13+Abr!P13+May!P13+Jun!P13+Jul!P13+Ago!P13+Set!P13+Oct!P13+Nov!P13+Dic!P13</f>
        <v>43</v>
      </c>
      <c r="Z13" s="22">
        <f>+Ene!Q13+Feb!Q13+Mar!Q13+Abr!Q13+May!Q13+Jun!Q13+Jul!Q13+Ago!Q13+Set!Q13+Oct!Q13+Nov!Q13+Dic!Q13</f>
        <v>69</v>
      </c>
      <c r="AA13" s="22">
        <f t="shared" si="29"/>
        <v>9.3333333333333339</v>
      </c>
      <c r="AB13" s="22">
        <v>74.343735647999992</v>
      </c>
      <c r="AC13" s="72">
        <f t="shared" si="30"/>
        <v>12.554296945104374</v>
      </c>
      <c r="AD13" s="21">
        <f>+Ene!R13+Feb!R13+Mar!R13+Abr!R13+May!R13+Jun!R13+Jul!R13+Ago!R13+Set!R13+Oct!R13+Nov!R13+Dic!R13</f>
        <v>20</v>
      </c>
      <c r="AE13" s="22">
        <f>+Ene!S13+Feb!S13+Mar!S13+Abr!S13+May!S13+Jun!S13+Jul!S13+Ago!S13+Set!S13+Oct!S13+Nov!S13+Dic!S13</f>
        <v>9</v>
      </c>
      <c r="AF13" s="22">
        <f t="shared" si="31"/>
        <v>29</v>
      </c>
      <c r="AG13" s="22">
        <v>112.741049664</v>
      </c>
      <c r="AH13" s="72">
        <f t="shared" si="16"/>
        <v>25.72266276252363</v>
      </c>
      <c r="AI13" s="24">
        <f>+Ene!T13+Feb!T13+Mar!T13+Abr!T13+May!T13+Jun!T13+Jul!T13+Ago!T13+Set!T13+Oct!T13+Nov!T13+Dic!T13</f>
        <v>230</v>
      </c>
      <c r="AJ13" s="25">
        <f>+Ene!U13+Feb!U13+Mar!U13+Abr!U13+May!U13+Jun!U13+Jul!U13+Ago!U13+Set!U13+Oct!U13+Nov!U13+Dic!U13</f>
        <v>1510</v>
      </c>
      <c r="AK13" s="25">
        <f t="shared" si="32"/>
        <v>17.399999999999999</v>
      </c>
      <c r="AL13" s="25">
        <v>135.61604524800001</v>
      </c>
      <c r="AM13" s="77">
        <f t="shared" si="17"/>
        <v>12.830340221306965</v>
      </c>
      <c r="AN13" s="24">
        <f>+Ene!V13+Feb!V13+Mar!V13+Abr!V13+May!V13+Jun!V13+Jul!V13+Ago!V13+Set!V13+Oct!V13+Nov!V13+Dic!V13</f>
        <v>30</v>
      </c>
      <c r="AO13" s="25">
        <f>+Ene!W13+Feb!W13+Mar!W13+Abr!W13+May!W13+Jun!W13+Jul!W13+Ago!W13+Set!W13+Oct!W13+Nov!W13+Dic!W13</f>
        <v>0</v>
      </c>
      <c r="AP13" s="25">
        <f t="shared" si="33"/>
        <v>0.3</v>
      </c>
      <c r="AQ13" s="25">
        <v>2.4508923839999999</v>
      </c>
      <c r="AR13" s="77">
        <f t="shared" si="18"/>
        <v>12.240439521476763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4"/>
        <v>0</v>
      </c>
      <c r="AV13" s="25">
        <v>0.32678565120000003</v>
      </c>
      <c r="AW13" s="74">
        <f t="shared" si="19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5"/>
        <v>0</v>
      </c>
      <c r="BA13" s="25">
        <v>1.6339282560000001</v>
      </c>
      <c r="BB13" s="74">
        <f t="shared" si="20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6"/>
        <v>0</v>
      </c>
      <c r="BF13" s="25">
        <v>0.32678565120000003</v>
      </c>
      <c r="BG13" s="75">
        <f t="shared" si="21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7"/>
        <v>0</v>
      </c>
      <c r="BK13" s="23">
        <f>+Ene!AF13+Feb!AF13+Mar!AF13+Abr!AF13+May!AF13+Jun!AF13+Jul!AF13+Ago!AF13+Set!AF13+Oct!AF13+Nov!AF13+Dic!AF13</f>
        <v>0</v>
      </c>
      <c r="BL13" s="82">
        <f>+Ene!AG13+Feb!AG13+Mar!AG13+Abr!AG13+May!AG13+Jun!AG13+Jul!AG13+Ago!AG13+Set!AG13+Oct!AG13+Nov!AG13+Dic!AG13</f>
        <v>115</v>
      </c>
      <c r="BM13" s="82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8"/>
        <v>0</v>
      </c>
      <c r="BQ13" s="25">
        <v>0</v>
      </c>
      <c r="BR13" s="77">
        <f t="shared" si="39"/>
        <v>0</v>
      </c>
      <c r="BS13" s="24">
        <f>+Ene!AK13+Feb!AK13+Mar!AK13+Abr!AK13+May!AK13+Jun!AK13+Jul!AK13+Ago!AK13+Set!AK13+Oct!AK13+Nov!AK13+Dic!AK13</f>
        <v>1</v>
      </c>
      <c r="BT13" s="25">
        <f>+Ene!AL13+Feb!AL13+Mar!AL13+Abr!AL13+May!AL13+Jun!AL13+Jul!AL13+Ago!AL13+Set!AL13+Oct!AL13+Nov!AL13+Dic!AL13</f>
        <v>0</v>
      </c>
      <c r="BU13" s="25">
        <f t="shared" si="40"/>
        <v>0</v>
      </c>
      <c r="BV13" s="25">
        <v>0</v>
      </c>
      <c r="BW13" s="75">
        <f t="shared" si="41"/>
        <v>0</v>
      </c>
      <c r="BX13" s="83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42"/>
        <v>0</v>
      </c>
      <c r="CA13" s="25">
        <v>0</v>
      </c>
      <c r="CB13" s="75">
        <f t="shared" si="43"/>
        <v>0</v>
      </c>
      <c r="CC13" s="21">
        <f t="shared" si="22"/>
        <v>1</v>
      </c>
      <c r="CD13" s="22">
        <f t="shared" si="23"/>
        <v>0</v>
      </c>
      <c r="CE13" s="27">
        <f t="shared" si="44"/>
        <v>122.68717948717948</v>
      </c>
      <c r="CF13" s="28">
        <f t="shared" si="45"/>
        <v>815.98377104639997</v>
      </c>
      <c r="CG13" s="75">
        <f t="shared" si="46"/>
        <v>15.035492596850068</v>
      </c>
      <c r="CH13" s="110"/>
    </row>
    <row r="14" spans="1:86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5"/>
        <v>0</v>
      </c>
      <c r="M14" s="22">
        <v>0.48658118399999983</v>
      </c>
      <c r="N14" s="22">
        <f t="shared" si="24"/>
        <v>0</v>
      </c>
      <c r="O14" s="21">
        <f>+Ene!L14+Feb!L14+Mar!L14+Abr!L14+May!L14+Jun!L14+Jul!L14+Ago!L14+Set!L14+Oct!L14+Nov!L14+Dic!L14</f>
        <v>20</v>
      </c>
      <c r="P14" s="22">
        <f>+Ene!M14+Feb!M14+Mar!M14+Abr!M14+May!M14+Jun!M14+Jul!M14+Ago!M14+Set!M14+Oct!M14+Nov!M14+Dic!M14</f>
        <v>40</v>
      </c>
      <c r="Q14" s="22">
        <f t="shared" si="25"/>
        <v>4.615384615384615</v>
      </c>
      <c r="R14" s="22">
        <v>19.949828543999999</v>
      </c>
      <c r="S14" s="72">
        <f t="shared" si="26"/>
        <v>23.1349588053112</v>
      </c>
      <c r="T14" s="21">
        <f>+Ene!N14+Feb!N14+Mar!N14+Abr!N14+May!N14+Jun!N14+Jul!N14+Ago!N14+Set!N14+Oct!N14+Nov!N14+Dic!N14</f>
        <v>39</v>
      </c>
      <c r="U14" s="22">
        <f>+Ene!O14+Feb!O14+Mar!O14+Abr!O14+May!O14+Jun!O14+Jul!O14+Ago!O14+Set!O14+Oct!O14+Nov!O14+Dic!O14</f>
        <v>43</v>
      </c>
      <c r="V14" s="22">
        <f t="shared" si="27"/>
        <v>20.5</v>
      </c>
      <c r="W14" s="22">
        <v>76.555439615999987</v>
      </c>
      <c r="X14" s="72">
        <f t="shared" si="28"/>
        <v>26.777979595999245</v>
      </c>
      <c r="Y14" s="21">
        <f>+Ene!P14+Feb!P14+Mar!P14+Abr!P14+May!P14+Jun!P14+Jul!P14+Ago!P14+Set!P14+Oct!P14+Nov!P14+Dic!P14</f>
        <v>40</v>
      </c>
      <c r="Z14" s="22">
        <f>+Ene!Q14+Feb!Q14+Mar!Q14+Abr!Q14+May!Q14+Jun!Q14+Jul!Q14+Ago!Q14+Set!Q14+Oct!Q14+Nov!Q14+Dic!Q14</f>
        <v>43</v>
      </c>
      <c r="AA14" s="22">
        <f t="shared" si="29"/>
        <v>6.916666666666667</v>
      </c>
      <c r="AB14" s="22">
        <v>14.759629247999996</v>
      </c>
      <c r="AC14" s="72">
        <f t="shared" si="30"/>
        <v>46.862062389567882</v>
      </c>
      <c r="AD14" s="21">
        <f>+Ene!R14+Feb!R14+Mar!R14+Abr!R14+May!R14+Jun!R14+Jul!R14+Ago!R14+Set!R14+Oct!R14+Nov!R14+Dic!R14</f>
        <v>6</v>
      </c>
      <c r="AE14" s="22">
        <f>+Ene!S14+Feb!S14+Mar!S14+Abr!S14+May!S14+Jun!S14+Jul!S14+Ago!S14+Set!S14+Oct!S14+Nov!S14+Dic!S14</f>
        <v>5</v>
      </c>
      <c r="AF14" s="22">
        <f t="shared" si="31"/>
        <v>11</v>
      </c>
      <c r="AG14" s="22">
        <v>22.382734463999995</v>
      </c>
      <c r="AH14" s="72">
        <f t="shared" si="16"/>
        <v>49.145022998383915</v>
      </c>
      <c r="AI14" s="24">
        <f>+Ene!T14+Feb!T14+Mar!T14+Abr!T14+May!T14+Jun!T14+Jul!T14+Ago!T14+Set!T14+Oct!T14+Nov!T14+Dic!T14</f>
        <v>970</v>
      </c>
      <c r="AJ14" s="25">
        <f>+Ene!U14+Feb!U14+Mar!U14+Abr!U14+May!U14+Jun!U14+Jul!U14+Ago!U14+Set!U14+Oct!U14+Nov!U14+Dic!U14</f>
        <v>150</v>
      </c>
      <c r="AK14" s="25">
        <f t="shared" si="32"/>
        <v>11.2</v>
      </c>
      <c r="AL14" s="25">
        <v>26.924158847999998</v>
      </c>
      <c r="AM14" s="77">
        <f t="shared" si="17"/>
        <v>41.598328338610166</v>
      </c>
      <c r="AN14" s="24">
        <f>+Ene!V14+Feb!V14+Mar!V14+Abr!V14+May!V14+Jun!V14+Jul!V14+Ago!V14+Set!V14+Oct!V14+Nov!V14+Dic!V14</f>
        <v>180</v>
      </c>
      <c r="AO14" s="25">
        <f>+Ene!W14+Feb!W14+Mar!W14+Abr!W14+May!W14+Jun!W14+Jul!W14+Ago!W14+Set!W14+Oct!W14+Nov!W14+Dic!W14</f>
        <v>0</v>
      </c>
      <c r="AP14" s="25">
        <f t="shared" si="33"/>
        <v>1.8</v>
      </c>
      <c r="AQ14" s="25">
        <v>0.48658118399999983</v>
      </c>
      <c r="AR14" s="77">
        <f t="shared" si="18"/>
        <v>369.92799129692628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4"/>
        <v>0</v>
      </c>
      <c r="AV14" s="25">
        <v>6.4877491199999984E-2</v>
      </c>
      <c r="AW14" s="74">
        <f t="shared" si="19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5"/>
        <v>0</v>
      </c>
      <c r="BA14" s="25">
        <v>0.32438745599999996</v>
      </c>
      <c r="BB14" s="74">
        <f t="shared" si="20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6"/>
        <v>0</v>
      </c>
      <c r="BF14" s="25">
        <v>6.4877491199999984E-2</v>
      </c>
      <c r="BG14" s="75">
        <f t="shared" si="21"/>
        <v>0</v>
      </c>
      <c r="BH14" s="24">
        <f>+Ene!AD14+Feb!AD14+Mar!AD14+Abr!AD14+May!AD14+Jun!AD14+Jul!AD14+Ago!AD14+Set!AD14+Oct!AD14+Nov!AD14+Dic!AD14</f>
        <v>0</v>
      </c>
      <c r="BI14" s="25">
        <f>+Ene!AE14+Feb!AE14+Mar!AE14+Abr!AE14+May!AE14+Jun!AE14+Jul!AE14+Ago!AE14+Set!AE14+Oct!AE14+Nov!AE14+Dic!AE14</f>
        <v>0</v>
      </c>
      <c r="BJ14" s="26">
        <f t="shared" si="37"/>
        <v>0</v>
      </c>
      <c r="BK14" s="23">
        <f>+Ene!AF14+Feb!AF14+Mar!AF14+Abr!AF14+May!AF14+Jun!AF14+Jul!AF14+Ago!AF14+Set!AF14+Oct!AF14+Nov!AF14+Dic!AF14</f>
        <v>0</v>
      </c>
      <c r="BL14" s="82">
        <f>+Ene!AG14+Feb!AG14+Mar!AG14+Abr!AG14+May!AG14+Jun!AG14+Jul!AG14+Ago!AG14+Set!AG14+Oct!AG14+Nov!AG14+Dic!AG14</f>
        <v>544</v>
      </c>
      <c r="BM14" s="82">
        <f>+Ene!AH14+Feb!AH14+Mar!AH14+Abr!AH14+May!AH14+Jun!AH14+Jul!AH14+Ago!AH14+Set!AH14+Oct!AH14+Nov!AH14+Dic!AH14</f>
        <v>19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8"/>
        <v>0</v>
      </c>
      <c r="BQ14" s="25">
        <v>0</v>
      </c>
      <c r="BR14" s="77">
        <f t="shared" si="39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40"/>
        <v>0</v>
      </c>
      <c r="BV14" s="25">
        <v>0</v>
      </c>
      <c r="BW14" s="75">
        <f t="shared" si="41"/>
        <v>0</v>
      </c>
      <c r="BX14" s="83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42"/>
        <v>0</v>
      </c>
      <c r="CA14" s="25">
        <v>0</v>
      </c>
      <c r="CB14" s="75">
        <f t="shared" si="43"/>
        <v>0</v>
      </c>
      <c r="CC14" s="21">
        <f t="shared" si="22"/>
        <v>0</v>
      </c>
      <c r="CD14" s="22">
        <f t="shared" si="23"/>
        <v>0</v>
      </c>
      <c r="CE14" s="27">
        <f t="shared" si="44"/>
        <v>56.03205128205127</v>
      </c>
      <c r="CF14" s="28">
        <f t="shared" si="45"/>
        <v>161.99909552639997</v>
      </c>
      <c r="CG14" s="75">
        <f t="shared" si="46"/>
        <v>34.587879086596558</v>
      </c>
      <c r="CH14" s="110"/>
    </row>
    <row r="15" spans="1:86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5"/>
        <v>0</v>
      </c>
      <c r="M15" s="22">
        <v>0.21748376867391248</v>
      </c>
      <c r="N15" s="22">
        <f t="shared" si="24"/>
        <v>0</v>
      </c>
      <c r="O15" s="21">
        <f>+Ene!L15+Feb!L15+Mar!L15+Abr!L15+May!L15+Jun!L15+Jul!L15+Ago!L15+Set!L15+Oct!L15+Nov!L15+Dic!L15</f>
        <v>4</v>
      </c>
      <c r="P15" s="22">
        <f>+Ene!M15+Feb!M15+Mar!M15+Abr!M15+May!M15+Jun!M15+Jul!M15+Ago!M15+Set!M15+Oct!M15+Nov!M15+Dic!M15</f>
        <v>8</v>
      </c>
      <c r="Q15" s="22">
        <f t="shared" si="25"/>
        <v>0.92307692307692313</v>
      </c>
      <c r="R15" s="22">
        <v>8.9168345156304127</v>
      </c>
      <c r="S15" s="72">
        <f t="shared" si="26"/>
        <v>10.352069688619341</v>
      </c>
      <c r="T15" s="21">
        <f>+Ene!N15+Feb!N15+Mar!N15+Abr!N15+May!N15+Jun!N15+Jul!N15+Ago!N15+Set!N15+Oct!N15+Nov!N15+Dic!N15</f>
        <v>18</v>
      </c>
      <c r="U15" s="22">
        <f>+Ene!O15+Feb!O15+Mar!O15+Abr!O15+May!O15+Jun!O15+Jul!O15+Ago!O15+Set!O15+Oct!O15+Nov!O15+Dic!O15</f>
        <v>12</v>
      </c>
      <c r="V15" s="22">
        <f t="shared" si="27"/>
        <v>7.5</v>
      </c>
      <c r="W15" s="22">
        <v>34.217446271362235</v>
      </c>
      <c r="X15" s="72">
        <f t="shared" si="28"/>
        <v>21.918643315813458</v>
      </c>
      <c r="Y15" s="21">
        <f>+Ene!P15+Feb!P15+Mar!P15+Abr!P15+May!P15+Jun!P15+Jul!P15+Ago!P15+Set!P15+Oct!P15+Nov!P15+Dic!P15</f>
        <v>35</v>
      </c>
      <c r="Z15" s="22">
        <f>+Ene!Q15+Feb!Q15+Mar!Q15+Abr!Q15+May!Q15+Jun!Q15+Jul!Q15+Ago!Q15+Set!Q15+Oct!Q15+Nov!Q15+Dic!Q15</f>
        <v>21</v>
      </c>
      <c r="AA15" s="22">
        <f t="shared" si="29"/>
        <v>4.666666666666667</v>
      </c>
      <c r="AB15" s="22">
        <v>6.5970076497753452</v>
      </c>
      <c r="AC15" s="72">
        <f t="shared" si="30"/>
        <v>70.739142872232165</v>
      </c>
      <c r="AD15" s="21">
        <f>+Ene!R15+Feb!R15+Mar!R15+Abr!R15+May!R15+Jun!R15+Jul!R15+Ago!R15+Set!R15+Oct!R15+Nov!R15+Dic!R15</f>
        <v>7</v>
      </c>
      <c r="AE15" s="22">
        <f>+Ene!S15+Feb!S15+Mar!S15+Abr!S15+May!S15+Jun!S15+Jul!S15+Ago!S15+Set!S15+Oct!S15+Nov!S15+Dic!S15</f>
        <v>0</v>
      </c>
      <c r="AF15" s="22">
        <f t="shared" si="31"/>
        <v>7</v>
      </c>
      <c r="AG15" s="22">
        <v>10.004253358999975</v>
      </c>
      <c r="AH15" s="72">
        <f t="shared" si="16"/>
        <v>69.970239145360068</v>
      </c>
      <c r="AI15" s="24">
        <f>+Ene!T15+Feb!T15+Mar!T15+Abr!T15+May!T15+Jun!T15+Jul!T15+Ago!T15+Set!T15+Oct!T15+Nov!T15+Dic!T15</f>
        <v>308</v>
      </c>
      <c r="AJ15" s="25">
        <f>+Ene!U15+Feb!U15+Mar!U15+Abr!U15+May!U15+Jun!U15+Jul!U15+Ago!U15+Set!U15+Oct!U15+Nov!U15+Dic!U15</f>
        <v>450</v>
      </c>
      <c r="AK15" s="25">
        <f t="shared" si="32"/>
        <v>7.58</v>
      </c>
      <c r="AL15" s="25">
        <v>12.034101866623157</v>
      </c>
      <c r="AM15" s="77">
        <f t="shared" si="17"/>
        <v>62.987666915329129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33"/>
        <v>0</v>
      </c>
      <c r="AQ15" s="25">
        <v>0.21748376867391248</v>
      </c>
      <c r="AR15" s="77">
        <f t="shared" si="18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4"/>
        <v>0</v>
      </c>
      <c r="AV15" s="25">
        <v>2.899783582318833E-2</v>
      </c>
      <c r="AW15" s="74">
        <f t="shared" si="19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5"/>
        <v>0</v>
      </c>
      <c r="BA15" s="25">
        <v>0.14498917911594167</v>
      </c>
      <c r="BB15" s="74">
        <f t="shared" si="20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6"/>
        <v>0</v>
      </c>
      <c r="BF15" s="25">
        <v>2.899783582318833E-2</v>
      </c>
      <c r="BG15" s="75">
        <f t="shared" si="21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7"/>
        <v>0</v>
      </c>
      <c r="BK15" s="23">
        <f>+Ene!AF15+Feb!AF15+Mar!AF15+Abr!AF15+May!AF15+Jun!AF15+Jul!AF15+Ago!AF15+Set!AF15+Oct!AF15+Nov!AF15+Dic!AF15</f>
        <v>0</v>
      </c>
      <c r="BL15" s="82">
        <f>+Ene!AG15+Feb!AG15+Mar!AG15+Abr!AG15+May!AG15+Jun!AG15+Jul!AG15+Ago!AG15+Set!AG15+Oct!AG15+Nov!AG15+Dic!AG15</f>
        <v>33</v>
      </c>
      <c r="BM15" s="82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8"/>
        <v>0</v>
      </c>
      <c r="BQ15" s="25">
        <v>0</v>
      </c>
      <c r="BR15" s="77">
        <f t="shared" si="39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40"/>
        <v>0</v>
      </c>
      <c r="BV15" s="25">
        <v>0</v>
      </c>
      <c r="BW15" s="75">
        <f t="shared" si="41"/>
        <v>0</v>
      </c>
      <c r="BX15" s="83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42"/>
        <v>0</v>
      </c>
      <c r="CA15" s="25">
        <v>0</v>
      </c>
      <c r="CB15" s="75">
        <f t="shared" si="43"/>
        <v>0</v>
      </c>
      <c r="CC15" s="21">
        <f t="shared" si="22"/>
        <v>0</v>
      </c>
      <c r="CD15" s="22">
        <f t="shared" si="23"/>
        <v>0</v>
      </c>
      <c r="CE15" s="27">
        <f t="shared" si="44"/>
        <v>27.669743589743589</v>
      </c>
      <c r="CF15" s="28">
        <f t="shared" si="45"/>
        <v>72.407596050501269</v>
      </c>
      <c r="CG15" s="75">
        <f t="shared" si="46"/>
        <v>38.213868570426094</v>
      </c>
      <c r="CH15" s="110"/>
    </row>
    <row r="16" spans="1:86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5"/>
        <v>0</v>
      </c>
      <c r="M16" s="22">
        <v>3.2867896319999996</v>
      </c>
      <c r="N16" s="22">
        <f t="shared" si="24"/>
        <v>0</v>
      </c>
      <c r="O16" s="21">
        <f>+Ene!L16+Feb!L16+Mar!L16+Abr!L16+May!L16+Jun!L16+Jul!L16+Ago!L16+Set!L16+Oct!L16+Nov!L16+Dic!L16</f>
        <v>9</v>
      </c>
      <c r="P16" s="22">
        <f>+Ene!M16+Feb!M16+Mar!M16+Abr!M16+May!M16+Jun!M16+Jul!M16+Ago!M16+Set!M16+Oct!M16+Nov!M16+Dic!M16</f>
        <v>149</v>
      </c>
      <c r="Q16" s="22">
        <f t="shared" si="25"/>
        <v>12.153846153846153</v>
      </c>
      <c r="R16" s="22">
        <v>134.75837491199999</v>
      </c>
      <c r="S16" s="72">
        <f t="shared" si="26"/>
        <v>9.0189913330305931</v>
      </c>
      <c r="T16" s="21">
        <f>+Ene!N16+Feb!N16+Mar!N16+Abr!N16+May!N16+Jun!N16+Jul!N16+Ago!N16+Set!N16+Oct!N16+Nov!N16+Dic!N16</f>
        <v>24</v>
      </c>
      <c r="U16" s="22">
        <f>+Ene!O16+Feb!O16+Mar!O16+Abr!O16+May!O16+Jun!O16+Jul!O16+Ago!O16+Set!O16+Oct!O16+Nov!O16+Dic!O16</f>
        <v>218</v>
      </c>
      <c r="V16" s="22">
        <f t="shared" si="27"/>
        <v>60.5</v>
      </c>
      <c r="W16" s="22">
        <v>517.12156876799997</v>
      </c>
      <c r="X16" s="72">
        <f t="shared" si="28"/>
        <v>11.69937663674256</v>
      </c>
      <c r="Y16" s="21">
        <f>+Ene!P16+Feb!P16+Mar!P16+Abr!P16+May!P16+Jun!P16+Jul!P16+Ago!P16+Set!P16+Oct!P16+Nov!P16+Dic!P16</f>
        <v>5</v>
      </c>
      <c r="Z16" s="22">
        <f>+Ene!Q16+Feb!Q16+Mar!Q16+Abr!Q16+May!Q16+Jun!Q16+Jul!Q16+Ago!Q16+Set!Q16+Oct!Q16+Nov!Q16+Dic!Q16</f>
        <v>41</v>
      </c>
      <c r="AA16" s="22">
        <f t="shared" si="29"/>
        <v>3.8333333333333335</v>
      </c>
      <c r="AB16" s="22">
        <v>99.699285503999988</v>
      </c>
      <c r="AC16" s="72">
        <f t="shared" si="30"/>
        <v>3.8448954914321209</v>
      </c>
      <c r="AD16" s="21">
        <f>+Ene!R16+Feb!R16+Mar!R16+Abr!R16+May!R16+Jun!R16+Jul!R16+Ago!R16+Set!R16+Oct!R16+Nov!R16+Dic!R16</f>
        <v>7</v>
      </c>
      <c r="AE16" s="22">
        <f>+Ene!S16+Feb!S16+Mar!S16+Abr!S16+May!S16+Jun!S16+Jul!S16+Ago!S16+Set!S16+Oct!S16+Nov!S16+Dic!S16</f>
        <v>3</v>
      </c>
      <c r="AF16" s="22">
        <f t="shared" si="31"/>
        <v>10</v>
      </c>
      <c r="AG16" s="22">
        <v>151.19232307199999</v>
      </c>
      <c r="AH16" s="72">
        <f t="shared" si="16"/>
        <v>6.6140924332764266</v>
      </c>
      <c r="AI16" s="24">
        <f>+Ene!T16+Feb!T16+Mar!T16+Abr!T16+May!T16+Jun!T16+Jul!T16+Ago!T16+Set!T16+Oct!T16+Nov!T16+Dic!T16</f>
        <v>40</v>
      </c>
      <c r="AJ16" s="25">
        <f>+Ene!U16+Feb!U16+Mar!U16+Abr!U16+May!U16+Jun!U16+Jul!U16+Ago!U16+Set!U16+Oct!U16+Nov!U16+Dic!U16</f>
        <v>90</v>
      </c>
      <c r="AK16" s="25">
        <f t="shared" si="32"/>
        <v>1.3</v>
      </c>
      <c r="AL16" s="25">
        <v>181.86902630399996</v>
      </c>
      <c r="AM16" s="77">
        <f t="shared" si="17"/>
        <v>0.71480010995770549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33"/>
        <v>0</v>
      </c>
      <c r="AQ16" s="25">
        <v>3.2867896319999996</v>
      </c>
      <c r="AR16" s="77">
        <f t="shared" si="18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4"/>
        <v>0</v>
      </c>
      <c r="AV16" s="25">
        <v>0.43823861759999994</v>
      </c>
      <c r="AW16" s="74">
        <f t="shared" si="19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5"/>
        <v>0</v>
      </c>
      <c r="BA16" s="25">
        <v>2.1911930879999999</v>
      </c>
      <c r="BB16" s="74">
        <f t="shared" si="20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6"/>
        <v>0</v>
      </c>
      <c r="BF16" s="25">
        <v>0.43823861759999994</v>
      </c>
      <c r="BG16" s="75">
        <f t="shared" si="21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7"/>
        <v>0</v>
      </c>
      <c r="BK16" s="23">
        <f>+Ene!AF16+Feb!AF16+Mar!AF16+Abr!AF16+May!AF16+Jun!AF16+Jul!AF16+Ago!AF16+Set!AF16+Oct!AF16+Nov!AF16+Dic!AF16</f>
        <v>0</v>
      </c>
      <c r="BL16" s="82">
        <f>+Ene!AG16+Feb!AG16+Mar!AG16+Abr!AG16+May!AG16+Jun!AG16+Jul!AG16+Ago!AG16+Set!AG16+Oct!AG16+Nov!AG16+Dic!AG16</f>
        <v>523</v>
      </c>
      <c r="BM16" s="82">
        <f>+Ene!AH16+Feb!AH16+Mar!AH16+Abr!AH16+May!AH16+Jun!AH16+Jul!AH16+Ago!AH16+Set!AH16+Oct!AH16+Nov!AH16+Dic!AH16</f>
        <v>163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8"/>
        <v>0</v>
      </c>
      <c r="BQ16" s="25">
        <v>0</v>
      </c>
      <c r="BR16" s="77">
        <f t="shared" si="39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40"/>
        <v>0</v>
      </c>
      <c r="BV16" s="25">
        <v>0</v>
      </c>
      <c r="BW16" s="75">
        <f t="shared" si="41"/>
        <v>0</v>
      </c>
      <c r="BX16" s="83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42"/>
        <v>0</v>
      </c>
      <c r="CA16" s="25">
        <v>0</v>
      </c>
      <c r="CB16" s="75">
        <f t="shared" si="43"/>
        <v>0</v>
      </c>
      <c r="CC16" s="21">
        <f t="shared" si="22"/>
        <v>0</v>
      </c>
      <c r="CD16" s="22">
        <f t="shared" si="23"/>
        <v>0</v>
      </c>
      <c r="CE16" s="27">
        <f t="shared" si="44"/>
        <v>87.787179487179486</v>
      </c>
      <c r="CF16" s="28">
        <f t="shared" si="45"/>
        <v>1094.2818281472</v>
      </c>
      <c r="CG16" s="75">
        <f t="shared" si="46"/>
        <v>8.022355596987083</v>
      </c>
      <c r="CH16" s="110"/>
    </row>
    <row r="17" spans="1:86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5"/>
        <v>0</v>
      </c>
      <c r="M17" s="22">
        <v>1.7001941759999997</v>
      </c>
      <c r="N17" s="22">
        <f t="shared" si="24"/>
        <v>0</v>
      </c>
      <c r="O17" s="21">
        <f>+Ene!L17+Feb!L17+Mar!L17+Abr!L17+May!L17+Jun!L17+Jul!L17+Ago!L17+Set!L17+Oct!L17+Nov!L17+Dic!L17</f>
        <v>149</v>
      </c>
      <c r="P17" s="22">
        <f>+Ene!M17+Feb!M17+Mar!M17+Abr!M17+May!M17+Jun!M17+Jul!M17+Ago!M17+Set!M17+Oct!M17+Nov!M17+Dic!M17</f>
        <v>93</v>
      </c>
      <c r="Q17" s="22">
        <f t="shared" si="25"/>
        <v>18.615384615384617</v>
      </c>
      <c r="R17" s="22">
        <v>69.707961216000001</v>
      </c>
      <c r="S17" s="72">
        <f t="shared" si="26"/>
        <v>26.704818632841963</v>
      </c>
      <c r="T17" s="21">
        <f>+Ene!N17+Feb!N17+Mar!N17+Abr!N17+May!N17+Jun!N17+Jul!N17+Ago!N17+Set!N17+Oct!N17+Nov!N17+Dic!N17</f>
        <v>151</v>
      </c>
      <c r="U17" s="22">
        <f>+Ene!O17+Feb!O17+Mar!O17+Abr!O17+May!O17+Jun!O17+Jul!O17+Ago!O17+Set!O17+Oct!O17+Nov!O17+Dic!O17</f>
        <v>88</v>
      </c>
      <c r="V17" s="22">
        <f t="shared" si="27"/>
        <v>59.75</v>
      </c>
      <c r="W17" s="22">
        <v>267.49721702400001</v>
      </c>
      <c r="X17" s="72">
        <f t="shared" si="28"/>
        <v>22.336680981110614</v>
      </c>
      <c r="Y17" s="21">
        <f>+Ene!P17+Feb!P17+Mar!P17+Abr!P17+May!P17+Jun!P17+Jul!P17+Ago!P17+Set!P17+Oct!P17+Nov!P17+Dic!P17</f>
        <v>25</v>
      </c>
      <c r="Z17" s="22">
        <f>+Ene!Q17+Feb!Q17+Mar!Q17+Abr!Q17+May!Q17+Jun!Q17+Jul!Q17+Ago!Q17+Set!Q17+Oct!Q17+Nov!Q17+Dic!Q17</f>
        <v>20</v>
      </c>
      <c r="AA17" s="22">
        <f t="shared" si="29"/>
        <v>3.75</v>
      </c>
      <c r="AB17" s="22">
        <v>51.57255667199999</v>
      </c>
      <c r="AC17" s="72">
        <f t="shared" si="30"/>
        <v>7.2713090876023356</v>
      </c>
      <c r="AD17" s="21">
        <f>+Ene!R17+Feb!R17+Mar!R17+Abr!R17+May!R17+Jun!R17+Jul!R17+Ago!R17+Set!R17+Oct!R17+Nov!R17+Dic!R17</f>
        <v>10</v>
      </c>
      <c r="AE17" s="22">
        <f>+Ene!S17+Feb!S17+Mar!S17+Abr!S17+May!S17+Jun!S17+Jul!S17+Ago!S17+Set!S17+Oct!S17+Nov!S17+Dic!S17</f>
        <v>1</v>
      </c>
      <c r="AF17" s="22">
        <f t="shared" si="31"/>
        <v>11</v>
      </c>
      <c r="AG17" s="22">
        <v>78.208932095999984</v>
      </c>
      <c r="AH17" s="72">
        <f t="shared" si="16"/>
        <v>14.064889655439494</v>
      </c>
      <c r="AI17" s="24">
        <f>+Ene!T17+Feb!T17+Mar!T17+Abr!T17+May!T17+Jun!T17+Jul!T17+Ago!T17+Set!T17+Oct!T17+Nov!T17+Dic!T17</f>
        <v>850</v>
      </c>
      <c r="AJ17" s="25">
        <f>+Ene!U17+Feb!U17+Mar!U17+Abr!U17+May!U17+Jun!U17+Jul!U17+Ago!U17+Set!U17+Oct!U17+Nov!U17+Dic!U17</f>
        <v>120</v>
      </c>
      <c r="AK17" s="25">
        <f t="shared" si="32"/>
        <v>9.6999999999999993</v>
      </c>
      <c r="AL17" s="25">
        <v>94.07741107199999</v>
      </c>
      <c r="AM17" s="77">
        <f t="shared" si="17"/>
        <v>10.310657882131053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0</v>
      </c>
      <c r="AP17" s="25">
        <f t="shared" si="33"/>
        <v>0</v>
      </c>
      <c r="AQ17" s="25">
        <v>1.7001941759999997</v>
      </c>
      <c r="AR17" s="77">
        <f t="shared" si="18"/>
        <v>0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1</v>
      </c>
      <c r="AU17" s="25">
        <f t="shared" si="34"/>
        <v>1</v>
      </c>
      <c r="AV17" s="25">
        <v>0.22669255679999994</v>
      </c>
      <c r="AW17" s="74">
        <f t="shared" si="19"/>
        <v>441.12608464787508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5"/>
        <v>0</v>
      </c>
      <c r="BA17" s="25">
        <v>1.1334627839999998</v>
      </c>
      <c r="BB17" s="74">
        <f t="shared" si="20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6"/>
        <v>0</v>
      </c>
      <c r="BF17" s="25">
        <v>0.22669255679999994</v>
      </c>
      <c r="BG17" s="75">
        <f t="shared" si="21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7"/>
        <v>0</v>
      </c>
      <c r="BK17" s="23">
        <f>+Ene!AF17+Feb!AF17+Mar!AF17+Abr!AF17+May!AF17+Jun!AF17+Jul!AF17+Ago!AF17+Set!AF17+Oct!AF17+Nov!AF17+Dic!AF17</f>
        <v>3</v>
      </c>
      <c r="BL17" s="82">
        <f>+Ene!AG17+Feb!AG17+Mar!AG17+Abr!AG17+May!AG17+Jun!AG17+Jul!AG17+Ago!AG17+Set!AG17+Oct!AG17+Nov!AG17+Dic!AG17</f>
        <v>472</v>
      </c>
      <c r="BM17" s="82">
        <f>+Ene!AH17+Feb!AH17+Mar!AH17+Abr!AH17+May!AH17+Jun!AH17+Jul!AH17+Ago!AH17+Set!AH17+Oct!AH17+Nov!AH17+Dic!AH17</f>
        <v>255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8"/>
        <v>0</v>
      </c>
      <c r="BQ17" s="25">
        <v>0</v>
      </c>
      <c r="BR17" s="77">
        <f t="shared" si="39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40"/>
        <v>0</v>
      </c>
      <c r="BV17" s="25">
        <v>0</v>
      </c>
      <c r="BW17" s="75">
        <f t="shared" si="41"/>
        <v>0</v>
      </c>
      <c r="BX17" s="83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42"/>
        <v>0</v>
      </c>
      <c r="CA17" s="25">
        <v>0</v>
      </c>
      <c r="CB17" s="75">
        <f t="shared" si="43"/>
        <v>0</v>
      </c>
      <c r="CC17" s="21">
        <f t="shared" si="22"/>
        <v>0</v>
      </c>
      <c r="CD17" s="22">
        <f t="shared" si="23"/>
        <v>0</v>
      </c>
      <c r="CE17" s="27">
        <f t="shared" si="44"/>
        <v>103.81538461538462</v>
      </c>
      <c r="CF17" s="28">
        <f t="shared" si="45"/>
        <v>566.05131432960002</v>
      </c>
      <c r="CG17" s="75">
        <f t="shared" si="46"/>
        <v>18.340277990227413</v>
      </c>
      <c r="CH17" s="110"/>
    </row>
    <row r="18" spans="1:86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5"/>
        <v>0</v>
      </c>
      <c r="M18" s="22">
        <v>1.0242817919999998</v>
      </c>
      <c r="N18" s="22">
        <f t="shared" si="24"/>
        <v>0</v>
      </c>
      <c r="O18" s="21">
        <f>+Ene!L18+Feb!L18+Mar!L18+Abr!L18+May!L18+Jun!L18+Jul!L18+Ago!L18+Set!L18+Oct!L18+Nov!L18+Dic!L18</f>
        <v>10</v>
      </c>
      <c r="P18" s="22">
        <f>+Ene!M18+Feb!M18+Mar!M18+Abr!M18+May!M18+Jun!M18+Jul!M18+Ago!M18+Set!M18+Oct!M18+Nov!M18+Dic!M18</f>
        <v>23</v>
      </c>
      <c r="Q18" s="22">
        <f t="shared" si="25"/>
        <v>2.5384615384615383</v>
      </c>
      <c r="R18" s="22">
        <v>41.99555347199999</v>
      </c>
      <c r="S18" s="72">
        <f t="shared" si="26"/>
        <v>6.0445959836058023</v>
      </c>
      <c r="T18" s="21">
        <f>+Ene!N18+Feb!N18+Mar!N18+Abr!N18+May!N18+Jun!N18+Jul!N18+Ago!N18+Set!N18+Oct!N18+Nov!N18+Dic!N18</f>
        <v>44</v>
      </c>
      <c r="U18" s="22">
        <f>+Ene!O18+Feb!O18+Mar!O18+Abr!O18+May!O18+Jun!O18+Jul!O18+Ago!O18+Set!O18+Oct!O18+Nov!O18+Dic!O18</f>
        <v>83</v>
      </c>
      <c r="V18" s="22">
        <f t="shared" si="27"/>
        <v>31.75</v>
      </c>
      <c r="W18" s="22">
        <v>161.15366860799998</v>
      </c>
      <c r="X18" s="72">
        <f t="shared" si="28"/>
        <v>19.701692350070317</v>
      </c>
      <c r="Y18" s="21">
        <f>+Ene!P18+Feb!P18+Mar!P18+Abr!P18+May!P18+Jun!P18+Jul!P18+Ago!P18+Set!P18+Oct!P18+Nov!P18+Dic!P18</f>
        <v>20</v>
      </c>
      <c r="Z18" s="22">
        <f>+Ene!Q18+Feb!Q18+Mar!Q18+Abr!Q18+May!Q18+Jun!Q18+Jul!Q18+Ago!Q18+Set!Q18+Oct!Q18+Nov!Q18+Dic!Q18</f>
        <v>39</v>
      </c>
      <c r="AA18" s="22">
        <f t="shared" si="29"/>
        <v>4.916666666666667</v>
      </c>
      <c r="AB18" s="22">
        <v>31.069881023999994</v>
      </c>
      <c r="AC18" s="72">
        <f t="shared" si="30"/>
        <v>15.824542948422552</v>
      </c>
      <c r="AD18" s="21">
        <f>+Ene!R18+Feb!R18+Mar!R18+Abr!R18+May!R18+Jun!R18+Jul!R18+Ago!R18+Set!R18+Oct!R18+Nov!R18+Dic!R18</f>
        <v>10</v>
      </c>
      <c r="AE18" s="22">
        <f>+Ene!S18+Feb!S18+Mar!S18+Abr!S18+May!S18+Jun!S18+Jul!S18+Ago!S18+Set!S18+Oct!S18+Nov!S18+Dic!S18</f>
        <v>0</v>
      </c>
      <c r="AF18" s="22">
        <f t="shared" si="31"/>
        <v>10</v>
      </c>
      <c r="AG18" s="22">
        <v>47.116962431999994</v>
      </c>
      <c r="AH18" s="72">
        <f t="shared" si="16"/>
        <v>21.223779046521031</v>
      </c>
      <c r="AI18" s="24">
        <f>+Ene!T18+Feb!T18+Mar!T18+Abr!T18+May!T18+Jun!T18+Jul!T18+Ago!T18+Set!T18+Oct!T18+Nov!T18+Dic!T18</f>
        <v>1311</v>
      </c>
      <c r="AJ18" s="25">
        <f>+Ene!U18+Feb!U18+Mar!U18+Abr!U18+May!U18+Jun!U18+Jul!U18+Ago!U18+Set!U18+Oct!U18+Nov!U18+Dic!U18</f>
        <v>5370</v>
      </c>
      <c r="AK18" s="25">
        <f t="shared" si="32"/>
        <v>66.81</v>
      </c>
      <c r="AL18" s="25">
        <v>56.676925823999994</v>
      </c>
      <c r="AM18" s="77">
        <f t="shared" si="17"/>
        <v>117.87865878164678</v>
      </c>
      <c r="AN18" s="24">
        <f>+Ene!V18+Feb!V18+Mar!V18+Abr!V18+May!V18+Jun!V18+Jul!V18+Ago!V18+Set!V18+Oct!V18+Nov!V18+Dic!V18</f>
        <v>0</v>
      </c>
      <c r="AO18" s="25">
        <f>+Ene!W18+Feb!W18+Mar!W18+Abr!W18+May!W18+Jun!W18+Jul!W18+Ago!W18+Set!W18+Oct!W18+Nov!W18+Dic!W18</f>
        <v>0</v>
      </c>
      <c r="AP18" s="25">
        <f t="shared" si="33"/>
        <v>0</v>
      </c>
      <c r="AQ18" s="25">
        <v>1.0242817919999998</v>
      </c>
      <c r="AR18" s="77">
        <f t="shared" si="18"/>
        <v>0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4"/>
        <v>0</v>
      </c>
      <c r="AV18" s="25">
        <v>0.13657090559999996</v>
      </c>
      <c r="AW18" s="74">
        <f t="shared" si="19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5"/>
        <v>0</v>
      </c>
      <c r="BA18" s="25">
        <v>0.68285452799999991</v>
      </c>
      <c r="BB18" s="74">
        <f t="shared" si="20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6"/>
        <v>0</v>
      </c>
      <c r="BF18" s="25">
        <v>0.13657090559999996</v>
      </c>
      <c r="BG18" s="75">
        <f t="shared" si="21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7"/>
        <v>0</v>
      </c>
      <c r="BK18" s="23">
        <f>+Ene!AF18+Feb!AF18+Mar!AF18+Abr!AF18+May!AF18+Jun!AF18+Jul!AF18+Ago!AF18+Set!AF18+Oct!AF18+Nov!AF18+Dic!AF18</f>
        <v>0</v>
      </c>
      <c r="BL18" s="82">
        <f>+Ene!AG18+Feb!AG18+Mar!AG18+Abr!AG18+May!AG18+Jun!AG18+Jul!AG18+Ago!AG18+Set!AG18+Oct!AG18+Nov!AG18+Dic!AG18</f>
        <v>22</v>
      </c>
      <c r="BM18" s="82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8"/>
        <v>0</v>
      </c>
      <c r="BQ18" s="25">
        <v>0</v>
      </c>
      <c r="BR18" s="77">
        <f t="shared" si="39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1</v>
      </c>
      <c r="BU18" s="25">
        <f t="shared" si="40"/>
        <v>0.16666666666666666</v>
      </c>
      <c r="BV18" s="25">
        <v>0</v>
      </c>
      <c r="BW18" s="75">
        <f t="shared" si="41"/>
        <v>0</v>
      </c>
      <c r="BX18" s="83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42"/>
        <v>0</v>
      </c>
      <c r="CA18" s="25">
        <v>0</v>
      </c>
      <c r="CB18" s="75">
        <f t="shared" si="43"/>
        <v>0</v>
      </c>
      <c r="CC18" s="21">
        <f t="shared" si="22"/>
        <v>0</v>
      </c>
      <c r="CD18" s="22">
        <f t="shared" si="23"/>
        <v>1</v>
      </c>
      <c r="CE18" s="27">
        <f t="shared" si="44"/>
        <v>116.18179487179488</v>
      </c>
      <c r="CF18" s="28">
        <f t="shared" si="45"/>
        <v>341.01755128319996</v>
      </c>
      <c r="CG18" s="75">
        <f t="shared" si="46"/>
        <v>34.069154046359053</v>
      </c>
      <c r="CH18" s="110"/>
    </row>
    <row r="19" spans="1:86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5"/>
        <v>0</v>
      </c>
      <c r="M19" s="22">
        <v>4.6083214079999992</v>
      </c>
      <c r="N19" s="22">
        <f t="shared" si="24"/>
        <v>0</v>
      </c>
      <c r="O19" s="21">
        <f>+Ene!L19+Feb!L19+Mar!L19+Abr!L19+May!L19+Jun!L19+Jul!L19+Ago!L19+Set!L19+Oct!L19+Nov!L19+Dic!L19</f>
        <v>212</v>
      </c>
      <c r="P19" s="22">
        <f>+Ene!M19+Feb!M19+Mar!M19+Abr!M19+May!M19+Jun!M19+Jul!M19+Ago!M19+Set!M19+Oct!M19+Nov!M19+Dic!M19</f>
        <v>182</v>
      </c>
      <c r="Q19" s="22">
        <f t="shared" si="25"/>
        <v>30.307692307692307</v>
      </c>
      <c r="R19" s="22">
        <v>188.94117772800001</v>
      </c>
      <c r="S19" s="72">
        <f t="shared" si="26"/>
        <v>16.040808399809649</v>
      </c>
      <c r="T19" s="21">
        <f>+Ene!N19+Feb!N19+Mar!N19+Abr!N19+May!N19+Jun!N19+Jul!N19+Ago!N19+Set!N19+Oct!N19+Nov!N19+Dic!N19</f>
        <v>385</v>
      </c>
      <c r="U19" s="22">
        <f>+Ene!O19+Feb!O19+Mar!O19+Abr!O19+May!O19+Jun!O19+Jul!O19+Ago!O19+Set!O19+Oct!O19+Nov!O19+Dic!O19</f>
        <v>304</v>
      </c>
      <c r="V19" s="22">
        <f t="shared" si="27"/>
        <v>172.25</v>
      </c>
      <c r="W19" s="22">
        <v>725.04256819200009</v>
      </c>
      <c r="X19" s="72">
        <f t="shared" si="28"/>
        <v>23.757225790139554</v>
      </c>
      <c r="Y19" s="21">
        <f>+Ene!P19+Feb!P19+Mar!P19+Abr!P19+May!P19+Jun!P19+Jul!P19+Ago!P19+Set!P19+Oct!P19+Nov!P19+Dic!P19</f>
        <v>285</v>
      </c>
      <c r="Z19" s="22">
        <f>+Ene!Q19+Feb!Q19+Mar!Q19+Abr!Q19+May!Q19+Jun!Q19+Jul!Q19+Ago!Q19+Set!Q19+Oct!Q19+Nov!Q19+Dic!Q19</f>
        <v>202</v>
      </c>
      <c r="AA19" s="22">
        <f t="shared" si="29"/>
        <v>40.583333333333336</v>
      </c>
      <c r="AB19" s="22">
        <v>139.78574937599998</v>
      </c>
      <c r="AC19" s="72">
        <f t="shared" si="30"/>
        <v>29.032525500271877</v>
      </c>
      <c r="AD19" s="21">
        <f>+Ene!R19+Feb!R19+Mar!R19+Abr!R19+May!R19+Jun!R19+Jul!R19+Ago!R19+Set!R19+Oct!R19+Nov!R19+Dic!R19</f>
        <v>64</v>
      </c>
      <c r="AE19" s="22">
        <f>+Ene!S19+Feb!S19+Mar!S19+Abr!S19+May!S19+Jun!S19+Jul!S19+Ago!S19+Set!S19+Oct!S19+Nov!S19+Dic!S19</f>
        <v>16</v>
      </c>
      <c r="AF19" s="22">
        <f t="shared" si="31"/>
        <v>80</v>
      </c>
      <c r="AG19" s="22">
        <v>211.98278476799999</v>
      </c>
      <c r="AH19" s="72">
        <f t="shared" si="16"/>
        <v>37.738913604495892</v>
      </c>
      <c r="AI19" s="24">
        <f>+Ene!T19+Feb!T19+Mar!T19+Abr!T19+May!T19+Jun!T19+Jul!T19+Ago!T19+Set!T19+Oct!T19+Nov!T19+Dic!T19</f>
        <v>602</v>
      </c>
      <c r="AJ19" s="25">
        <f>+Ene!U19+Feb!U19+Mar!U19+Abr!U19+May!U19+Jun!U19+Jul!U19+Ago!U19+Set!U19+Oct!U19+Nov!U19+Dic!U19</f>
        <v>813</v>
      </c>
      <c r="AK19" s="25">
        <f t="shared" si="32"/>
        <v>14.15</v>
      </c>
      <c r="AL19" s="25">
        <v>254.993784576</v>
      </c>
      <c r="AM19" s="77">
        <f t="shared" si="17"/>
        <v>5.5491548641189103</v>
      </c>
      <c r="AN19" s="24">
        <f>+Ene!V19+Feb!V19+Mar!V19+Abr!V19+May!V19+Jun!V19+Jul!V19+Ago!V19+Set!V19+Oct!V19+Nov!V19+Dic!V19</f>
        <v>10</v>
      </c>
      <c r="AO19" s="25">
        <f>+Ene!W19+Feb!W19+Mar!W19+Abr!W19+May!W19+Jun!W19+Jul!W19+Ago!W19+Set!W19+Oct!W19+Nov!W19+Dic!W19</f>
        <v>0</v>
      </c>
      <c r="AP19" s="25">
        <f t="shared" si="33"/>
        <v>0.1</v>
      </c>
      <c r="AQ19" s="25">
        <v>4.6083214079999992</v>
      </c>
      <c r="AR19" s="77">
        <f t="shared" si="18"/>
        <v>2.1699875322585145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4"/>
        <v>0</v>
      </c>
      <c r="AV19" s="25">
        <v>0.6144428543999999</v>
      </c>
      <c r="AW19" s="74">
        <f t="shared" si="19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2</v>
      </c>
      <c r="AZ19" s="25">
        <f t="shared" si="35"/>
        <v>2</v>
      </c>
      <c r="BA19" s="25">
        <v>3.0722142720000001</v>
      </c>
      <c r="BB19" s="74">
        <f t="shared" si="20"/>
        <v>65.099625967755415</v>
      </c>
      <c r="BC19" s="21">
        <f>+Ene!AB19+Feb!AB19+Mar!AB19+Abr!AB19+May!AB19+Jun!AB19+Jul!AB19+Ago!AB19+Set!AB19+Oct!AB19+Nov!AB19+Dic!AB19</f>
        <v>7</v>
      </c>
      <c r="BD19" s="22">
        <f>+Ene!AC19+Feb!AC19+Mar!AC19+Abr!AC19+May!AC19+Jun!AC19+Jul!AC19+Ago!AC19+Set!AC19+Oct!AC19+Nov!AC19+Dic!AC19</f>
        <v>1</v>
      </c>
      <c r="BE19" s="22">
        <f t="shared" si="36"/>
        <v>0.5</v>
      </c>
      <c r="BF19" s="25">
        <v>0.6144428543999999</v>
      </c>
      <c r="BG19" s="75">
        <f t="shared" si="21"/>
        <v>162.74906491938856</v>
      </c>
      <c r="BH19" s="24">
        <f>+Ene!AD19+Feb!AD19+Mar!AD19+Abr!AD19+May!AD19+Jun!AD19+Jul!AD19+Ago!AD19+Set!AD19+Oct!AD19+Nov!AD19+Dic!AD19</f>
        <v>1</v>
      </c>
      <c r="BI19" s="25">
        <f>+Ene!AE19+Feb!AE19+Mar!AE19+Abr!AE19+May!AE19+Jun!AE19+Jul!AE19+Ago!AE19+Set!AE19+Oct!AE19+Nov!AE19+Dic!AE19</f>
        <v>0</v>
      </c>
      <c r="BJ19" s="26">
        <f t="shared" si="37"/>
        <v>1</v>
      </c>
      <c r="BK19" s="23">
        <f>+Ene!AF19+Feb!AF19+Mar!AF19+Abr!AF19+May!AF19+Jun!AF19+Jul!AF19+Ago!AF19+Set!AF19+Oct!AF19+Nov!AF19+Dic!AF19</f>
        <v>85</v>
      </c>
      <c r="BL19" s="82">
        <f>+Ene!AG19+Feb!AG19+Mar!AG19+Abr!AG19+May!AG19+Jun!AG19+Jul!AG19+Ago!AG19+Set!AG19+Oct!AG19+Nov!AG19+Dic!AG19</f>
        <v>1139</v>
      </c>
      <c r="BM19" s="82">
        <f>+Ene!AH19+Feb!AH19+Mar!AH19+Abr!AH19+May!AH19+Jun!AH19+Jul!AH19+Ago!AH19+Set!AH19+Oct!AH19+Nov!AH19+Dic!AH19</f>
        <v>631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8"/>
        <v>0</v>
      </c>
      <c r="BQ19" s="25">
        <v>0</v>
      </c>
      <c r="BR19" s="77">
        <f t="shared" si="39"/>
        <v>0</v>
      </c>
      <c r="BS19" s="24">
        <f>+Ene!AK19+Feb!AK19+Mar!AK19+Abr!AK19+May!AK19+Jun!AK19+Jul!AK19+Ago!AK19+Set!AK19+Oct!AK19+Nov!AK19+Dic!AK19</f>
        <v>4</v>
      </c>
      <c r="BT19" s="25">
        <f>+Ene!AL19+Feb!AL19+Mar!AL19+Abr!AL19+May!AL19+Jun!AL19+Jul!AL19+Ago!AL19+Set!AL19+Oct!AL19+Nov!AL19+Dic!AL19</f>
        <v>0</v>
      </c>
      <c r="BU19" s="25">
        <f t="shared" si="40"/>
        <v>0</v>
      </c>
      <c r="BV19" s="25">
        <v>0</v>
      </c>
      <c r="BW19" s="75">
        <f t="shared" si="41"/>
        <v>0</v>
      </c>
      <c r="BX19" s="83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42"/>
        <v>0</v>
      </c>
      <c r="CA19" s="25">
        <v>0</v>
      </c>
      <c r="CB19" s="75">
        <f t="shared" si="43"/>
        <v>0</v>
      </c>
      <c r="CC19" s="21">
        <f t="shared" si="22"/>
        <v>4</v>
      </c>
      <c r="CD19" s="22">
        <f t="shared" si="23"/>
        <v>0</v>
      </c>
      <c r="CE19" s="27">
        <f t="shared" si="44"/>
        <v>339.89102564102564</v>
      </c>
      <c r="CF19" s="28">
        <f t="shared" si="45"/>
        <v>1534.2638074368001</v>
      </c>
      <c r="CG19" s="75">
        <f t="shared" si="46"/>
        <v>22.153362674236618</v>
      </c>
      <c r="CH19" s="110"/>
    </row>
    <row r="20" spans="1:86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5"/>
        <v>0</v>
      </c>
      <c r="M20" s="22">
        <v>0.70241875199999981</v>
      </c>
      <c r="N20" s="22">
        <f t="shared" si="24"/>
        <v>0</v>
      </c>
      <c r="O20" s="21">
        <f>+Ene!L20+Feb!L20+Mar!L20+Abr!L20+May!L20+Jun!L20+Jul!L20+Ago!L20+Set!L20+Oct!L20+Nov!L20+Dic!L20</f>
        <v>10</v>
      </c>
      <c r="P20" s="22">
        <f>+Ene!M20+Feb!M20+Mar!M20+Abr!M20+May!M20+Jun!M20+Jul!M20+Ago!M20+Set!M20+Oct!M20+Nov!M20+Dic!M20</f>
        <v>149</v>
      </c>
      <c r="Q20" s="22">
        <f t="shared" si="25"/>
        <v>12.23076923076923</v>
      </c>
      <c r="R20" s="22">
        <v>28.799168831999996</v>
      </c>
      <c r="S20" s="72">
        <f t="shared" si="26"/>
        <v>42.469174378321277</v>
      </c>
      <c r="T20" s="21">
        <f>+Ene!N20+Feb!N20+Mar!N20+Abr!N20+May!N20+Jun!N20+Jul!N20+Ago!N20+Set!N20+Oct!N20+Nov!N20+Dic!N20</f>
        <v>9</v>
      </c>
      <c r="U20" s="22">
        <f>+Ene!O20+Feb!O20+Mar!O20+Abr!O20+May!O20+Jun!O20+Jul!O20+Ago!O20+Set!O20+Oct!O20+Nov!O20+Dic!O20</f>
        <v>95</v>
      </c>
      <c r="V20" s="22">
        <f t="shared" si="27"/>
        <v>26</v>
      </c>
      <c r="W20" s="22">
        <v>110.51388364799999</v>
      </c>
      <c r="X20" s="72">
        <f t="shared" si="28"/>
        <v>23.526455809672861</v>
      </c>
      <c r="Y20" s="21">
        <f>+Ene!P20+Feb!P20+Mar!P20+Abr!P20+May!P20+Jun!P20+Jul!P20+Ago!P20+Set!P20+Oct!P20+Nov!P20+Dic!P20</f>
        <v>8</v>
      </c>
      <c r="Z20" s="22">
        <f>+Ene!Q20+Feb!Q20+Mar!Q20+Abr!Q20+May!Q20+Jun!Q20+Jul!Q20+Ago!Q20+Set!Q20+Oct!Q20+Nov!Q20+Dic!Q20</f>
        <v>30</v>
      </c>
      <c r="AA20" s="22">
        <f t="shared" si="29"/>
        <v>3.1666666666666665</v>
      </c>
      <c r="AB20" s="22">
        <v>21.306702143999996</v>
      </c>
      <c r="AC20" s="72">
        <f t="shared" si="30"/>
        <v>14.862303162943521</v>
      </c>
      <c r="AD20" s="21">
        <f>+Ene!R20+Feb!R20+Mar!R20+Abr!R20+May!R20+Jun!R20+Jul!R20+Ago!R20+Set!R20+Oct!R20+Nov!R20+Dic!R20</f>
        <v>31</v>
      </c>
      <c r="AE20" s="22">
        <f>+Ene!S20+Feb!S20+Mar!S20+Abr!S20+May!S20+Jun!S20+Jul!S20+Ago!S20+Set!S20+Oct!S20+Nov!S20+Dic!S20</f>
        <v>21</v>
      </c>
      <c r="AF20" s="22">
        <f t="shared" si="31"/>
        <v>52</v>
      </c>
      <c r="AG20" s="22">
        <v>32.311262591999991</v>
      </c>
      <c r="AH20" s="72">
        <f t="shared" si="16"/>
        <v>160.93459626326944</v>
      </c>
      <c r="AI20" s="24">
        <f>+Ene!T20+Feb!T20+Mar!T20+Abr!T20+May!T20+Jun!T20+Jul!T20+Ago!T20+Set!T20+Oct!T20+Nov!T20+Dic!T20</f>
        <v>70</v>
      </c>
      <c r="AJ20" s="25">
        <f>+Ene!U20+Feb!U20+Mar!U20+Abr!U20+May!U20+Jun!U20+Jul!U20+Ago!U20+Set!U20+Oct!U20+Nov!U20+Dic!U20</f>
        <v>120</v>
      </c>
      <c r="AK20" s="25">
        <f t="shared" si="32"/>
        <v>1.9</v>
      </c>
      <c r="AL20" s="25">
        <v>38.867170943999994</v>
      </c>
      <c r="AM20" s="77">
        <f t="shared" si="17"/>
        <v>4.8884442933537127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33"/>
        <v>0</v>
      </c>
      <c r="AQ20" s="25">
        <v>0.70241875199999981</v>
      </c>
      <c r="AR20" s="77">
        <f t="shared" si="18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4"/>
        <v>0</v>
      </c>
      <c r="AV20" s="25">
        <v>9.3655833599999988E-2</v>
      </c>
      <c r="AW20" s="74">
        <f t="shared" si="19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5"/>
        <v>0</v>
      </c>
      <c r="BA20" s="25">
        <v>0.46827916799999997</v>
      </c>
      <c r="BB20" s="74">
        <f t="shared" si="20"/>
        <v>0</v>
      </c>
      <c r="BC20" s="21">
        <f>+Ene!AB20+Feb!AB20+Mar!AB20+Abr!AB20+May!AB20+Jun!AB20+Jul!AB20+Ago!AB20+Set!AB20+Oct!AB20+Nov!AB20+Dic!AB20</f>
        <v>1</v>
      </c>
      <c r="BD20" s="22">
        <f>+Ene!AC20+Feb!AC20+Mar!AC20+Abr!AC20+May!AC20+Jun!AC20+Jul!AC20+Ago!AC20+Set!AC20+Oct!AC20+Nov!AC20+Dic!AC20</f>
        <v>1</v>
      </c>
      <c r="BE20" s="22">
        <f t="shared" si="36"/>
        <v>0.5</v>
      </c>
      <c r="BF20" s="25">
        <v>9.3655833599999988E-2</v>
      </c>
      <c r="BG20" s="75">
        <f t="shared" si="21"/>
        <v>1067.7391482851529</v>
      </c>
      <c r="BH20" s="24">
        <f>+Ene!AD20+Feb!AD20+Mar!AD20+Abr!AD20+May!AD20+Jun!AD20+Jul!AD20+Ago!AD20+Set!AD20+Oct!AD20+Nov!AD20+Dic!AD20</f>
        <v>0</v>
      </c>
      <c r="BI20" s="25">
        <f>+Ene!AE20+Feb!AE20+Mar!AE20+Abr!AE20+May!AE20+Jun!AE20+Jul!AE20+Ago!AE20+Set!AE20+Oct!AE20+Nov!AE20+Dic!AE20</f>
        <v>0</v>
      </c>
      <c r="BJ20" s="26">
        <f t="shared" si="37"/>
        <v>0</v>
      </c>
      <c r="BK20" s="23">
        <f>+Ene!AF20+Feb!AF20+Mar!AF20+Abr!AF20+May!AF20+Jun!AF20+Jul!AF20+Ago!AF20+Set!AF20+Oct!AF20+Nov!AF20+Dic!AF20</f>
        <v>0</v>
      </c>
      <c r="BL20" s="82">
        <f>+Ene!AG20+Feb!AG20+Mar!AG20+Abr!AG20+May!AG20+Jun!AG20+Jul!AG20+Ago!AG20+Set!AG20+Oct!AG20+Nov!AG20+Dic!AG20</f>
        <v>77</v>
      </c>
      <c r="BM20" s="82">
        <f>+Ene!AH20+Feb!AH20+Mar!AH20+Abr!AH20+May!AH20+Jun!AH20+Jul!AH20+Ago!AH20+Set!AH20+Oct!AH20+Nov!AH20+Dic!AH20</f>
        <v>4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8"/>
        <v>0</v>
      </c>
      <c r="BQ20" s="25">
        <v>0</v>
      </c>
      <c r="BR20" s="77">
        <f t="shared" si="39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40"/>
        <v>0</v>
      </c>
      <c r="BV20" s="25">
        <v>0</v>
      </c>
      <c r="BW20" s="75">
        <f t="shared" si="41"/>
        <v>0</v>
      </c>
      <c r="BX20" s="83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42"/>
        <v>0</v>
      </c>
      <c r="CA20" s="25">
        <v>0</v>
      </c>
      <c r="CB20" s="75">
        <f t="shared" si="43"/>
        <v>0</v>
      </c>
      <c r="CC20" s="21">
        <f t="shared" si="22"/>
        <v>0</v>
      </c>
      <c r="CD20" s="22">
        <f t="shared" si="23"/>
        <v>0</v>
      </c>
      <c r="CE20" s="27">
        <f t="shared" si="44"/>
        <v>95.797435897435889</v>
      </c>
      <c r="CF20" s="28">
        <f t="shared" si="45"/>
        <v>233.85861649919997</v>
      </c>
      <c r="CG20" s="75">
        <f t="shared" si="46"/>
        <v>40.963825635975063</v>
      </c>
      <c r="CH20" s="110"/>
    </row>
    <row r="21" spans="1:86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5"/>
        <v>0</v>
      </c>
      <c r="M21" s="22">
        <v>0.61627305599999982</v>
      </c>
      <c r="N21" s="22">
        <f t="shared" si="24"/>
        <v>0</v>
      </c>
      <c r="O21" s="21">
        <f>+Ene!L21+Feb!L21+Mar!L21+Abr!L21+May!L21+Jun!L21+Jul!L21+Ago!L21+Set!L21+Oct!L21+Nov!L21+Dic!L21</f>
        <v>8</v>
      </c>
      <c r="P21" s="22">
        <f>+Ene!M21+Feb!M21+Mar!M21+Abr!M21+May!M21+Jun!M21+Jul!M21+Ago!M21+Set!M21+Oct!M21+Nov!M21+Dic!M21</f>
        <v>45</v>
      </c>
      <c r="Q21" s="22">
        <f t="shared" si="25"/>
        <v>4.0769230769230766</v>
      </c>
      <c r="R21" s="22">
        <v>25.267195296000001</v>
      </c>
      <c r="S21" s="72">
        <f t="shared" si="26"/>
        <v>16.135241878501986</v>
      </c>
      <c r="T21" s="21">
        <f>+Ene!N21+Feb!N21+Mar!N21+Abr!N21+May!N21+Jun!N21+Jul!N21+Ago!N21+Set!N21+Oct!N21+Nov!N21+Dic!N21</f>
        <v>3</v>
      </c>
      <c r="U21" s="22">
        <f>+Ene!O21+Feb!O21+Mar!O21+Abr!O21+May!O21+Jun!O21+Jul!O21+Ago!O21+Set!O21+Oct!O21+Nov!O21+Dic!O21</f>
        <v>49</v>
      </c>
      <c r="V21" s="22">
        <f t="shared" si="27"/>
        <v>13</v>
      </c>
      <c r="W21" s="22">
        <v>96.960294144000002</v>
      </c>
      <c r="X21" s="72">
        <f t="shared" si="28"/>
        <v>13.407550085082381</v>
      </c>
      <c r="Y21" s="21">
        <f>+Ene!P21+Feb!P21+Mar!P21+Abr!P21+May!P21+Jun!P21+Jul!P21+Ago!P21+Set!P21+Oct!P21+Nov!P21+Dic!P21</f>
        <v>7</v>
      </c>
      <c r="Z21" s="22">
        <f>+Ene!Q21+Feb!Q21+Mar!Q21+Abr!Q21+May!Q21+Jun!Q21+Jul!Q21+Ago!Q21+Set!Q21+Oct!Q21+Nov!Q21+Dic!Q21</f>
        <v>17</v>
      </c>
      <c r="AA21" s="22">
        <f t="shared" si="29"/>
        <v>2</v>
      </c>
      <c r="AB21" s="22">
        <v>18.693616031999998</v>
      </c>
      <c r="AC21" s="72">
        <f t="shared" si="30"/>
        <v>10.698839628332857</v>
      </c>
      <c r="AD21" s="21">
        <f>+Ene!R21+Feb!R21+Mar!R21+Abr!R21+May!R21+Jun!R21+Jul!R21+Ago!R21+Set!R21+Oct!R21+Nov!R21+Dic!R21</f>
        <v>4</v>
      </c>
      <c r="AE21" s="22">
        <f>+Ene!S21+Feb!S21+Mar!S21+Abr!S21+May!S21+Jun!S21+Jul!S21+Ago!S21+Set!S21+Oct!S21+Nov!S21+Dic!S21</f>
        <v>2</v>
      </c>
      <c r="AF21" s="22">
        <f t="shared" si="31"/>
        <v>6</v>
      </c>
      <c r="AG21" s="22">
        <v>28.348560575999997</v>
      </c>
      <c r="AH21" s="72">
        <f t="shared" si="16"/>
        <v>21.165095786484564</v>
      </c>
      <c r="AI21" s="24">
        <f>+Ene!T21+Feb!T21+Mar!T21+Abr!T21+May!T21+Jun!T21+Jul!T21+Ago!T21+Set!T21+Oct!T21+Nov!T21+Dic!T21</f>
        <v>0</v>
      </c>
      <c r="AJ21" s="25">
        <f>+Ene!U21+Feb!U21+Mar!U21+Abr!U21+May!U21+Jun!U21+Jul!U21+Ago!U21+Set!U21+Oct!U21+Nov!U21+Dic!U21</f>
        <v>180</v>
      </c>
      <c r="AK21" s="25">
        <f t="shared" si="32"/>
        <v>1.8</v>
      </c>
      <c r="AL21" s="25">
        <v>34.100442432000001</v>
      </c>
      <c r="AM21" s="77">
        <f t="shared" si="17"/>
        <v>5.2785238889184392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33"/>
        <v>0</v>
      </c>
      <c r="AQ21" s="25">
        <v>0.61627305599999982</v>
      </c>
      <c r="AR21" s="77">
        <f t="shared" si="18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4"/>
        <v>0</v>
      </c>
      <c r="AV21" s="25">
        <v>8.2169740799999988E-2</v>
      </c>
      <c r="AW21" s="74">
        <f t="shared" si="19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5"/>
        <v>0</v>
      </c>
      <c r="BA21" s="25">
        <v>0.41084870400000001</v>
      </c>
      <c r="BB21" s="74">
        <f t="shared" si="20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6"/>
        <v>0</v>
      </c>
      <c r="BF21" s="25">
        <v>8.2169740799999988E-2</v>
      </c>
      <c r="BG21" s="75">
        <f t="shared" si="21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7"/>
        <v>0</v>
      </c>
      <c r="BK21" s="23">
        <f>+Ene!AF21+Feb!AF21+Mar!AF21+Abr!AF21+May!AF21+Jun!AF21+Jul!AF21+Ago!AF21+Set!AF21+Oct!AF21+Nov!AF21+Dic!AF21</f>
        <v>0</v>
      </c>
      <c r="BL21" s="82">
        <f>+Ene!AG21+Feb!AG21+Mar!AG21+Abr!AG21+May!AG21+Jun!AG21+Jul!AG21+Ago!AG21+Set!AG21+Oct!AG21+Nov!AG21+Dic!AG21</f>
        <v>22</v>
      </c>
      <c r="BM21" s="82">
        <f>+Ene!AH21+Feb!AH21+Mar!AH21+Abr!AH21+May!AH21+Jun!AH21+Jul!AH21+Ago!AH21+Set!AH21+Oct!AH21+Nov!AH21+Dic!AH21</f>
        <v>0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8"/>
        <v>0</v>
      </c>
      <c r="BQ21" s="25">
        <v>0</v>
      </c>
      <c r="BR21" s="77">
        <f t="shared" si="39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40"/>
        <v>0</v>
      </c>
      <c r="BV21" s="25">
        <v>0</v>
      </c>
      <c r="BW21" s="75">
        <f t="shared" si="41"/>
        <v>0</v>
      </c>
      <c r="BX21" s="83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42"/>
        <v>0</v>
      </c>
      <c r="CA21" s="25">
        <v>0</v>
      </c>
      <c r="CB21" s="75">
        <f t="shared" si="43"/>
        <v>0</v>
      </c>
      <c r="CC21" s="21">
        <f t="shared" si="22"/>
        <v>0</v>
      </c>
      <c r="CD21" s="22">
        <f t="shared" si="23"/>
        <v>0</v>
      </c>
      <c r="CE21" s="27">
        <f t="shared" si="44"/>
        <v>26.876923076923077</v>
      </c>
      <c r="CF21" s="28">
        <f t="shared" si="45"/>
        <v>205.17784277759998</v>
      </c>
      <c r="CG21" s="75">
        <f t="shared" si="46"/>
        <v>13.099330177701493</v>
      </c>
      <c r="CH21" s="110"/>
    </row>
    <row r="22" spans="1:86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5"/>
        <v>0</v>
      </c>
      <c r="M22" s="22">
        <v>0.41084870399999995</v>
      </c>
      <c r="N22" s="22">
        <f t="shared" si="24"/>
        <v>0</v>
      </c>
      <c r="O22" s="21">
        <f>+Ene!L22+Feb!L22+Mar!L22+Abr!L22+May!L22+Jun!L22+Jul!L22+Ago!L22+Set!L22+Oct!L22+Nov!L22+Dic!L22</f>
        <v>5</v>
      </c>
      <c r="P22" s="22">
        <f>+Ene!M22+Feb!M22+Mar!M22+Abr!M22+May!M22+Jun!M22+Jul!M22+Ago!M22+Set!M22+Oct!M22+Nov!M22+Dic!M22</f>
        <v>8</v>
      </c>
      <c r="Q22" s="22">
        <f t="shared" si="25"/>
        <v>1</v>
      </c>
      <c r="R22" s="22">
        <v>16.844796863999999</v>
      </c>
      <c r="S22" s="72">
        <f t="shared" si="26"/>
        <v>5.9365512571846946</v>
      </c>
      <c r="T22" s="21">
        <f>+Ene!N22+Feb!N22+Mar!N22+Abr!N22+May!N22+Jun!N22+Jul!N22+Ago!N22+Set!N22+Oct!N22+Nov!N22+Dic!N22</f>
        <v>19</v>
      </c>
      <c r="U22" s="22">
        <f>+Ene!O22+Feb!O22+Mar!O22+Abr!O22+May!O22+Jun!O22+Jul!O22+Ago!O22+Set!O22+Oct!O22+Nov!O22+Dic!O22</f>
        <v>1</v>
      </c>
      <c r="V22" s="22">
        <f t="shared" si="27"/>
        <v>5</v>
      </c>
      <c r="W22" s="22">
        <v>64.640196095999997</v>
      </c>
      <c r="X22" s="72">
        <f t="shared" si="28"/>
        <v>7.7351250490859904</v>
      </c>
      <c r="Y22" s="21">
        <f>+Ene!P22+Feb!P22+Mar!P22+Abr!P22+May!P22+Jun!P22+Jul!P22+Ago!P22+Set!P22+Oct!P22+Nov!P22+Dic!P22</f>
        <v>9</v>
      </c>
      <c r="Z22" s="22">
        <f>+Ene!Q22+Feb!Q22+Mar!Q22+Abr!Q22+May!Q22+Jun!Q22+Jul!Q22+Ago!Q22+Set!Q22+Oct!Q22+Nov!Q22+Dic!Q22</f>
        <v>0</v>
      </c>
      <c r="AA22" s="22">
        <f t="shared" si="29"/>
        <v>0.75</v>
      </c>
      <c r="AB22" s="22">
        <v>12.462410687999999</v>
      </c>
      <c r="AC22" s="72">
        <f t="shared" si="30"/>
        <v>6.0180972909372317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31"/>
        <v>0</v>
      </c>
      <c r="AG22" s="22">
        <v>18.899040383999999</v>
      </c>
      <c r="AH22" s="72">
        <f t="shared" si="16"/>
        <v>0</v>
      </c>
      <c r="AI22" s="24">
        <f>+Ene!T22+Feb!T22+Mar!T22+Abr!T22+May!T22+Jun!T22+Jul!T22+Ago!T22+Set!T22+Oct!T22+Nov!T22+Dic!T22</f>
        <v>0</v>
      </c>
      <c r="AJ22" s="25">
        <f>+Ene!U22+Feb!U22+Mar!U22+Abr!U22+May!U22+Jun!U22+Jul!U22+Ago!U22+Set!U22+Oct!U22+Nov!U22+Dic!U22</f>
        <v>0</v>
      </c>
      <c r="AK22" s="25">
        <f t="shared" si="32"/>
        <v>0</v>
      </c>
      <c r="AL22" s="25">
        <v>22.733628287999995</v>
      </c>
      <c r="AM22" s="77">
        <f t="shared" si="17"/>
        <v>0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33"/>
        <v>0</v>
      </c>
      <c r="AQ22" s="25">
        <v>0.41084870399999995</v>
      </c>
      <c r="AR22" s="77">
        <f t="shared" si="18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4"/>
        <v>0</v>
      </c>
      <c r="AV22" s="25">
        <v>5.4779827199999992E-2</v>
      </c>
      <c r="AW22" s="74">
        <f t="shared" si="19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5"/>
        <v>0</v>
      </c>
      <c r="BA22" s="25">
        <v>0.27389913599999999</v>
      </c>
      <c r="BB22" s="74">
        <f t="shared" si="20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6"/>
        <v>0</v>
      </c>
      <c r="BF22" s="25">
        <v>5.4779827199999992E-2</v>
      </c>
      <c r="BG22" s="75">
        <f t="shared" si="21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7"/>
        <v>0</v>
      </c>
      <c r="BK22" s="23">
        <f>+Ene!AF22+Feb!AF22+Mar!AF22+Abr!AF22+May!AF22+Jun!AF22+Jul!AF22+Ago!AF22+Set!AF22+Oct!AF22+Nov!AF22+Dic!AF22</f>
        <v>0</v>
      </c>
      <c r="BL22" s="82">
        <f>+Ene!AG22+Feb!AG22+Mar!AG22+Abr!AG22+May!AG22+Jun!AG22+Jul!AG22+Ago!AG22+Set!AG22+Oct!AG22+Nov!AG22+Dic!AG22</f>
        <v>3</v>
      </c>
      <c r="BM22" s="82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8"/>
        <v>0</v>
      </c>
      <c r="BQ22" s="25">
        <v>0</v>
      </c>
      <c r="BR22" s="77">
        <f t="shared" si="39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40"/>
        <v>0</v>
      </c>
      <c r="BV22" s="25">
        <v>0</v>
      </c>
      <c r="BW22" s="75">
        <f t="shared" si="41"/>
        <v>0</v>
      </c>
      <c r="BX22" s="83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42"/>
        <v>0</v>
      </c>
      <c r="CA22" s="25">
        <v>0</v>
      </c>
      <c r="CB22" s="75">
        <f t="shared" si="43"/>
        <v>0</v>
      </c>
      <c r="CC22" s="21">
        <f t="shared" si="22"/>
        <v>0</v>
      </c>
      <c r="CD22" s="22">
        <f t="shared" si="23"/>
        <v>0</v>
      </c>
      <c r="CE22" s="27">
        <f t="shared" si="44"/>
        <v>6.75</v>
      </c>
      <c r="CF22" s="28">
        <f t="shared" si="45"/>
        <v>136.7852285184</v>
      </c>
      <c r="CG22" s="75">
        <f t="shared" si="46"/>
        <v>4.934743373325583</v>
      </c>
      <c r="CH22" s="110"/>
    </row>
    <row r="23" spans="1:86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5"/>
        <v>0</v>
      </c>
      <c r="M23" s="22">
        <v>0.42031526399999997</v>
      </c>
      <c r="N23" s="22">
        <f t="shared" si="24"/>
        <v>0</v>
      </c>
      <c r="O23" s="21">
        <f>+Ene!L23+Feb!L23+Mar!L23+Abr!L23+May!L23+Jun!L23+Jul!L23+Ago!L23+Set!L23+Oct!L23+Nov!L23+Dic!L23</f>
        <v>28</v>
      </c>
      <c r="P23" s="22">
        <f>+Ene!M23+Feb!M23+Mar!M23+Abr!M23+May!M23+Jun!M23+Jul!M23+Ago!M23+Set!M23+Oct!M23+Nov!M23+Dic!M23</f>
        <v>8</v>
      </c>
      <c r="Q23" s="22">
        <f t="shared" si="25"/>
        <v>2.7692307692307692</v>
      </c>
      <c r="R23" s="22">
        <v>17.232925824000002</v>
      </c>
      <c r="S23" s="72">
        <f t="shared" si="26"/>
        <v>16.069417332337778</v>
      </c>
      <c r="T23" s="21">
        <f>+Ene!N23+Feb!N23+Mar!N23+Abr!N23+May!N23+Jun!N23+Jul!N23+Ago!N23+Set!N23+Oct!N23+Nov!N23+Dic!N23</f>
        <v>26</v>
      </c>
      <c r="U23" s="22">
        <f>+Ene!O23+Feb!O23+Mar!O23+Abr!O23+May!O23+Jun!O23+Jul!O23+Ago!O23+Set!O23+Oct!O23+Nov!O23+Dic!O23</f>
        <v>12</v>
      </c>
      <c r="V23" s="22">
        <f t="shared" si="27"/>
        <v>9.5</v>
      </c>
      <c r="W23" s="22">
        <v>66.129601535999996</v>
      </c>
      <c r="X23" s="72">
        <f t="shared" si="28"/>
        <v>14.365729989811504</v>
      </c>
      <c r="Y23" s="21">
        <f>+Ene!P23+Feb!P23+Mar!P23+Abr!P23+May!P23+Jun!P23+Jul!P23+Ago!P23+Set!P23+Oct!P23+Nov!P23+Dic!P23</f>
        <v>4</v>
      </c>
      <c r="Z23" s="22">
        <f>+Ene!Q23+Feb!Q23+Mar!Q23+Abr!Q23+May!Q23+Jun!Q23+Jul!Q23+Ago!Q23+Set!Q23+Oct!Q23+Nov!Q23+Dic!Q23</f>
        <v>3</v>
      </c>
      <c r="AA23" s="22">
        <f t="shared" si="29"/>
        <v>0.58333333333333337</v>
      </c>
      <c r="AB23" s="22">
        <v>12.749563008000001</v>
      </c>
      <c r="AC23" s="72">
        <f t="shared" si="30"/>
        <v>4.5753202126795065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31"/>
        <v>0</v>
      </c>
      <c r="AG23" s="22">
        <v>19.334502144000002</v>
      </c>
      <c r="AH23" s="72">
        <f t="shared" si="16"/>
        <v>0</v>
      </c>
      <c r="AI23" s="24">
        <f>+Ene!T23+Feb!T23+Mar!T23+Abr!T23+May!T23+Jun!T23+Jul!T23+Ago!T23+Set!T23+Oct!T23+Nov!T23+Dic!T23</f>
        <v>0</v>
      </c>
      <c r="AJ23" s="25">
        <f>+Ene!U23+Feb!U23+Mar!U23+Abr!U23+May!U23+Jun!U23+Jul!U23+Ago!U23+Set!U23+Oct!U23+Nov!U23+Dic!U23</f>
        <v>0</v>
      </c>
      <c r="AK23" s="25">
        <f t="shared" si="32"/>
        <v>0</v>
      </c>
      <c r="AL23" s="25">
        <v>23.257444608</v>
      </c>
      <c r="AM23" s="77">
        <f t="shared" si="17"/>
        <v>0</v>
      </c>
      <c r="AN23" s="24">
        <f>+Ene!V23+Feb!V23+Mar!V23+Abr!V23+May!V23+Jun!V23+Jul!V23+Ago!V23+Set!V23+Oct!V23+Nov!V23+Dic!V23</f>
        <v>0</v>
      </c>
      <c r="AO23" s="25">
        <f>+Ene!W23+Feb!W23+Mar!W23+Abr!W23+May!W23+Jun!W23+Jul!W23+Ago!W23+Set!W23+Oct!W23+Nov!W23+Dic!W23</f>
        <v>0</v>
      </c>
      <c r="AP23" s="25">
        <f t="shared" si="33"/>
        <v>0</v>
      </c>
      <c r="AQ23" s="25">
        <v>0.42031526399999997</v>
      </c>
      <c r="AR23" s="77">
        <f t="shared" si="18"/>
        <v>0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4"/>
        <v>0</v>
      </c>
      <c r="AV23" s="25">
        <v>5.6042035199999993E-2</v>
      </c>
      <c r="AW23" s="74">
        <f t="shared" si="19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5"/>
        <v>0</v>
      </c>
      <c r="BA23" s="25">
        <v>0.28021017599999998</v>
      </c>
      <c r="BB23" s="74">
        <f t="shared" si="20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6"/>
        <v>0</v>
      </c>
      <c r="BF23" s="25">
        <v>5.6042035199999993E-2</v>
      </c>
      <c r="BG23" s="75">
        <f t="shared" si="21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7"/>
        <v>0</v>
      </c>
      <c r="BK23" s="23">
        <f>+Ene!AF23+Feb!AF23+Mar!AF23+Abr!AF23+May!AF23+Jun!AF23+Jul!AF23+Ago!AF23+Set!AF23+Oct!AF23+Nov!AF23+Dic!AF23</f>
        <v>0</v>
      </c>
      <c r="BL23" s="82">
        <f>+Ene!AG23+Feb!AG23+Mar!AG23+Abr!AG23+May!AG23+Jun!AG23+Jul!AG23+Ago!AG23+Set!AG23+Oct!AG23+Nov!AG23+Dic!AG23</f>
        <v>9</v>
      </c>
      <c r="BM23" s="82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8"/>
        <v>0</v>
      </c>
      <c r="BQ23" s="25">
        <v>0</v>
      </c>
      <c r="BR23" s="77">
        <f t="shared" si="39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40"/>
        <v>0</v>
      </c>
      <c r="BV23" s="25">
        <v>0</v>
      </c>
      <c r="BW23" s="75">
        <f t="shared" si="41"/>
        <v>0</v>
      </c>
      <c r="BX23" s="83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42"/>
        <v>0</v>
      </c>
      <c r="CA23" s="25">
        <v>0</v>
      </c>
      <c r="CB23" s="75">
        <f t="shared" si="43"/>
        <v>0</v>
      </c>
      <c r="CC23" s="21">
        <f t="shared" si="22"/>
        <v>0</v>
      </c>
      <c r="CD23" s="22">
        <f t="shared" si="23"/>
        <v>0</v>
      </c>
      <c r="CE23" s="27">
        <f t="shared" si="44"/>
        <v>12.852564102564104</v>
      </c>
      <c r="CF23" s="28">
        <f t="shared" si="45"/>
        <v>139.93696189439999</v>
      </c>
      <c r="CG23" s="75">
        <f t="shared" si="46"/>
        <v>9.1845384725895212</v>
      </c>
      <c r="CH23" s="110"/>
    </row>
    <row r="24" spans="1:86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5"/>
        <v>0</v>
      </c>
      <c r="M24" s="22">
        <v>0.65035267199999991</v>
      </c>
      <c r="N24" s="22">
        <f t="shared" si="24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5"/>
        <v>0</v>
      </c>
      <c r="R24" s="22">
        <v>26.664459552000004</v>
      </c>
      <c r="S24" s="72">
        <f t="shared" si="26"/>
        <v>0</v>
      </c>
      <c r="T24" s="21">
        <f>+Ene!N24+Feb!N24+Mar!N24+Abr!N24+May!N24+Jun!N24+Jul!N24+Ago!N24+Set!N24+Oct!N24+Nov!N24+Dic!N24</f>
        <v>2</v>
      </c>
      <c r="U24" s="22">
        <f>+Ene!O24+Feb!O24+Mar!O24+Abr!O24+May!O24+Jun!O24+Jul!O24+Ago!O24+Set!O24+Oct!O24+Nov!O24+Dic!O24</f>
        <v>0</v>
      </c>
      <c r="V24" s="22">
        <f t="shared" si="27"/>
        <v>0.5</v>
      </c>
      <c r="W24" s="22">
        <v>102.32215372800002</v>
      </c>
      <c r="X24" s="72">
        <f t="shared" si="28"/>
        <v>0.48865273235856171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9"/>
        <v>0</v>
      </c>
      <c r="AB24" s="22">
        <v>19.727364383999998</v>
      </c>
      <c r="AC24" s="72">
        <f t="shared" si="30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31"/>
        <v>0</v>
      </c>
      <c r="AG24" s="22">
        <v>29.916222912000002</v>
      </c>
      <c r="AH24" s="72">
        <f t="shared" si="16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32"/>
        <v>0</v>
      </c>
      <c r="AL24" s="25">
        <v>35.986181184000003</v>
      </c>
      <c r="AM24" s="77">
        <f t="shared" si="17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33"/>
        <v>0</v>
      </c>
      <c r="AQ24" s="25">
        <v>0.65035267199999991</v>
      </c>
      <c r="AR24" s="77">
        <f t="shared" si="18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4"/>
        <v>0</v>
      </c>
      <c r="AV24" s="25">
        <v>8.6713689600000005E-2</v>
      </c>
      <c r="AW24" s="74">
        <f t="shared" si="19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5"/>
        <v>0</v>
      </c>
      <c r="BA24" s="25">
        <v>0.43356844800000005</v>
      </c>
      <c r="BB24" s="74">
        <f t="shared" si="20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6"/>
        <v>0</v>
      </c>
      <c r="BF24" s="25">
        <v>8.6713689600000005E-2</v>
      </c>
      <c r="BG24" s="75">
        <f t="shared" si="21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7"/>
        <v>0</v>
      </c>
      <c r="BK24" s="23">
        <f>+Ene!AF24+Feb!AF24+Mar!AF24+Abr!AF24+May!AF24+Jun!AF24+Jul!AF24+Ago!AF24+Set!AF24+Oct!AF24+Nov!AF24+Dic!AF24</f>
        <v>0</v>
      </c>
      <c r="BL24" s="82">
        <f>+Ene!AG24+Feb!AG24+Mar!AG24+Abr!AG24+May!AG24+Jun!AG24+Jul!AG24+Ago!AG24+Set!AG24+Oct!AG24+Nov!AG24+Dic!AG24</f>
        <v>0</v>
      </c>
      <c r="BM24" s="82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8"/>
        <v>0</v>
      </c>
      <c r="BQ24" s="25">
        <v>0</v>
      </c>
      <c r="BR24" s="77">
        <f t="shared" si="39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40"/>
        <v>0</v>
      </c>
      <c r="BV24" s="25">
        <v>0</v>
      </c>
      <c r="BW24" s="75">
        <f t="shared" si="41"/>
        <v>0</v>
      </c>
      <c r="BX24" s="83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42"/>
        <v>0</v>
      </c>
      <c r="CA24" s="25">
        <v>0</v>
      </c>
      <c r="CB24" s="75">
        <f t="shared" si="43"/>
        <v>0</v>
      </c>
      <c r="CC24" s="21">
        <f t="shared" si="22"/>
        <v>0</v>
      </c>
      <c r="CD24" s="22">
        <f t="shared" si="23"/>
        <v>0</v>
      </c>
      <c r="CE24" s="27">
        <f t="shared" si="44"/>
        <v>0.5</v>
      </c>
      <c r="CF24" s="28">
        <f t="shared" si="45"/>
        <v>216.52408293120001</v>
      </c>
      <c r="CG24" s="75">
        <f t="shared" si="46"/>
        <v>0.23092119510737</v>
      </c>
      <c r="CH24" s="110"/>
    </row>
    <row r="25" spans="1:86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5"/>
        <v>0</v>
      </c>
      <c r="M25" s="22">
        <v>0.39096892799999994</v>
      </c>
      <c r="N25" s="22">
        <f t="shared" si="24"/>
        <v>0</v>
      </c>
      <c r="O25" s="21">
        <f>+Ene!L25+Feb!L25+Mar!L25+Abr!L25+May!L25+Jun!L25+Jul!L25+Ago!L25+Set!L25+Oct!L25+Nov!L25+Dic!L25</f>
        <v>22</v>
      </c>
      <c r="P25" s="22">
        <f>+Ene!M25+Feb!M25+Mar!M25+Abr!M25+May!M25+Jun!M25+Jul!M25+Ago!M25+Set!M25+Oct!M25+Nov!M25+Dic!M25</f>
        <v>0</v>
      </c>
      <c r="Q25" s="22">
        <f t="shared" si="25"/>
        <v>1.6923076923076923</v>
      </c>
      <c r="R25" s="22">
        <v>16.029726047999997</v>
      </c>
      <c r="S25" s="72">
        <f t="shared" si="26"/>
        <v>10.557308885006421</v>
      </c>
      <c r="T25" s="21">
        <f>+Ene!N25+Feb!N25+Mar!N25+Abr!N25+May!N25+Jun!N25+Jul!N25+Ago!N25+Set!N25+Oct!N25+Nov!N25+Dic!N25</f>
        <v>30</v>
      </c>
      <c r="U25" s="22">
        <f>+Ene!O25+Feb!O25+Mar!O25+Abr!O25+May!O25+Jun!O25+Jul!O25+Ago!O25+Set!O25+Oct!O25+Nov!O25+Dic!O25</f>
        <v>3</v>
      </c>
      <c r="V25" s="22">
        <f t="shared" si="27"/>
        <v>8.25</v>
      </c>
      <c r="W25" s="22">
        <v>61.512444671999994</v>
      </c>
      <c r="X25" s="72">
        <f t="shared" si="28"/>
        <v>13.411920212228759</v>
      </c>
      <c r="Y25" s="21">
        <f>+Ene!P25+Feb!P25+Mar!P25+Abr!P25+May!P25+Jun!P25+Jul!P25+Ago!P25+Set!P25+Oct!P25+Nov!P25+Dic!P25</f>
        <v>3</v>
      </c>
      <c r="Z25" s="22">
        <f>+Ene!Q25+Feb!Q25+Mar!Q25+Abr!Q25+May!Q25+Jun!Q25+Jul!Q25+Ago!Q25+Set!Q25+Oct!Q25+Nov!Q25+Dic!Q25</f>
        <v>3</v>
      </c>
      <c r="AA25" s="22">
        <f t="shared" si="29"/>
        <v>0.5</v>
      </c>
      <c r="AB25" s="22">
        <v>11.859390815999998</v>
      </c>
      <c r="AC25" s="72">
        <f t="shared" si="30"/>
        <v>4.2160681586226945</v>
      </c>
      <c r="AD25" s="21">
        <f>+Ene!R25+Feb!R25+Mar!R25+Abr!R25+May!R25+Jun!R25+Jul!R25+Ago!R25+Set!R25+Oct!R25+Nov!R25+Dic!R25</f>
        <v>1</v>
      </c>
      <c r="AE25" s="22">
        <f>+Ene!S25+Feb!S25+Mar!S25+Abr!S25+May!S25+Jun!S25+Jul!S25+Ago!S25+Set!S25+Oct!S25+Nov!S25+Dic!S25</f>
        <v>0</v>
      </c>
      <c r="AF25" s="22">
        <f t="shared" si="31"/>
        <v>1</v>
      </c>
      <c r="AG25" s="22">
        <v>17.984570687999998</v>
      </c>
      <c r="AH25" s="72">
        <f t="shared" si="16"/>
        <v>5.5603217744154367</v>
      </c>
      <c r="AI25" s="24">
        <f>+Ene!T25+Feb!T25+Mar!T25+Abr!T25+May!T25+Jun!T25+Jul!T25+Ago!T25+Set!T25+Oct!T25+Nov!T25+Dic!T25</f>
        <v>0</v>
      </c>
      <c r="AJ25" s="25">
        <f>+Ene!U25+Feb!U25+Mar!U25+Abr!U25+May!U25+Jun!U25+Jul!U25+Ago!U25+Set!U25+Oct!U25+Nov!U25+Dic!U25</f>
        <v>0</v>
      </c>
      <c r="AK25" s="25">
        <f t="shared" si="32"/>
        <v>0</v>
      </c>
      <c r="AL25" s="25">
        <v>21.633614015999996</v>
      </c>
      <c r="AM25" s="77">
        <f t="shared" si="17"/>
        <v>0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33"/>
        <v>0</v>
      </c>
      <c r="AQ25" s="25">
        <v>0.39096892799999994</v>
      </c>
      <c r="AR25" s="77">
        <f t="shared" si="18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4"/>
        <v>0</v>
      </c>
      <c r="AV25" s="25">
        <v>5.212919039999999E-2</v>
      </c>
      <c r="AW25" s="74">
        <f t="shared" si="19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5"/>
        <v>0</v>
      </c>
      <c r="BA25" s="25">
        <v>0.26064595200000001</v>
      </c>
      <c r="BB25" s="74">
        <f t="shared" si="20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6"/>
        <v>0</v>
      </c>
      <c r="BF25" s="25">
        <v>5.212919039999999E-2</v>
      </c>
      <c r="BG25" s="75">
        <f t="shared" si="21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7"/>
        <v>0</v>
      </c>
      <c r="BK25" s="23">
        <f>+Ene!AF25+Feb!AF25+Mar!AF25+Abr!AF25+May!AF25+Jun!AF25+Jul!AF25+Ago!AF25+Set!AF25+Oct!AF25+Nov!AF25+Dic!AF25</f>
        <v>0</v>
      </c>
      <c r="BL25" s="82">
        <f>+Ene!AG25+Feb!AG25+Mar!AG25+Abr!AG25+May!AG25+Jun!AG25+Jul!AG25+Ago!AG25+Set!AG25+Oct!AG25+Nov!AG25+Dic!AG25</f>
        <v>6</v>
      </c>
      <c r="BM25" s="82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8"/>
        <v>0</v>
      </c>
      <c r="BQ25" s="25">
        <v>0</v>
      </c>
      <c r="BR25" s="77">
        <f t="shared" si="39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40"/>
        <v>0</v>
      </c>
      <c r="BV25" s="25">
        <v>0</v>
      </c>
      <c r="BW25" s="75">
        <f t="shared" si="41"/>
        <v>0</v>
      </c>
      <c r="BX25" s="83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42"/>
        <v>0</v>
      </c>
      <c r="CA25" s="25">
        <v>0</v>
      </c>
      <c r="CB25" s="75">
        <f t="shared" si="43"/>
        <v>0</v>
      </c>
      <c r="CC25" s="21">
        <f t="shared" si="22"/>
        <v>0</v>
      </c>
      <c r="CD25" s="22">
        <f t="shared" si="23"/>
        <v>0</v>
      </c>
      <c r="CE25" s="27">
        <f t="shared" si="44"/>
        <v>11.442307692307692</v>
      </c>
      <c r="CF25" s="28">
        <f t="shared" si="45"/>
        <v>130.1665884288</v>
      </c>
      <c r="CG25" s="75">
        <f t="shared" si="46"/>
        <v>8.790510552995352</v>
      </c>
      <c r="CH25" s="110"/>
    </row>
    <row r="26" spans="1:86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5"/>
        <v>0</v>
      </c>
      <c r="M26" s="22">
        <v>4.9547975039999992</v>
      </c>
      <c r="N26" s="22">
        <f t="shared" si="24"/>
        <v>0</v>
      </c>
      <c r="O26" s="21">
        <f>+Ene!L26+Feb!L26+Mar!L26+Abr!L26+May!L26+Jun!L26+Jul!L26+Ago!L26+Set!L26+Oct!L26+Nov!L26+Dic!L26</f>
        <v>240</v>
      </c>
      <c r="P26" s="22">
        <f>+Ene!M26+Feb!M26+Mar!M26+Abr!M26+May!M26+Jun!M26+Jul!M26+Ago!M26+Set!M26+Oct!M26+Nov!M26+Dic!M26</f>
        <v>12</v>
      </c>
      <c r="Q26" s="22">
        <f t="shared" si="25"/>
        <v>19.384615384615383</v>
      </c>
      <c r="R26" s="22">
        <v>203.14669766400002</v>
      </c>
      <c r="S26" s="72">
        <f t="shared" si="26"/>
        <v>9.5421759780102811</v>
      </c>
      <c r="T26" s="21">
        <f>+Ene!N26+Feb!N26+Mar!N26+Abr!N26+May!N26+Jun!N26+Jul!N26+Ago!N26+Set!N26+Oct!N26+Nov!N26+Dic!N26</f>
        <v>517</v>
      </c>
      <c r="U26" s="22">
        <f>+Ene!O26+Feb!O26+Mar!O26+Abr!O26+May!O26+Jun!O26+Jul!O26+Ago!O26+Set!O26+Oct!O26+Nov!O26+Dic!O26</f>
        <v>25</v>
      </c>
      <c r="V26" s="22">
        <f t="shared" si="27"/>
        <v>135.5</v>
      </c>
      <c r="W26" s="22">
        <v>779.55480729600004</v>
      </c>
      <c r="X26" s="72">
        <f t="shared" si="28"/>
        <v>17.381715657684364</v>
      </c>
      <c r="Y26" s="21">
        <f>+Ene!P26+Feb!P26+Mar!P26+Abr!P26+May!P26+Jun!P26+Jul!P26+Ago!P26+Set!P26+Oct!P26+Nov!P26+Dic!P26</f>
        <v>124</v>
      </c>
      <c r="Z26" s="22">
        <f>+Ene!Q26+Feb!Q26+Mar!Q26+Abr!Q26+May!Q26+Jun!Q26+Jul!Q26+Ago!Q26+Set!Q26+Oct!Q26+Nov!Q26+Dic!Q26</f>
        <v>38</v>
      </c>
      <c r="AA26" s="22">
        <f t="shared" si="29"/>
        <v>13.5</v>
      </c>
      <c r="AB26" s="22">
        <v>150.295524288</v>
      </c>
      <c r="AC26" s="72">
        <f t="shared" si="30"/>
        <v>8.9823034078719246</v>
      </c>
      <c r="AD26" s="21">
        <f>+Ene!R26+Feb!R26+Mar!R26+Abr!R26+May!R26+Jun!R26+Jul!R26+Ago!R26+Set!R26+Oct!R26+Nov!R26+Dic!R26</f>
        <v>12</v>
      </c>
      <c r="AE26" s="22">
        <f>+Ene!S26+Feb!S26+Mar!S26+Abr!S26+May!S26+Jun!S26+Jul!S26+Ago!S26+Set!S26+Oct!S26+Nov!S26+Dic!S26</f>
        <v>0</v>
      </c>
      <c r="AF26" s="22">
        <f t="shared" si="31"/>
        <v>12</v>
      </c>
      <c r="AG26" s="22">
        <v>227.92068518400001</v>
      </c>
      <c r="AH26" s="72">
        <f t="shared" si="16"/>
        <v>5.2649894371423196</v>
      </c>
      <c r="AI26" s="24">
        <f>+Ene!T26+Feb!T26+Mar!T26+Abr!T26+May!T26+Jun!T26+Jul!T26+Ago!T26+Set!T26+Oct!T26+Nov!T26+Dic!T26</f>
        <v>330</v>
      </c>
      <c r="AJ26" s="25">
        <f>+Ene!U26+Feb!U26+Mar!U26+Abr!U26+May!U26+Jun!U26+Jul!U26+Ago!U26+Set!U26+Oct!U26+Nov!U26+Dic!U26</f>
        <v>30</v>
      </c>
      <c r="AK26" s="25">
        <f t="shared" si="32"/>
        <v>3.6</v>
      </c>
      <c r="AL26" s="25">
        <v>274.16546188800004</v>
      </c>
      <c r="AM26" s="77">
        <f t="shared" si="17"/>
        <v>1.313075678901759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33"/>
        <v>0</v>
      </c>
      <c r="AQ26" s="25">
        <v>4.9547975039999992</v>
      </c>
      <c r="AR26" s="77">
        <f t="shared" si="18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4"/>
        <v>0</v>
      </c>
      <c r="AV26" s="25">
        <v>0.6606396672</v>
      </c>
      <c r="AW26" s="74">
        <f t="shared" si="19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5"/>
        <v>0</v>
      </c>
      <c r="BA26" s="25">
        <v>3.3031983360000003</v>
      </c>
      <c r="BB26" s="74">
        <f t="shared" si="20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6"/>
        <v>0</v>
      </c>
      <c r="BF26" s="25">
        <v>0.6606396672</v>
      </c>
      <c r="BG26" s="75">
        <f t="shared" si="21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7"/>
        <v>0</v>
      </c>
      <c r="BK26" s="23">
        <f>+Ene!AF26+Feb!AF26+Mar!AF26+Abr!AF26+May!AF26+Jun!AF26+Jul!AF26+Ago!AF26+Set!AF26+Oct!AF26+Nov!AF26+Dic!AF26</f>
        <v>0</v>
      </c>
      <c r="BL26" s="82">
        <f>+Ene!AG26+Feb!AG26+Mar!AG26+Abr!AG26+May!AG26+Jun!AG26+Jul!AG26+Ago!AG26+Set!AG26+Oct!AG26+Nov!AG26+Dic!AG26</f>
        <v>174</v>
      </c>
      <c r="BM26" s="82">
        <f>+Ene!AH26+Feb!AH26+Mar!AH26+Abr!AH26+May!AH26+Jun!AH26+Jul!AH26+Ago!AH26+Set!AH26+Oct!AH26+Nov!AH26+Dic!AH26</f>
        <v>2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8"/>
        <v>0</v>
      </c>
      <c r="BQ26" s="25">
        <v>0</v>
      </c>
      <c r="BR26" s="77">
        <f t="shared" si="39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40"/>
        <v>0</v>
      </c>
      <c r="BV26" s="25">
        <v>0</v>
      </c>
      <c r="BW26" s="75">
        <f t="shared" si="41"/>
        <v>0</v>
      </c>
      <c r="BX26" s="83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42"/>
        <v>0</v>
      </c>
      <c r="CA26" s="25">
        <v>0</v>
      </c>
      <c r="CB26" s="75">
        <f t="shared" si="43"/>
        <v>0</v>
      </c>
      <c r="CC26" s="21">
        <f t="shared" si="22"/>
        <v>0</v>
      </c>
      <c r="CD26" s="22">
        <f t="shared" si="23"/>
        <v>0</v>
      </c>
      <c r="CE26" s="27">
        <f t="shared" si="44"/>
        <v>183.98461538461538</v>
      </c>
      <c r="CF26" s="28">
        <f t="shared" si="45"/>
        <v>1649.6172489983999</v>
      </c>
      <c r="CG26" s="75">
        <f t="shared" si="46"/>
        <v>11.153169954807732</v>
      </c>
      <c r="CH26" s="110"/>
    </row>
    <row r="27" spans="1:86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f>+Ene!J27+Feb!J27+Mar!J27+Abr!J27+May!J27+Jun!J27+Jul!J27+Ago!J27+Set!J27+Oct!J27+Nov!J27+Dic!J27</f>
        <v>1</v>
      </c>
      <c r="K27" s="22">
        <f>+Ene!K27+Feb!K27+Mar!K27+Abr!K27+May!K27+Jun!K27+Jul!K27+Ago!K27+Set!K27+Oct!K27+Nov!K27+Dic!K27</f>
        <v>1</v>
      </c>
      <c r="L27" s="22">
        <f t="shared" si="15"/>
        <v>2</v>
      </c>
      <c r="M27" s="22">
        <v>5.2889670719999993</v>
      </c>
      <c r="N27" s="22">
        <f t="shared" si="24"/>
        <v>37.814567055788245</v>
      </c>
      <c r="O27" s="21">
        <f>+Ene!L27+Feb!L27+Mar!L27+Abr!L27+May!L27+Jun!L27+Jul!L27+Ago!L27+Set!L27+Oct!L27+Nov!L27+Dic!L27</f>
        <v>53</v>
      </c>
      <c r="P27" s="22">
        <f>+Ene!M27+Feb!M27+Mar!M27+Abr!M27+May!M27+Jun!M27+Jul!M27+Ago!M27+Set!M27+Oct!M27+Nov!M27+Dic!M27</f>
        <v>511</v>
      </c>
      <c r="Q27" s="22">
        <f t="shared" si="25"/>
        <v>43.384615384615387</v>
      </c>
      <c r="R27" s="22">
        <v>216.84764995199998</v>
      </c>
      <c r="S27" s="72">
        <f t="shared" si="26"/>
        <v>20.006956678672204</v>
      </c>
      <c r="T27" s="21">
        <f>+Ene!N27+Feb!N27+Mar!N27+Abr!N27+May!N27+Jun!N27+Jul!N27+Ago!N27+Set!N27+Oct!N27+Nov!N27+Dic!N27</f>
        <v>31</v>
      </c>
      <c r="U27" s="22">
        <f>+Ene!O27+Feb!O27+Mar!O27+Abr!O27+May!O27+Jun!O27+Jul!O27+Ago!O27+Set!O27+Oct!O27+Nov!O27+Dic!O27</f>
        <v>559</v>
      </c>
      <c r="V27" s="22">
        <f t="shared" si="27"/>
        <v>147.5</v>
      </c>
      <c r="W27" s="22">
        <v>832.13081932800003</v>
      </c>
      <c r="X27" s="72">
        <f t="shared" si="28"/>
        <v>17.725578307400738</v>
      </c>
      <c r="Y27" s="21">
        <f>+Ene!P27+Feb!P27+Mar!P27+Abr!P27+May!P27+Jun!P27+Jul!P27+Ago!P27+Set!P27+Oct!P27+Nov!P27+Dic!P27</f>
        <v>14</v>
      </c>
      <c r="Z27" s="22">
        <f>+Ene!Q27+Feb!Q27+Mar!Q27+Abr!Q27+May!Q27+Jun!Q27+Jul!Q27+Ago!Q27+Set!Q27+Oct!Q27+Nov!Q27+Dic!Q27</f>
        <v>200</v>
      </c>
      <c r="AA27" s="22">
        <f t="shared" si="29"/>
        <v>17.833333333333332</v>
      </c>
      <c r="AB27" s="22">
        <v>160.43200118399997</v>
      </c>
      <c r="AC27" s="72">
        <f t="shared" si="30"/>
        <v>11.115820535630061</v>
      </c>
      <c r="AD27" s="21">
        <f>+Ene!R27+Feb!R27+Mar!R27+Abr!R27+May!R27+Jun!R27+Jul!R27+Ago!R27+Set!R27+Oct!R27+Nov!R27+Dic!R27</f>
        <v>44</v>
      </c>
      <c r="AE27" s="22">
        <f>+Ene!S27+Feb!S27+Mar!S27+Abr!S27+May!S27+Jun!S27+Jul!S27+Ago!S27+Set!S27+Oct!S27+Nov!S27+Dic!S27</f>
        <v>13</v>
      </c>
      <c r="AF27" s="22">
        <f t="shared" si="31"/>
        <v>57</v>
      </c>
      <c r="AG27" s="22">
        <v>243.29248531200003</v>
      </c>
      <c r="AH27" s="72">
        <f t="shared" si="16"/>
        <v>23.428590458477498</v>
      </c>
      <c r="AI27" s="24">
        <f>+Ene!T27+Feb!T27+Mar!T27+Abr!T27+May!T27+Jun!T27+Jul!T27+Ago!T27+Set!T27+Oct!T27+Nov!T27+Dic!T27</f>
        <v>353</v>
      </c>
      <c r="AJ27" s="25">
        <f>+Ene!U27+Feb!U27+Mar!U27+Abr!U27+May!U27+Jun!U27+Jul!U27+Ago!U27+Set!U27+Oct!U27+Nov!U27+Dic!U27</f>
        <v>5050</v>
      </c>
      <c r="AK27" s="25">
        <f t="shared" si="32"/>
        <v>54.03</v>
      </c>
      <c r="AL27" s="25">
        <v>292.65617798400001</v>
      </c>
      <c r="AM27" s="77">
        <f t="shared" si="17"/>
        <v>18.461937271303359</v>
      </c>
      <c r="AN27" s="24">
        <f>+Ene!V27+Feb!V27+Mar!V27+Abr!V27+May!V27+Jun!V27+Jul!V27+Ago!V27+Set!V27+Oct!V27+Nov!V27+Dic!V27</f>
        <v>60</v>
      </c>
      <c r="AO27" s="25">
        <f>+Ene!W27+Feb!W27+Mar!W27+Abr!W27+May!W27+Jun!W27+Jul!W27+Ago!W27+Set!W27+Oct!W27+Nov!W27+Dic!W27</f>
        <v>0</v>
      </c>
      <c r="AP27" s="25">
        <f t="shared" si="33"/>
        <v>0.6</v>
      </c>
      <c r="AQ27" s="25">
        <v>5.2889670719999993</v>
      </c>
      <c r="AR27" s="77">
        <f t="shared" si="18"/>
        <v>11.344370116736474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4"/>
        <v>0</v>
      </c>
      <c r="AV27" s="25">
        <v>0.70519560960000005</v>
      </c>
      <c r="AW27" s="74">
        <f t="shared" si="19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0</v>
      </c>
      <c r="AZ27" s="25">
        <f t="shared" si="35"/>
        <v>0</v>
      </c>
      <c r="BA27" s="25">
        <v>3.5259780480000003</v>
      </c>
      <c r="BB27" s="74">
        <f t="shared" si="20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6"/>
        <v>0</v>
      </c>
      <c r="BF27" s="25">
        <v>0.70519560960000005</v>
      </c>
      <c r="BG27" s="75">
        <f t="shared" si="21"/>
        <v>0</v>
      </c>
      <c r="BH27" s="24">
        <f>+Ene!AD27+Feb!AD27+Mar!AD27+Abr!AD27+May!AD27+Jun!AD27+Jul!AD27+Ago!AD27+Set!AD27+Oct!AD27+Nov!AD27+Dic!AD27</f>
        <v>0</v>
      </c>
      <c r="BI27" s="25">
        <f>+Ene!AE27+Feb!AE27+Mar!AE27+Abr!AE27+May!AE27+Jun!AE27+Jul!AE27+Ago!AE27+Set!AE27+Oct!AE27+Nov!AE27+Dic!AE27</f>
        <v>0</v>
      </c>
      <c r="BJ27" s="26">
        <f t="shared" si="37"/>
        <v>0</v>
      </c>
      <c r="BK27" s="23">
        <f>+Ene!AF27+Feb!AF27+Mar!AF27+Abr!AF27+May!AF27+Jun!AF27+Jul!AF27+Ago!AF27+Set!AF27+Oct!AF27+Nov!AF27+Dic!AF27</f>
        <v>0</v>
      </c>
      <c r="BL27" s="82">
        <f>+Ene!AG27+Feb!AG27+Mar!AG27+Abr!AG27+May!AG27+Jun!AG27+Jul!AG27+Ago!AG27+Set!AG27+Oct!AG27+Nov!AG27+Dic!AG27</f>
        <v>462</v>
      </c>
      <c r="BM27" s="82">
        <f>+Ene!AH27+Feb!AH27+Mar!AH27+Abr!AH27+May!AH27+Jun!AH27+Jul!AH27+Ago!AH27+Set!AH27+Oct!AH27+Nov!AH27+Dic!AH27</f>
        <v>123</v>
      </c>
      <c r="BN27" s="24">
        <f>+Ene!AI27+Feb!AI27+Mar!AI27+Abr!AI27+May!AI27+Jun!AI27+Jul!AI27+Ago!AI27+Set!AI27+Oct!AI27+Nov!AI27+Dic!AI27</f>
        <v>0</v>
      </c>
      <c r="BO27" s="25">
        <f>+Ene!AJ27+Feb!AJ27+Mar!AJ27+Abr!AJ27+May!AJ27+Jun!AJ27+Jul!AJ27+Ago!AJ27+Set!AJ27+Oct!AJ27+Nov!AJ27+Dic!AJ27</f>
        <v>0</v>
      </c>
      <c r="BP27" s="25">
        <f t="shared" si="38"/>
        <v>0</v>
      </c>
      <c r="BQ27" s="25">
        <v>0</v>
      </c>
      <c r="BR27" s="77">
        <f t="shared" si="39"/>
        <v>0</v>
      </c>
      <c r="BS27" s="24">
        <f>+Ene!AK27+Feb!AK27+Mar!AK27+Abr!AK27+May!AK27+Jun!AK27+Jul!AK27+Ago!AK27+Set!AK27+Oct!AK27+Nov!AK27+Dic!AK27</f>
        <v>2</v>
      </c>
      <c r="BT27" s="25">
        <f>+Ene!AL27+Feb!AL27+Mar!AL27+Abr!AL27+May!AL27+Jun!AL27+Jul!AL27+Ago!AL27+Set!AL27+Oct!AL27+Nov!AL27+Dic!AL27</f>
        <v>0</v>
      </c>
      <c r="BU27" s="25">
        <f t="shared" si="40"/>
        <v>0</v>
      </c>
      <c r="BV27" s="25">
        <v>0</v>
      </c>
      <c r="BW27" s="75">
        <f t="shared" si="41"/>
        <v>0</v>
      </c>
      <c r="BX27" s="83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42"/>
        <v>0</v>
      </c>
      <c r="CA27" s="25">
        <v>0</v>
      </c>
      <c r="CB27" s="75">
        <f t="shared" si="43"/>
        <v>0</v>
      </c>
      <c r="CC27" s="21">
        <f t="shared" si="22"/>
        <v>2</v>
      </c>
      <c r="CD27" s="22">
        <f t="shared" si="23"/>
        <v>0</v>
      </c>
      <c r="CE27" s="27">
        <f t="shared" si="44"/>
        <v>322.34794871794873</v>
      </c>
      <c r="CF27" s="28">
        <f t="shared" si="45"/>
        <v>1760.8734371712003</v>
      </c>
      <c r="CG27" s="75">
        <f t="shared" si="46"/>
        <v>18.306139550596708</v>
      </c>
      <c r="CH27" s="110"/>
    </row>
    <row r="28" spans="1:86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f>+Ene!J28+Feb!J28+Mar!J28+Abr!J28+May!J28+Jun!J28+Jul!J28+Ago!J28+Set!J28+Oct!J28+Nov!J28+Dic!J28</f>
        <v>2</v>
      </c>
      <c r="K28" s="22">
        <f>+Ene!K28+Feb!K28+Mar!K28+Abr!K28+May!K28+Jun!K28+Jul!K28+Ago!K28+Set!K28+Oct!K28+Nov!K28+Dic!K28</f>
        <v>4</v>
      </c>
      <c r="L28" s="22">
        <f t="shared" si="15"/>
        <v>6</v>
      </c>
      <c r="M28" s="22">
        <v>8.9544191039999994</v>
      </c>
      <c r="N28" s="22">
        <f t="shared" si="24"/>
        <v>67.006021611382465</v>
      </c>
      <c r="O28" s="21">
        <f>+Ene!L28+Feb!L28+Mar!L28+Abr!L28+May!L28+Jun!L28+Jul!L28+Ago!L28+Set!L28+Oct!L28+Nov!L28+Dic!L28</f>
        <v>107</v>
      </c>
      <c r="P28" s="22">
        <f>+Ene!M28+Feb!M28+Mar!M28+Abr!M28+May!M28+Jun!M28+Jul!M28+Ago!M28+Set!M28+Oct!M28+Nov!M28+Dic!M28</f>
        <v>382</v>
      </c>
      <c r="Q28" s="22">
        <f t="shared" si="25"/>
        <v>37.615384615384613</v>
      </c>
      <c r="R28" s="22">
        <v>367.13118326400001</v>
      </c>
      <c r="S28" s="72">
        <f t="shared" si="26"/>
        <v>10.245761278288313</v>
      </c>
      <c r="T28" s="21">
        <f>+Ene!N28+Feb!N28+Mar!N28+Abr!N28+May!N28+Jun!N28+Jul!N28+Ago!N28+Set!N28+Oct!N28+Nov!N28+Dic!N28</f>
        <v>222</v>
      </c>
      <c r="U28" s="22">
        <f>+Ene!O28+Feb!O28+Mar!O28+Abr!O28+May!O28+Jun!O28+Jul!O28+Ago!O28+Set!O28+Oct!O28+Nov!O28+Dic!O28</f>
        <v>485</v>
      </c>
      <c r="V28" s="22">
        <f t="shared" si="27"/>
        <v>176.75</v>
      </c>
      <c r="W28" s="22">
        <v>1408.8286056959998</v>
      </c>
      <c r="X28" s="72">
        <f t="shared" si="28"/>
        <v>12.545883813360012</v>
      </c>
      <c r="Y28" s="21">
        <f>+Ene!P28+Feb!P28+Mar!P28+Abr!P28+May!P28+Jun!P28+Jul!P28+Ago!P28+Set!P28+Oct!P28+Nov!P28+Dic!P28</f>
        <v>183</v>
      </c>
      <c r="Z28" s="22">
        <f>+Ene!Q28+Feb!Q28+Mar!Q28+Abr!Q28+May!Q28+Jun!Q28+Jul!Q28+Ago!Q28+Set!Q28+Oct!Q28+Nov!Q28+Dic!Q28</f>
        <v>387</v>
      </c>
      <c r="AA28" s="22">
        <f t="shared" si="29"/>
        <v>47.5</v>
      </c>
      <c r="AB28" s="22">
        <v>271.61737948799993</v>
      </c>
      <c r="AC28" s="72">
        <f t="shared" si="30"/>
        <v>17.487835310663012</v>
      </c>
      <c r="AD28" s="21">
        <f>+Ene!R28+Feb!R28+Mar!R28+Abr!R28+May!R28+Jun!R28+Jul!R28+Ago!R28+Set!R28+Oct!R28+Nov!R28+Dic!R28</f>
        <v>66</v>
      </c>
      <c r="AE28" s="22">
        <f>+Ene!S28+Feb!S28+Mar!S28+Abr!S28+May!S28+Jun!S28+Jul!S28+Ago!S28+Set!S28+Oct!S28+Nov!S28+Dic!S28</f>
        <v>31</v>
      </c>
      <c r="AF28" s="22">
        <f t="shared" si="31"/>
        <v>97</v>
      </c>
      <c r="AG28" s="22">
        <v>411.90327878400001</v>
      </c>
      <c r="AH28" s="72">
        <f t="shared" si="16"/>
        <v>23.549217740232244</v>
      </c>
      <c r="AI28" s="24">
        <f>+Ene!T28+Feb!T28+Mar!T28+Abr!T28+May!T28+Jun!T28+Jul!T28+Ago!T28+Set!T28+Oct!T28+Nov!T28+Dic!T28</f>
        <v>4283</v>
      </c>
      <c r="AJ28" s="25">
        <f>+Ene!U28+Feb!U28+Mar!U28+Abr!U28+May!U28+Jun!U28+Jul!U28+Ago!U28+Set!U28+Oct!U28+Nov!U28+Dic!U28</f>
        <v>6041</v>
      </c>
      <c r="AK28" s="25">
        <f t="shared" si="32"/>
        <v>103.24</v>
      </c>
      <c r="AL28" s="25">
        <v>495.47785708799995</v>
      </c>
      <c r="AM28" s="77">
        <f t="shared" si="17"/>
        <v>20.836450816744357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33"/>
        <v>0</v>
      </c>
      <c r="AQ28" s="25">
        <v>8.9544191039999994</v>
      </c>
      <c r="AR28" s="77">
        <f t="shared" si="18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4"/>
        <v>0</v>
      </c>
      <c r="AV28" s="25">
        <v>1.1939225471999999</v>
      </c>
      <c r="AW28" s="74">
        <f t="shared" si="19"/>
        <v>0</v>
      </c>
      <c r="AX28" s="21">
        <f>+Ene!Z28+Feb!Z28+Mar!Z28+Abr!Z28+May!Z28+Jun!Z28+Jul!Z28+Ago!Z28+Set!Z28+Oct!Z28+Nov!Z28+Dic!Z28</f>
        <v>0</v>
      </c>
      <c r="AY28" s="22">
        <f>+Ene!AA28+Feb!AA28+Mar!AA28+Abr!AA28+May!AA28+Jun!AA28+Jul!AA28+Ago!AA28+Set!AA28+Oct!AA28+Nov!AA28+Dic!AA28</f>
        <v>0</v>
      </c>
      <c r="AZ28" s="25">
        <f t="shared" si="35"/>
        <v>0</v>
      </c>
      <c r="BA28" s="25">
        <v>5.9696127359999993</v>
      </c>
      <c r="BB28" s="74">
        <f t="shared" si="20"/>
        <v>0</v>
      </c>
      <c r="BC28" s="21">
        <f>+Ene!AB28+Feb!AB28+Mar!AB28+Abr!AB28+May!AB28+Jun!AB28+Jul!AB28+Ago!AB28+Set!AB28+Oct!AB28+Nov!AB28+Dic!AB28</f>
        <v>17</v>
      </c>
      <c r="BD28" s="22">
        <f>+Ene!AC28+Feb!AC28+Mar!AC28+Abr!AC28+May!AC28+Jun!AC28+Jul!AC28+Ago!AC28+Set!AC28+Oct!AC28+Nov!AC28+Dic!AC28</f>
        <v>1</v>
      </c>
      <c r="BE28" s="22">
        <f t="shared" si="36"/>
        <v>0.5</v>
      </c>
      <c r="BF28" s="25">
        <v>1.1939225471999999</v>
      </c>
      <c r="BG28" s="75">
        <f t="shared" si="21"/>
        <v>83.757527014228089</v>
      </c>
      <c r="BH28" s="24">
        <f>+Ene!AD28+Feb!AD28+Mar!AD28+Abr!AD28+May!AD28+Jun!AD28+Jul!AD28+Ago!AD28+Set!AD28+Oct!AD28+Nov!AD28+Dic!AD28</f>
        <v>0</v>
      </c>
      <c r="BI28" s="25">
        <f>+Ene!AE28+Feb!AE28+Mar!AE28+Abr!AE28+May!AE28+Jun!AE28+Jul!AE28+Ago!AE28+Set!AE28+Oct!AE28+Nov!AE28+Dic!AE28</f>
        <v>0</v>
      </c>
      <c r="BJ28" s="26">
        <f t="shared" si="37"/>
        <v>0</v>
      </c>
      <c r="BK28" s="23">
        <f>+Ene!AF28+Feb!AF28+Mar!AF28+Abr!AF28+May!AF28+Jun!AF28+Jul!AF28+Ago!AF28+Set!AF28+Oct!AF28+Nov!AF28+Dic!AF28</f>
        <v>80</v>
      </c>
      <c r="BL28" s="82">
        <f>+Ene!AG28+Feb!AG28+Mar!AG28+Abr!AG28+May!AG28+Jun!AG28+Jul!AG28+Ago!AG28+Set!AG28+Oct!AG28+Nov!AG28+Dic!AG28</f>
        <v>442</v>
      </c>
      <c r="BM28" s="82">
        <f>+Ene!AH28+Feb!AH28+Mar!AH28+Abr!AH28+May!AH28+Jun!AH28+Jul!AH28+Ago!AH28+Set!AH28+Oct!AH28+Nov!AH28+Dic!AH28</f>
        <v>25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8"/>
        <v>0</v>
      </c>
      <c r="BQ28" s="25">
        <v>0</v>
      </c>
      <c r="BR28" s="77">
        <f t="shared" si="39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40"/>
        <v>0</v>
      </c>
      <c r="BV28" s="25">
        <v>0</v>
      </c>
      <c r="BW28" s="75">
        <f t="shared" si="41"/>
        <v>0</v>
      </c>
      <c r="BX28" s="83">
        <f>+Ene!AM28+Feb!AM28+Mar!AM28+Abr!AM28+May!AM28+Jun!AM28+Jul!AM28+Ago!AM28+Set!AM28+Oct!AM28+Nov!AM28+Dic!AM28</f>
        <v>0</v>
      </c>
      <c r="BY28" s="25">
        <f>+Ene!AN28+Feb!AN28+Mar!AN28+Abr!AN28+May!AN28+Jun!AN28+Jul!AN28+Ago!AN28+Set!AN28+Oct!AN28+Nov!AN28+Dic!AN28</f>
        <v>0</v>
      </c>
      <c r="BZ28" s="25">
        <f t="shared" si="42"/>
        <v>0</v>
      </c>
      <c r="CA28" s="25">
        <v>0</v>
      </c>
      <c r="CB28" s="75">
        <f t="shared" si="43"/>
        <v>0</v>
      </c>
      <c r="CC28" s="21">
        <f t="shared" si="22"/>
        <v>0</v>
      </c>
      <c r="CD28" s="22">
        <f t="shared" si="23"/>
        <v>0</v>
      </c>
      <c r="CE28" s="27">
        <f t="shared" si="44"/>
        <v>468.60538461538465</v>
      </c>
      <c r="CF28" s="28">
        <f t="shared" si="45"/>
        <v>2981.2246003584</v>
      </c>
      <c r="CG28" s="75">
        <f t="shared" si="46"/>
        <v>15.718553528608659</v>
      </c>
      <c r="CH28" s="110"/>
    </row>
    <row r="29" spans="1:86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f>+Ene!J29+Feb!J29+Mar!J29+Abr!J29+May!J29+Jun!J29+Jul!J29+Ago!J29+Set!J29+Oct!J29+Nov!J29+Dic!J29</f>
        <v>3</v>
      </c>
      <c r="K29" s="22">
        <f>+Ene!K29+Feb!K29+Mar!K29+Abr!K29+May!K29+Jun!K29+Jul!K29+Ago!K29+Set!K29+Oct!K29+Nov!K29+Dic!K29</f>
        <v>0</v>
      </c>
      <c r="L29" s="22">
        <f t="shared" si="15"/>
        <v>3</v>
      </c>
      <c r="M29" s="22">
        <v>4.0005682560000002</v>
      </c>
      <c r="N29" s="22">
        <f t="shared" si="24"/>
        <v>74.989346713448498</v>
      </c>
      <c r="O29" s="21">
        <f>+Ene!L29+Feb!L29+Mar!L29+Abr!L29+May!L29+Jun!L29+Jul!L29+Ago!L29+Set!L29+Oct!L29+Nov!L29+Dic!L29</f>
        <v>18</v>
      </c>
      <c r="P29" s="22">
        <f>+Ene!M29+Feb!M29+Mar!M29+Abr!M29+May!M29+Jun!M29+Jul!M29+Ago!M29+Set!M29+Oct!M29+Nov!M29+Dic!M29</f>
        <v>521</v>
      </c>
      <c r="Q29" s="22">
        <f t="shared" si="25"/>
        <v>41.46153846153846</v>
      </c>
      <c r="R29" s="22">
        <v>164.02329849600002</v>
      </c>
      <c r="S29" s="72">
        <f t="shared" si="26"/>
        <v>25.277834820855993</v>
      </c>
      <c r="T29" s="21">
        <f>+Ene!N29+Feb!N29+Mar!N29+Abr!N29+May!N29+Jun!N29+Jul!N29+Ago!N29+Set!N29+Oct!N29+Nov!N29+Dic!N29</f>
        <v>27</v>
      </c>
      <c r="U29" s="22">
        <f>+Ene!O29+Feb!O29+Mar!O29+Abr!O29+May!O29+Jun!O29+Jul!O29+Ago!O29+Set!O29+Oct!O29+Nov!O29+Dic!O29</f>
        <v>598</v>
      </c>
      <c r="V29" s="22">
        <f t="shared" si="27"/>
        <v>156.25</v>
      </c>
      <c r="W29" s="22">
        <v>629.42273894400012</v>
      </c>
      <c r="X29" s="72">
        <f t="shared" si="28"/>
        <v>24.824333525373572</v>
      </c>
      <c r="Y29" s="21">
        <f>+Ene!P29+Feb!P29+Mar!P29+Abr!P29+May!P29+Jun!P29+Jul!P29+Ago!P29+Set!P29+Oct!P29+Nov!P29+Dic!P29</f>
        <v>29</v>
      </c>
      <c r="Z29" s="22">
        <f>+Ene!Q29+Feb!Q29+Mar!Q29+Abr!Q29+May!Q29+Jun!Q29+Jul!Q29+Ago!Q29+Set!Q29+Oct!Q29+Nov!Q29+Dic!Q29</f>
        <v>234</v>
      </c>
      <c r="AA29" s="22">
        <f t="shared" si="29"/>
        <v>21.916666666666668</v>
      </c>
      <c r="AB29" s="22">
        <v>121.350570432</v>
      </c>
      <c r="AC29" s="72">
        <f t="shared" si="30"/>
        <v>18.06062104911809</v>
      </c>
      <c r="AD29" s="21">
        <f>+Ene!R29+Feb!R29+Mar!R29+Abr!R29+May!R29+Jun!R29+Jul!R29+Ago!R29+Set!R29+Oct!R29+Nov!R29+Dic!R29</f>
        <v>31</v>
      </c>
      <c r="AE29" s="22">
        <f>+Ene!S29+Feb!S29+Mar!S29+Abr!S29+May!S29+Jun!S29+Jul!S29+Ago!S29+Set!S29+Oct!S29+Nov!S29+Dic!S29</f>
        <v>14</v>
      </c>
      <c r="AF29" s="22">
        <f t="shared" si="31"/>
        <v>45</v>
      </c>
      <c r="AG29" s="22">
        <v>184.02613977600001</v>
      </c>
      <c r="AH29" s="72">
        <f t="shared" si="16"/>
        <v>24.453047841341903</v>
      </c>
      <c r="AI29" s="24">
        <f>+Ene!T29+Feb!T29+Mar!T29+Abr!T29+May!T29+Jun!T29+Jul!T29+Ago!T29+Set!T29+Oct!T29+Nov!T29+Dic!T29</f>
        <v>310</v>
      </c>
      <c r="AJ29" s="25">
        <f>+Ene!U29+Feb!U29+Mar!U29+Abr!U29+May!U29+Jun!U29+Jul!U29+Ago!U29+Set!U29+Oct!U29+Nov!U29+Dic!U29</f>
        <v>12090</v>
      </c>
      <c r="AK29" s="25">
        <f t="shared" si="32"/>
        <v>124</v>
      </c>
      <c r="AL29" s="25">
        <v>221.36477683200002</v>
      </c>
      <c r="AM29" s="77">
        <f t="shared" si="17"/>
        <v>56.016138508841038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33"/>
        <v>0</v>
      </c>
      <c r="AQ29" s="25">
        <v>4.0005682560000002</v>
      </c>
      <c r="AR29" s="77">
        <f t="shared" si="18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4"/>
        <v>0</v>
      </c>
      <c r="AV29" s="25">
        <v>0.53340910080000004</v>
      </c>
      <c r="AW29" s="74">
        <f t="shared" si="19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5"/>
        <v>0</v>
      </c>
      <c r="BA29" s="25">
        <v>2.6670455040000003</v>
      </c>
      <c r="BB29" s="74">
        <f t="shared" si="20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6"/>
        <v>0</v>
      </c>
      <c r="BF29" s="25">
        <v>0.53340910080000004</v>
      </c>
      <c r="BG29" s="75">
        <f t="shared" si="21"/>
        <v>0</v>
      </c>
      <c r="BH29" s="24">
        <f>+Ene!AD29+Feb!AD29+Mar!AD29+Abr!AD29+May!AD29+Jun!AD29+Jul!AD29+Ago!AD29+Set!AD29+Oct!AD29+Nov!AD29+Dic!AD29</f>
        <v>7</v>
      </c>
      <c r="BI29" s="25">
        <f>+Ene!AE29+Feb!AE29+Mar!AE29+Abr!AE29+May!AE29+Jun!AE29+Jul!AE29+Ago!AE29+Set!AE29+Oct!AE29+Nov!AE29+Dic!AE29</f>
        <v>0</v>
      </c>
      <c r="BJ29" s="26">
        <f t="shared" si="37"/>
        <v>7</v>
      </c>
      <c r="BK29" s="23">
        <f>+Ene!AF29+Feb!AF29+Mar!AF29+Abr!AF29+May!AF29+Jun!AF29+Jul!AF29+Ago!AF29+Set!AF29+Oct!AF29+Nov!AF29+Dic!AF29</f>
        <v>16</v>
      </c>
      <c r="BL29" s="82">
        <f>+Ene!AG29+Feb!AG29+Mar!AG29+Abr!AG29+May!AG29+Jun!AG29+Jul!AG29+Ago!AG29+Set!AG29+Oct!AG29+Nov!AG29+Dic!AG29</f>
        <v>338</v>
      </c>
      <c r="BM29" s="82">
        <f>+Ene!AH29+Feb!AH29+Mar!AH29+Abr!AH29+May!AH29+Jun!AH29+Jul!AH29+Ago!AH29+Set!AH29+Oct!AH29+Nov!AH29+Dic!AH29</f>
        <v>83</v>
      </c>
      <c r="BN29" s="24">
        <f>+Ene!AI29+Feb!AI29+Mar!AI29+Abr!AI29+May!AI29+Jun!AI29+Jul!AI29+Ago!AI29+Set!AI29+Oct!AI29+Nov!AI29+Dic!AI29</f>
        <v>0</v>
      </c>
      <c r="BO29" s="25">
        <f>+Ene!AJ29+Feb!AJ29+Mar!AJ29+Abr!AJ29+May!AJ29+Jun!AJ29+Jul!AJ29+Ago!AJ29+Set!AJ29+Oct!AJ29+Nov!AJ29+Dic!AJ29</f>
        <v>0</v>
      </c>
      <c r="BP29" s="25">
        <f t="shared" si="38"/>
        <v>0</v>
      </c>
      <c r="BQ29" s="25">
        <v>0</v>
      </c>
      <c r="BR29" s="77">
        <f t="shared" si="39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40"/>
        <v>0</v>
      </c>
      <c r="BV29" s="25">
        <v>0</v>
      </c>
      <c r="BW29" s="75">
        <f t="shared" si="41"/>
        <v>0</v>
      </c>
      <c r="BX29" s="83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42"/>
        <v>0</v>
      </c>
      <c r="CA29" s="25">
        <v>0</v>
      </c>
      <c r="CB29" s="75">
        <f t="shared" si="43"/>
        <v>0</v>
      </c>
      <c r="CC29" s="21">
        <f t="shared" si="22"/>
        <v>0</v>
      </c>
      <c r="CD29" s="22">
        <f t="shared" si="23"/>
        <v>0</v>
      </c>
      <c r="CE29" s="27">
        <f t="shared" si="44"/>
        <v>391.62820512820508</v>
      </c>
      <c r="CF29" s="28">
        <f t="shared" si="45"/>
        <v>1331.9225246976002</v>
      </c>
      <c r="CG29" s="75">
        <f t="shared" si="46"/>
        <v>29.403227129680111</v>
      </c>
      <c r="CH29" s="110"/>
    </row>
    <row r="30" spans="1:86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f>+Ene!J30+Feb!J30+Mar!J30+Abr!J30+May!J30+Jun!J30+Jul!J30+Ago!J30+Set!J30+Oct!J30+Nov!J30+Dic!J30</f>
        <v>1</v>
      </c>
      <c r="K30" s="22">
        <f>+Ene!K30+Feb!K30+Mar!K30+Abr!K30+May!K30+Jun!K30+Jul!K30+Ago!K30+Set!K30+Oct!K30+Nov!K30+Dic!K30</f>
        <v>0</v>
      </c>
      <c r="L30" s="22">
        <f t="shared" si="15"/>
        <v>1</v>
      </c>
      <c r="M30" s="22">
        <v>6.346381823999999</v>
      </c>
      <c r="N30" s="22">
        <f t="shared" si="24"/>
        <v>15.757009706196968</v>
      </c>
      <c r="O30" s="21">
        <f>+Ene!L30+Feb!L30+Mar!L30+Abr!L30+May!L30+Jun!L30+Jul!L30+Ago!L30+Set!L30+Oct!L30+Nov!L30+Dic!L30</f>
        <v>46</v>
      </c>
      <c r="P30" s="22">
        <f>+Ene!M30+Feb!M30+Mar!M30+Abr!M30+May!M30+Jun!M30+Jul!M30+Ago!M30+Set!M30+Oct!M30+Nov!M30+Dic!M30</f>
        <v>263</v>
      </c>
      <c r="Q30" s="22">
        <f t="shared" si="25"/>
        <v>23.76923076923077</v>
      </c>
      <c r="R30" s="22">
        <v>260.20165478399997</v>
      </c>
      <c r="S30" s="72">
        <f t="shared" si="26"/>
        <v>9.1349268277952387</v>
      </c>
      <c r="T30" s="21">
        <f>+Ene!N30+Feb!N30+Mar!N30+Abr!N30+May!N30+Jun!N30+Jul!N30+Ago!N30+Set!N30+Oct!N30+Nov!N30+Dic!N30</f>
        <v>149</v>
      </c>
      <c r="U30" s="22">
        <f>+Ene!O30+Feb!O30+Mar!O30+Abr!O30+May!O30+Jun!O30+Jul!O30+Ago!O30+Set!O30+Oct!O30+Nov!O30+Dic!O30</f>
        <v>363</v>
      </c>
      <c r="V30" s="22">
        <f t="shared" si="27"/>
        <v>128</v>
      </c>
      <c r="W30" s="22">
        <v>998.49740697600009</v>
      </c>
      <c r="X30" s="72">
        <f t="shared" si="28"/>
        <v>12.819262133855158</v>
      </c>
      <c r="Y30" s="21">
        <f>+Ene!P30+Feb!P30+Mar!P30+Abr!P30+May!P30+Jun!P30+Jul!P30+Ago!P30+Set!P30+Oct!P30+Nov!P30+Dic!P30</f>
        <v>61</v>
      </c>
      <c r="Z30" s="22">
        <f>+Ene!Q30+Feb!Q30+Mar!Q30+Abr!Q30+May!Q30+Jun!Q30+Jul!Q30+Ago!Q30+Set!Q30+Oct!Q30+Nov!Q30+Dic!Q30</f>
        <v>182</v>
      </c>
      <c r="AA30" s="22">
        <f t="shared" si="29"/>
        <v>20.25</v>
      </c>
      <c r="AB30" s="22">
        <v>192.50691532799999</v>
      </c>
      <c r="AC30" s="72">
        <f t="shared" si="30"/>
        <v>10.51910263353259</v>
      </c>
      <c r="AD30" s="21">
        <f>+Ene!R30+Feb!R30+Mar!R30+Abr!R30+May!R30+Jun!R30+Jul!R30+Ago!R30+Set!R30+Oct!R30+Nov!R30+Dic!R30</f>
        <v>13</v>
      </c>
      <c r="AE30" s="22">
        <f>+Ene!S30+Feb!S30+Mar!S30+Abr!S30+May!S30+Jun!S30+Jul!S30+Ago!S30+Set!S30+Oct!S30+Nov!S30+Dic!S30</f>
        <v>2</v>
      </c>
      <c r="AF30" s="22">
        <f t="shared" si="31"/>
        <v>15</v>
      </c>
      <c r="AG30" s="22">
        <v>291.93356390399998</v>
      </c>
      <c r="AH30" s="72">
        <f t="shared" si="16"/>
        <v>5.1381553389772714</v>
      </c>
      <c r="AI30" s="24">
        <f>+Ene!T30+Feb!T30+Mar!T30+Abr!T30+May!T30+Jun!T30+Jul!T30+Ago!T30+Set!T30+Oct!T30+Nov!T30+Dic!T30</f>
        <v>2580</v>
      </c>
      <c r="AJ30" s="25">
        <f>+Ene!U30+Feb!U30+Mar!U30+Abr!U30+May!U30+Jun!U30+Jul!U30+Ago!U30+Set!U30+Oct!U30+Nov!U30+Dic!U30</f>
        <v>450</v>
      </c>
      <c r="AK30" s="25">
        <f t="shared" si="32"/>
        <v>30.3</v>
      </c>
      <c r="AL30" s="25">
        <v>351.16646092799999</v>
      </c>
      <c r="AM30" s="77">
        <f t="shared" si="17"/>
        <v>8.6283866403211089</v>
      </c>
      <c r="AN30" s="24">
        <f>+Ene!V30+Feb!V30+Mar!V30+Abr!V30+May!V30+Jun!V30+Jul!V30+Ago!V30+Set!V30+Oct!V30+Nov!V30+Dic!V30</f>
        <v>10</v>
      </c>
      <c r="AO30" s="25">
        <f>+Ene!W30+Feb!W30+Mar!W30+Abr!W30+May!W30+Jun!W30+Jul!W30+Ago!W30+Set!W30+Oct!W30+Nov!W30+Dic!W30</f>
        <v>0</v>
      </c>
      <c r="AP30" s="25">
        <f t="shared" si="33"/>
        <v>0.1</v>
      </c>
      <c r="AQ30" s="25">
        <v>6.346381823999999</v>
      </c>
      <c r="AR30" s="77">
        <f t="shared" si="18"/>
        <v>1.5757009706196967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4"/>
        <v>0</v>
      </c>
      <c r="AV30" s="25">
        <v>0.84618424320000007</v>
      </c>
      <c r="AW30" s="74">
        <f t="shared" si="19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5"/>
        <v>0</v>
      </c>
      <c r="BA30" s="25">
        <v>4.2309212159999996</v>
      </c>
      <c r="BB30" s="74">
        <f t="shared" si="20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6"/>
        <v>0</v>
      </c>
      <c r="BF30" s="25">
        <v>0.84618424320000007</v>
      </c>
      <c r="BG30" s="75">
        <f t="shared" si="21"/>
        <v>0</v>
      </c>
      <c r="BH30" s="24">
        <f>+Ene!AD30+Feb!AD30+Mar!AD30+Abr!AD30+May!AD30+Jun!AD30+Jul!AD30+Ago!AD30+Set!AD30+Oct!AD30+Nov!AD30+Dic!AD30</f>
        <v>0</v>
      </c>
      <c r="BI30" s="25">
        <f>+Ene!AE30+Feb!AE30+Mar!AE30+Abr!AE30+May!AE30+Jun!AE30+Jul!AE30+Ago!AE30+Set!AE30+Oct!AE30+Nov!AE30+Dic!AE30</f>
        <v>0</v>
      </c>
      <c r="BJ30" s="26">
        <f t="shared" si="37"/>
        <v>0</v>
      </c>
      <c r="BK30" s="23">
        <f>+Ene!AF30+Feb!AF30+Mar!AF30+Abr!AF30+May!AF30+Jun!AF30+Jul!AF30+Ago!AF30+Set!AF30+Oct!AF30+Nov!AF30+Dic!AF30</f>
        <v>0</v>
      </c>
      <c r="BL30" s="82">
        <f>+Ene!AG30+Feb!AG30+Mar!AG30+Abr!AG30+May!AG30+Jun!AG30+Jul!AG30+Ago!AG30+Set!AG30+Oct!AG30+Nov!AG30+Dic!AG30</f>
        <v>1448</v>
      </c>
      <c r="BM30" s="82">
        <f>+Ene!AH30+Feb!AH30+Mar!AH30+Abr!AH30+May!AH30+Jun!AH30+Jul!AH30+Ago!AH30+Set!AH30+Oct!AH30+Nov!AH30+Dic!AH30</f>
        <v>358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8"/>
        <v>0</v>
      </c>
      <c r="BQ30" s="25">
        <v>0</v>
      </c>
      <c r="BR30" s="77">
        <f t="shared" si="39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40"/>
        <v>0</v>
      </c>
      <c r="BV30" s="25">
        <v>0</v>
      </c>
      <c r="BW30" s="75">
        <f t="shared" si="41"/>
        <v>0</v>
      </c>
      <c r="BX30" s="83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42"/>
        <v>0</v>
      </c>
      <c r="CA30" s="25">
        <v>0</v>
      </c>
      <c r="CB30" s="75">
        <f t="shared" si="43"/>
        <v>0</v>
      </c>
      <c r="CC30" s="21">
        <f t="shared" si="22"/>
        <v>0</v>
      </c>
      <c r="CD30" s="22">
        <f t="shared" si="23"/>
        <v>0</v>
      </c>
      <c r="CE30" s="27">
        <f t="shared" si="44"/>
        <v>218.41923076923078</v>
      </c>
      <c r="CF30" s="28">
        <f t="shared" si="45"/>
        <v>2112.9220552704001</v>
      </c>
      <c r="CG30" s="75">
        <f t="shared" si="46"/>
        <v>10.33730658565532</v>
      </c>
      <c r="CH30" s="110"/>
    </row>
    <row r="31" spans="1:86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5"/>
        <v>0</v>
      </c>
      <c r="M31" s="22">
        <v>1.70871408</v>
      </c>
      <c r="N31" s="22">
        <f t="shared" si="24"/>
        <v>0</v>
      </c>
      <c r="O31" s="21">
        <f>+Ene!L31+Feb!L31+Mar!L31+Abr!L31+May!L31+Jun!L31+Jul!L31+Ago!L31+Set!L31+Oct!L31+Nov!L31+Dic!L31</f>
        <v>0</v>
      </c>
      <c r="P31" s="22">
        <f>+Ene!M31+Feb!M31+Mar!M31+Abr!M31+May!M31+Jun!M31+Jul!M31+Ago!M31+Set!M31+Oct!M31+Nov!M31+Dic!M31</f>
        <v>76</v>
      </c>
      <c r="Q31" s="22">
        <f t="shared" si="25"/>
        <v>5.8461538461538458</v>
      </c>
      <c r="R31" s="22">
        <v>70.057277280000008</v>
      </c>
      <c r="S31" s="72">
        <f t="shared" si="26"/>
        <v>8.3448202287227762</v>
      </c>
      <c r="T31" s="21">
        <f>+Ene!N31+Feb!N31+Mar!N31+Abr!N31+May!N31+Jun!N31+Jul!N31+Ago!N31+Set!N31+Oct!N31+Nov!N31+Dic!N31</f>
        <v>9</v>
      </c>
      <c r="U31" s="22">
        <f>+Ene!O31+Feb!O31+Mar!O31+Abr!O31+May!O31+Jun!O31+Jul!O31+Ago!O31+Set!O31+Oct!O31+Nov!O31+Dic!O31</f>
        <v>116</v>
      </c>
      <c r="V31" s="22">
        <f t="shared" si="27"/>
        <v>31.25</v>
      </c>
      <c r="W31" s="22">
        <v>268.83768192000002</v>
      </c>
      <c r="X31" s="72">
        <f t="shared" si="28"/>
        <v>11.624114512823128</v>
      </c>
      <c r="Y31" s="21">
        <f>+Ene!P31+Feb!P31+Mar!P31+Abr!P31+May!P31+Jun!P31+Jul!P31+Ago!P31+Set!P31+Oct!P31+Nov!P31+Dic!P31</f>
        <v>4</v>
      </c>
      <c r="Z31" s="22">
        <f>+Ene!Q31+Feb!Q31+Mar!Q31+Abr!Q31+May!Q31+Jun!Q31+Jul!Q31+Ago!Q31+Set!Q31+Oct!Q31+Nov!Q31+Dic!Q31</f>
        <v>67</v>
      </c>
      <c r="AA31" s="22">
        <f t="shared" si="29"/>
        <v>5.916666666666667</v>
      </c>
      <c r="AB31" s="22">
        <v>51.830993759999998</v>
      </c>
      <c r="AC31" s="72">
        <f t="shared" si="30"/>
        <v>11.41530624333271</v>
      </c>
      <c r="AD31" s="21">
        <f>+Ene!R31+Feb!R31+Mar!R31+Abr!R31+May!R31+Jun!R31+Jul!R31+Ago!R31+Set!R31+Oct!R31+Nov!R31+Dic!R31</f>
        <v>1</v>
      </c>
      <c r="AE31" s="22">
        <f>+Ene!S31+Feb!S31+Mar!S31+Abr!S31+May!S31+Jun!S31+Jul!S31+Ago!S31+Set!S31+Oct!S31+Nov!S31+Dic!S31</f>
        <v>0</v>
      </c>
      <c r="AF31" s="22">
        <f t="shared" si="31"/>
        <v>1</v>
      </c>
      <c r="AG31" s="22">
        <v>78.600847680000001</v>
      </c>
      <c r="AH31" s="72">
        <f t="shared" si="16"/>
        <v>1.2722509101571053</v>
      </c>
      <c r="AI31" s="24">
        <f>+Ene!T31+Feb!T31+Mar!T31+Abr!T31+May!T31+Jun!T31+Jul!T31+Ago!T31+Set!T31+Oct!T31+Nov!T31+Dic!T31</f>
        <v>100</v>
      </c>
      <c r="AJ31" s="25">
        <f>+Ene!U31+Feb!U31+Mar!U31+Abr!U31+May!U31+Jun!U31+Jul!U31+Ago!U31+Set!U31+Oct!U31+Nov!U31+Dic!U31</f>
        <v>1050</v>
      </c>
      <c r="AK31" s="25">
        <f t="shared" si="32"/>
        <v>11.5</v>
      </c>
      <c r="AL31" s="25">
        <v>94.548845760000006</v>
      </c>
      <c r="AM31" s="77">
        <f t="shared" si="17"/>
        <v>12.163025267586301</v>
      </c>
      <c r="AN31" s="24">
        <f>+Ene!V31+Feb!V31+Mar!V31+Abr!V31+May!V31+Jun!V31+Jul!V31+Ago!V31+Set!V31+Oct!V31+Nov!V31+Dic!V31</f>
        <v>20</v>
      </c>
      <c r="AO31" s="25">
        <f>+Ene!W31+Feb!W31+Mar!W31+Abr!W31+May!W31+Jun!W31+Jul!W31+Ago!W31+Set!W31+Oct!W31+Nov!W31+Dic!W31</f>
        <v>0</v>
      </c>
      <c r="AP31" s="25">
        <f t="shared" si="33"/>
        <v>0.2</v>
      </c>
      <c r="AQ31" s="25">
        <v>1.70871408</v>
      </c>
      <c r="AR31" s="77">
        <f t="shared" si="18"/>
        <v>11.704708373445369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4"/>
        <v>0</v>
      </c>
      <c r="AV31" s="25">
        <v>0.22782854400000002</v>
      </c>
      <c r="AW31" s="74">
        <f t="shared" si="19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5"/>
        <v>0</v>
      </c>
      <c r="BA31" s="25">
        <v>1.1391427200000002</v>
      </c>
      <c r="BB31" s="74">
        <f t="shared" si="20"/>
        <v>0</v>
      </c>
      <c r="BC31" s="21">
        <f>+Ene!AB31+Feb!AB31+Mar!AB31+Abr!AB31+May!AB31+Jun!AB31+Jul!AB31+Ago!AB31+Set!AB31+Oct!AB31+Nov!AB31+Dic!AB31</f>
        <v>2</v>
      </c>
      <c r="BD31" s="22">
        <f>+Ene!AC31+Feb!AC31+Mar!AC31+Abr!AC31+May!AC31+Jun!AC31+Jul!AC31+Ago!AC31+Set!AC31+Oct!AC31+Nov!AC31+Dic!AC31</f>
        <v>0</v>
      </c>
      <c r="BE31" s="22">
        <f t="shared" si="36"/>
        <v>0</v>
      </c>
      <c r="BF31" s="25">
        <v>0.22782854400000002</v>
      </c>
      <c r="BG31" s="75">
        <f t="shared" si="21"/>
        <v>0</v>
      </c>
      <c r="BH31" s="24">
        <f>+Ene!AD31+Feb!AD31+Mar!AD31+Abr!AD31+May!AD31+Jun!AD31+Jul!AD31+Ago!AD31+Set!AD31+Oct!AD31+Nov!AD31+Dic!AD31</f>
        <v>1</v>
      </c>
      <c r="BI31" s="25">
        <f>+Ene!AE31+Feb!AE31+Mar!AE31+Abr!AE31+May!AE31+Jun!AE31+Jul!AE31+Ago!AE31+Set!AE31+Oct!AE31+Nov!AE31+Dic!AE31</f>
        <v>0</v>
      </c>
      <c r="BJ31" s="26">
        <f t="shared" si="37"/>
        <v>1</v>
      </c>
      <c r="BK31" s="23">
        <f>+Ene!AF31+Feb!AF31+Mar!AF31+Abr!AF31+May!AF31+Jun!AF31+Jul!AF31+Ago!AF31+Set!AF31+Oct!AF31+Nov!AF31+Dic!AF31</f>
        <v>0</v>
      </c>
      <c r="BL31" s="82">
        <f>+Ene!AG31+Feb!AG31+Mar!AG31+Abr!AG31+May!AG31+Jun!AG31+Jul!AG31+Ago!AG31+Set!AG31+Oct!AG31+Nov!AG31+Dic!AG31</f>
        <v>226</v>
      </c>
      <c r="BM31" s="82">
        <f>+Ene!AH31+Feb!AH31+Mar!AH31+Abr!AH31+May!AH31+Jun!AH31+Jul!AH31+Ago!AH31+Set!AH31+Oct!AH31+Nov!AH31+Dic!AH31</f>
        <v>37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8"/>
        <v>0</v>
      </c>
      <c r="BQ31" s="25">
        <v>0</v>
      </c>
      <c r="BR31" s="77">
        <f t="shared" si="39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40"/>
        <v>0</v>
      </c>
      <c r="BV31" s="25">
        <v>0</v>
      </c>
      <c r="BW31" s="75">
        <f t="shared" si="41"/>
        <v>0</v>
      </c>
      <c r="BX31" s="83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42"/>
        <v>0</v>
      </c>
      <c r="CA31" s="25">
        <v>0</v>
      </c>
      <c r="CB31" s="75">
        <f t="shared" si="43"/>
        <v>0</v>
      </c>
      <c r="CC31" s="21">
        <f t="shared" si="22"/>
        <v>0</v>
      </c>
      <c r="CD31" s="22">
        <f t="shared" si="23"/>
        <v>0</v>
      </c>
      <c r="CE31" s="27">
        <f t="shared" si="44"/>
        <v>55.712820512820514</v>
      </c>
      <c r="CF31" s="28">
        <f t="shared" si="45"/>
        <v>568.8878743680001</v>
      </c>
      <c r="CG31" s="75">
        <f t="shared" si="46"/>
        <v>9.7932866955046407</v>
      </c>
      <c r="CH31" s="110"/>
    </row>
    <row r="32" spans="1:86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5"/>
        <v>0</v>
      </c>
      <c r="M32" s="22">
        <v>3.0245659200000001</v>
      </c>
      <c r="N32" s="22">
        <f t="shared" si="24"/>
        <v>0</v>
      </c>
      <c r="O32" s="21">
        <f>+Ene!L32+Feb!L32+Mar!L32+Abr!L32+May!L32+Jun!L32+Jul!L32+Ago!L32+Set!L32+Oct!L32+Nov!L32+Dic!L32</f>
        <v>8</v>
      </c>
      <c r="P32" s="22">
        <f>+Ene!M32+Feb!M32+Mar!M32+Abr!M32+May!M32+Jun!M32+Jul!M32+Ago!M32+Set!M32+Oct!M32+Nov!M32+Dic!M32</f>
        <v>107</v>
      </c>
      <c r="Q32" s="22">
        <f t="shared" si="25"/>
        <v>8.8461538461538467</v>
      </c>
      <c r="R32" s="22">
        <v>124.00720272000001</v>
      </c>
      <c r="S32" s="72">
        <f t="shared" si="26"/>
        <v>7.1335806728322639</v>
      </c>
      <c r="T32" s="21">
        <f>+Ene!N32+Feb!N32+Mar!N32+Abr!N32+May!N32+Jun!N32+Jul!N32+Ago!N32+Set!N32+Oct!N32+Nov!N32+Dic!N32</f>
        <v>24</v>
      </c>
      <c r="U32" s="22">
        <f>+Ene!O32+Feb!O32+Mar!O32+Abr!O32+May!O32+Jun!O32+Jul!O32+Ago!O32+Set!O32+Oct!O32+Nov!O32+Dic!O32</f>
        <v>176</v>
      </c>
      <c r="V32" s="22">
        <f t="shared" si="27"/>
        <v>50</v>
      </c>
      <c r="W32" s="22">
        <v>475.86503808000003</v>
      </c>
      <c r="X32" s="72">
        <f t="shared" si="28"/>
        <v>10.507180817850765</v>
      </c>
      <c r="Y32" s="21">
        <f>+Ene!P32+Feb!P32+Mar!P32+Abr!P32+May!P32+Jun!P32+Jul!P32+Ago!P32+Set!P32+Oct!P32+Nov!P32+Dic!P32</f>
        <v>18</v>
      </c>
      <c r="Z32" s="22">
        <f>+Ene!Q32+Feb!Q32+Mar!Q32+Abr!Q32+May!Q32+Jun!Q32+Jul!Q32+Ago!Q32+Set!Q32+Oct!Q32+Nov!Q32+Dic!Q32</f>
        <v>115</v>
      </c>
      <c r="AA32" s="22">
        <f t="shared" si="29"/>
        <v>11.083333333333334</v>
      </c>
      <c r="AB32" s="22">
        <v>91.745166240000003</v>
      </c>
      <c r="AC32" s="72">
        <f t="shared" si="30"/>
        <v>12.080563791600726</v>
      </c>
      <c r="AD32" s="21">
        <f>+Ene!R32+Feb!R32+Mar!R32+Abr!R32+May!R32+Jun!R32+Jul!R32+Ago!R32+Set!R32+Oct!R32+Nov!R32+Dic!R32</f>
        <v>2</v>
      </c>
      <c r="AE32" s="22">
        <f>+Ene!S32+Feb!S32+Mar!S32+Abr!S32+May!S32+Jun!S32+Jul!S32+Ago!S32+Set!S32+Oct!S32+Nov!S32+Dic!S32</f>
        <v>4</v>
      </c>
      <c r="AF32" s="22">
        <f t="shared" si="31"/>
        <v>6</v>
      </c>
      <c r="AG32" s="22">
        <v>139.13003232</v>
      </c>
      <c r="AH32" s="72">
        <f t="shared" si="16"/>
        <v>4.3125124748048362</v>
      </c>
      <c r="AI32" s="24">
        <f>+Ene!T32+Feb!T32+Mar!T32+Abr!T32+May!T32+Jun!T32+Jul!T32+Ago!T32+Set!T32+Oct!T32+Nov!T32+Dic!T32</f>
        <v>0</v>
      </c>
      <c r="AJ32" s="25">
        <f>+Ene!U32+Feb!U32+Mar!U32+Abr!U32+May!U32+Jun!U32+Jul!U32+Ago!U32+Set!U32+Oct!U32+Nov!U32+Dic!U32</f>
        <v>300</v>
      </c>
      <c r="AK32" s="25">
        <f t="shared" si="32"/>
        <v>3</v>
      </c>
      <c r="AL32" s="25">
        <v>167.35931424000003</v>
      </c>
      <c r="AM32" s="77">
        <f t="shared" si="17"/>
        <v>1.7925503660333348</v>
      </c>
      <c r="AN32" s="24">
        <f>+Ene!V32+Feb!V32+Mar!V32+Abr!V32+May!V32+Jun!V32+Jul!V32+Ago!V32+Set!V32+Oct!V32+Nov!V32+Dic!V32</f>
        <v>20</v>
      </c>
      <c r="AO32" s="25">
        <f>+Ene!W32+Feb!W32+Mar!W32+Abr!W32+May!W32+Jun!W32+Jul!W32+Ago!W32+Set!W32+Oct!W32+Nov!W32+Dic!W32</f>
        <v>0</v>
      </c>
      <c r="AP32" s="25">
        <f t="shared" si="33"/>
        <v>0.2</v>
      </c>
      <c r="AQ32" s="25">
        <v>3.0245659200000001</v>
      </c>
      <c r="AR32" s="77">
        <f t="shared" si="18"/>
        <v>6.6125191280340818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4"/>
        <v>0</v>
      </c>
      <c r="AV32" s="25">
        <v>0.40327545600000003</v>
      </c>
      <c r="AW32" s="74">
        <f t="shared" si="19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5"/>
        <v>0</v>
      </c>
      <c r="BA32" s="25">
        <v>2.0163772799999999</v>
      </c>
      <c r="BB32" s="74">
        <f t="shared" si="20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6"/>
        <v>0</v>
      </c>
      <c r="BF32" s="25">
        <v>0.40327545600000003</v>
      </c>
      <c r="BG32" s="75">
        <f t="shared" si="21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7"/>
        <v>0</v>
      </c>
      <c r="BK32" s="23">
        <f>+Ene!AF32+Feb!AF32+Mar!AF32+Abr!AF32+May!AF32+Jun!AF32+Jul!AF32+Ago!AF32+Set!AF32+Oct!AF32+Nov!AF32+Dic!AF32</f>
        <v>1</v>
      </c>
      <c r="BL32" s="82">
        <f>+Ene!AG32+Feb!AG32+Mar!AG32+Abr!AG32+May!AG32+Jun!AG32+Jul!AG32+Ago!AG32+Set!AG32+Oct!AG32+Nov!AG32+Dic!AG32</f>
        <v>163</v>
      </c>
      <c r="BM32" s="82">
        <f>+Ene!AH32+Feb!AH32+Mar!AH32+Abr!AH32+May!AH32+Jun!AH32+Jul!AH32+Ago!AH32+Set!AH32+Oct!AH32+Nov!AH32+Dic!AH32</f>
        <v>25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8"/>
        <v>0</v>
      </c>
      <c r="BQ32" s="25">
        <v>0</v>
      </c>
      <c r="BR32" s="77">
        <f t="shared" si="39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40"/>
        <v>0</v>
      </c>
      <c r="BV32" s="25">
        <v>0</v>
      </c>
      <c r="BW32" s="75">
        <f t="shared" si="41"/>
        <v>0</v>
      </c>
      <c r="BX32" s="83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42"/>
        <v>0</v>
      </c>
      <c r="CA32" s="25">
        <v>0</v>
      </c>
      <c r="CB32" s="75">
        <f t="shared" si="43"/>
        <v>0</v>
      </c>
      <c r="CC32" s="21">
        <f t="shared" si="22"/>
        <v>0</v>
      </c>
      <c r="CD32" s="22">
        <f t="shared" si="23"/>
        <v>0</v>
      </c>
      <c r="CE32" s="27">
        <f t="shared" si="44"/>
        <v>79.129487179487185</v>
      </c>
      <c r="CF32" s="28">
        <f t="shared" si="45"/>
        <v>1006.978813632</v>
      </c>
      <c r="CG32" s="75">
        <f t="shared" si="46"/>
        <v>7.8581084436206439</v>
      </c>
      <c r="CH32" s="110"/>
    </row>
    <row r="33" spans="1:86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1</v>
      </c>
      <c r="L33" s="22">
        <f t="shared" si="15"/>
        <v>1</v>
      </c>
      <c r="M33" s="22">
        <v>3.5244002879999998</v>
      </c>
      <c r="N33" s="22">
        <f t="shared" si="24"/>
        <v>28.373621560661956</v>
      </c>
      <c r="O33" s="21">
        <f>+Ene!L33+Feb!L33+Mar!L33+Abr!L33+May!L33+Jun!L33+Jul!L33+Ago!L33+Set!L33+Oct!L33+Nov!L33+Dic!L33</f>
        <v>46</v>
      </c>
      <c r="P33" s="22">
        <f>+Ene!M33+Feb!M33+Mar!M33+Abr!M33+May!M33+Jun!M33+Jul!M33+Ago!M33+Set!M33+Oct!M33+Nov!M33+Dic!M33</f>
        <v>60</v>
      </c>
      <c r="Q33" s="22">
        <f t="shared" si="25"/>
        <v>8.1538461538461533</v>
      </c>
      <c r="R33" s="22">
        <v>144.500411808</v>
      </c>
      <c r="S33" s="72">
        <f t="shared" si="26"/>
        <v>5.6427840251973116</v>
      </c>
      <c r="T33" s="21">
        <f>+Ene!N33+Feb!N33+Mar!N33+Abr!N33+May!N33+Jun!N33+Jul!N33+Ago!N33+Set!N33+Oct!N33+Nov!N33+Dic!N33</f>
        <v>142</v>
      </c>
      <c r="U33" s="22">
        <f>+Ene!O33+Feb!O33+Mar!O33+Abr!O33+May!O33+Jun!O33+Jul!O33+Ago!O33+Set!O33+Oct!O33+Nov!O33+Dic!O33</f>
        <v>66</v>
      </c>
      <c r="V33" s="22">
        <f t="shared" si="27"/>
        <v>52</v>
      </c>
      <c r="W33" s="22">
        <v>554.50564531199996</v>
      </c>
      <c r="X33" s="72">
        <f t="shared" si="28"/>
        <v>9.377722380218783</v>
      </c>
      <c r="Y33" s="21">
        <f>+Ene!P33+Feb!P33+Mar!P33+Abr!P33+May!P33+Jun!P33+Jul!P33+Ago!P33+Set!P33+Oct!P33+Nov!P33+Dic!P33</f>
        <v>32</v>
      </c>
      <c r="Z33" s="22">
        <f>+Ene!Q33+Feb!Q33+Mar!Q33+Abr!Q33+May!Q33+Jun!Q33+Jul!Q33+Ago!Q33+Set!Q33+Oct!Q33+Nov!Q33+Dic!Q33</f>
        <v>23</v>
      </c>
      <c r="AA33" s="22">
        <f t="shared" si="29"/>
        <v>4.583333333333333</v>
      </c>
      <c r="AB33" s="22">
        <v>106.90680873599999</v>
      </c>
      <c r="AC33" s="72">
        <f t="shared" si="30"/>
        <v>4.2872230380121081</v>
      </c>
      <c r="AD33" s="21">
        <f>+Ene!R33+Feb!R33+Mar!R33+Abr!R33+May!R33+Jun!R33+Jul!R33+Ago!R33+Set!R33+Oct!R33+Nov!R33+Dic!R33</f>
        <v>10</v>
      </c>
      <c r="AE33" s="22">
        <f>+Ene!S33+Feb!S33+Mar!S33+Abr!S33+May!S33+Jun!S33+Jul!S33+Ago!S33+Set!S33+Oct!S33+Nov!S33+Dic!S33</f>
        <v>3</v>
      </c>
      <c r="AF33" s="22">
        <f t="shared" si="31"/>
        <v>13</v>
      </c>
      <c r="AG33" s="22">
        <v>162.12241324799999</v>
      </c>
      <c r="AH33" s="72">
        <f t="shared" si="16"/>
        <v>8.0186321801870744</v>
      </c>
      <c r="AI33" s="24">
        <f>+Ene!T33+Feb!T33+Mar!T33+Abr!T33+May!T33+Jun!T33+Jul!T33+Ago!T33+Set!T33+Oct!T33+Nov!T33+Dic!T33</f>
        <v>4641</v>
      </c>
      <c r="AJ33" s="25">
        <f>+Ene!U33+Feb!U33+Mar!U33+Abr!U33+May!U33+Jun!U33+Jul!U33+Ago!U33+Set!U33+Oct!U33+Nov!U33+Dic!U33</f>
        <v>420</v>
      </c>
      <c r="AK33" s="25">
        <f t="shared" si="32"/>
        <v>50.61</v>
      </c>
      <c r="AL33" s="25">
        <v>195.01681593600003</v>
      </c>
      <c r="AM33" s="77">
        <f t="shared" si="17"/>
        <v>25.951608202140385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33"/>
        <v>0</v>
      </c>
      <c r="AQ33" s="25">
        <v>3.5244002879999998</v>
      </c>
      <c r="AR33" s="77">
        <f t="shared" si="18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4"/>
        <v>0</v>
      </c>
      <c r="AV33" s="25">
        <v>0.46992003839999996</v>
      </c>
      <c r="AW33" s="74">
        <f t="shared" si="19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5"/>
        <v>0</v>
      </c>
      <c r="BA33" s="25">
        <v>2.349600192</v>
      </c>
      <c r="BB33" s="74">
        <f t="shared" si="20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6"/>
        <v>0</v>
      </c>
      <c r="BF33" s="25">
        <v>0.46992003839999996</v>
      </c>
      <c r="BG33" s="75">
        <f t="shared" si="21"/>
        <v>0</v>
      </c>
      <c r="BH33" s="24">
        <f>+Ene!AD33+Feb!AD33+Mar!AD33+Abr!AD33+May!AD33+Jun!AD33+Jul!AD33+Ago!AD33+Set!AD33+Oct!AD33+Nov!AD33+Dic!AD33</f>
        <v>1</v>
      </c>
      <c r="BI33" s="25">
        <f>+Ene!AE33+Feb!AE33+Mar!AE33+Abr!AE33+May!AE33+Jun!AE33+Jul!AE33+Ago!AE33+Set!AE33+Oct!AE33+Nov!AE33+Dic!AE33</f>
        <v>0</v>
      </c>
      <c r="BJ33" s="26">
        <f t="shared" si="37"/>
        <v>1</v>
      </c>
      <c r="BK33" s="23">
        <f>+Ene!AF33+Feb!AF33+Mar!AF33+Abr!AF33+May!AF33+Jun!AF33+Jul!AF33+Ago!AF33+Set!AF33+Oct!AF33+Nov!AF33+Dic!AF33</f>
        <v>0</v>
      </c>
      <c r="BL33" s="82">
        <f>+Ene!AG33+Feb!AG33+Mar!AG33+Abr!AG33+May!AG33+Jun!AG33+Jul!AG33+Ago!AG33+Set!AG33+Oct!AG33+Nov!AG33+Dic!AG33</f>
        <v>539</v>
      </c>
      <c r="BM33" s="82">
        <f>+Ene!AH33+Feb!AH33+Mar!AH33+Abr!AH33+May!AH33+Jun!AH33+Jul!AH33+Ago!AH33+Set!AH33+Oct!AH33+Nov!AH33+Dic!AH33</f>
        <v>94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8"/>
        <v>0</v>
      </c>
      <c r="BQ33" s="25">
        <v>0</v>
      </c>
      <c r="BR33" s="77">
        <f t="shared" si="39"/>
        <v>0</v>
      </c>
      <c r="BS33" s="24">
        <f>+Ene!AK33+Feb!AK33+Mar!AK33+Abr!AK33+May!AK33+Jun!AK33+Jul!AK33+Ago!AK33+Set!AK33+Oct!AK33+Nov!AK33+Dic!AK33</f>
        <v>2</v>
      </c>
      <c r="BT33" s="25">
        <f>+Ene!AL33+Feb!AL33+Mar!AL33+Abr!AL33+May!AL33+Jun!AL33+Jul!AL33+Ago!AL33+Set!AL33+Oct!AL33+Nov!AL33+Dic!AL33</f>
        <v>1</v>
      </c>
      <c r="BU33" s="25">
        <f t="shared" si="40"/>
        <v>0.16666666666666666</v>
      </c>
      <c r="BV33" s="25">
        <v>0</v>
      </c>
      <c r="BW33" s="75">
        <f t="shared" si="41"/>
        <v>0</v>
      </c>
      <c r="BX33" s="83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42"/>
        <v>0</v>
      </c>
      <c r="CA33" s="25">
        <v>0</v>
      </c>
      <c r="CB33" s="75">
        <f t="shared" si="43"/>
        <v>0</v>
      </c>
      <c r="CC33" s="21">
        <f t="shared" si="22"/>
        <v>2</v>
      </c>
      <c r="CD33" s="22">
        <f t="shared" si="23"/>
        <v>1</v>
      </c>
      <c r="CE33" s="27">
        <f t="shared" si="44"/>
        <v>129.51384615384615</v>
      </c>
      <c r="CF33" s="28">
        <f t="shared" si="45"/>
        <v>1173.3903358847999</v>
      </c>
      <c r="CG33" s="75">
        <f t="shared" si="46"/>
        <v>11.037575663701515</v>
      </c>
      <c r="CH33" s="110"/>
    </row>
    <row r="34" spans="1:86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5"/>
        <v>0</v>
      </c>
      <c r="M34" s="22">
        <v>1.6926209279999997</v>
      </c>
      <c r="N34" s="22">
        <f t="shared" si="24"/>
        <v>0</v>
      </c>
      <c r="O34" s="21">
        <f>+Ene!L34+Feb!L34+Mar!L34+Abr!L34+May!L34+Jun!L34+Jul!L34+Ago!L34+Set!L34+Oct!L34+Nov!L34+Dic!L34</f>
        <v>3</v>
      </c>
      <c r="P34" s="22">
        <f>+Ene!M34+Feb!M34+Mar!M34+Abr!M34+May!M34+Jun!M34+Jul!M34+Ago!M34+Set!M34+Oct!M34+Nov!M34+Dic!M34</f>
        <v>0</v>
      </c>
      <c r="Q34" s="22">
        <f t="shared" si="25"/>
        <v>0.23076923076923078</v>
      </c>
      <c r="R34" s="22">
        <v>69.397458048000004</v>
      </c>
      <c r="S34" s="72">
        <f t="shared" si="26"/>
        <v>0.33253268528886909</v>
      </c>
      <c r="T34" s="21">
        <f>+Ene!N34+Feb!N34+Mar!N34+Abr!N34+May!N34+Jun!N34+Jul!N34+Ago!N34+Set!N34+Oct!N34+Nov!N34+Dic!N34</f>
        <v>118</v>
      </c>
      <c r="U34" s="22">
        <f>+Ene!O34+Feb!O34+Mar!O34+Abr!O34+May!O34+Jun!O34+Jul!O34+Ago!O34+Set!O34+Oct!O34+Nov!O34+Dic!O34</f>
        <v>0</v>
      </c>
      <c r="V34" s="22">
        <f t="shared" si="27"/>
        <v>29.5</v>
      </c>
      <c r="W34" s="22">
        <v>266.30569267200002</v>
      </c>
      <c r="X34" s="72">
        <f t="shared" si="28"/>
        <v>11.07749507868545</v>
      </c>
      <c r="Y34" s="21">
        <f>+Ene!P34+Feb!P34+Mar!P34+Abr!P34+May!P34+Jun!P34+Jul!P34+Ago!P34+Set!P34+Oct!P34+Nov!P34+Dic!P34</f>
        <v>36</v>
      </c>
      <c r="Z34" s="22">
        <f>+Ene!Q34+Feb!Q34+Mar!Q34+Abr!Q34+May!Q34+Jun!Q34+Jul!Q34+Ago!Q34+Set!Q34+Oct!Q34+Nov!Q34+Dic!Q34</f>
        <v>0</v>
      </c>
      <c r="AA34" s="22">
        <f t="shared" si="29"/>
        <v>3</v>
      </c>
      <c r="AB34" s="22">
        <v>51.342834815999993</v>
      </c>
      <c r="AC34" s="72">
        <f t="shared" si="30"/>
        <v>5.8430743272186998</v>
      </c>
      <c r="AD34" s="21">
        <f>+Ene!R34+Feb!R34+Mar!R34+Abr!R34+May!R34+Jun!R34+Jul!R34+Ago!R34+Set!R34+Oct!R34+Nov!R34+Dic!R34</f>
        <v>5</v>
      </c>
      <c r="AE34" s="22">
        <f>+Ene!S34+Feb!S34+Mar!S34+Abr!S34+May!S34+Jun!S34+Jul!S34+Ago!S34+Set!S34+Oct!S34+Nov!S34+Dic!S34</f>
        <v>0</v>
      </c>
      <c r="AF34" s="22">
        <f t="shared" si="31"/>
        <v>5</v>
      </c>
      <c r="AG34" s="22">
        <v>77.860562688000002</v>
      </c>
      <c r="AH34" s="72">
        <f t="shared" si="16"/>
        <v>6.4217362774988116</v>
      </c>
      <c r="AI34" s="24">
        <f>+Ene!T34+Feb!T34+Mar!T34+Abr!T34+May!T34+Jun!T34+Jul!T34+Ago!T34+Set!T34+Oct!T34+Nov!T34+Dic!T34</f>
        <v>209</v>
      </c>
      <c r="AJ34" s="25">
        <f>+Ene!U34+Feb!U34+Mar!U34+Abr!U34+May!U34+Jun!U34+Jul!U34+Ago!U34+Set!U34+Oct!U34+Nov!U34+Dic!U34</f>
        <v>0</v>
      </c>
      <c r="AK34" s="25">
        <f t="shared" si="32"/>
        <v>2.09</v>
      </c>
      <c r="AL34" s="25">
        <v>93.658358016000008</v>
      </c>
      <c r="AM34" s="77">
        <f t="shared" si="17"/>
        <v>2.2315146712725387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33"/>
        <v>0</v>
      </c>
      <c r="AQ34" s="25">
        <v>1.6926209279999997</v>
      </c>
      <c r="AR34" s="77">
        <f t="shared" si="18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4"/>
        <v>0</v>
      </c>
      <c r="AV34" s="25">
        <v>0.22568279039999997</v>
      </c>
      <c r="AW34" s="74">
        <f t="shared" si="19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5"/>
        <v>0</v>
      </c>
      <c r="BA34" s="25">
        <v>1.1284139519999998</v>
      </c>
      <c r="BB34" s="74">
        <f t="shared" si="20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6"/>
        <v>0</v>
      </c>
      <c r="BF34" s="25">
        <v>0.22568279039999997</v>
      </c>
      <c r="BG34" s="75">
        <f t="shared" si="21"/>
        <v>0</v>
      </c>
      <c r="BH34" s="24">
        <f>+Ene!AD34+Feb!AD34+Mar!AD34+Abr!AD34+May!AD34+Jun!AD34+Jul!AD34+Ago!AD34+Set!AD34+Oct!AD34+Nov!AD34+Dic!AD34</f>
        <v>1</v>
      </c>
      <c r="BI34" s="25">
        <f>+Ene!AE34+Feb!AE34+Mar!AE34+Abr!AE34+May!AE34+Jun!AE34+Jul!AE34+Ago!AE34+Set!AE34+Oct!AE34+Nov!AE34+Dic!AE34</f>
        <v>0</v>
      </c>
      <c r="BJ34" s="26">
        <f t="shared" si="37"/>
        <v>1</v>
      </c>
      <c r="BK34" s="23">
        <f>+Ene!AF34+Feb!AF34+Mar!AF34+Abr!AF34+May!AF34+Jun!AF34+Jul!AF34+Ago!AF34+Set!AF34+Oct!AF34+Nov!AF34+Dic!AF34</f>
        <v>0</v>
      </c>
      <c r="BL34" s="82">
        <f>+Ene!AG34+Feb!AG34+Mar!AG34+Abr!AG34+May!AG34+Jun!AG34+Jul!AG34+Ago!AG34+Set!AG34+Oct!AG34+Nov!AG34+Dic!AG34</f>
        <v>132</v>
      </c>
      <c r="BM34" s="82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8"/>
        <v>0</v>
      </c>
      <c r="BQ34" s="25">
        <v>0</v>
      </c>
      <c r="BR34" s="77">
        <f t="shared" si="39"/>
        <v>0</v>
      </c>
      <c r="BS34" s="24">
        <f>+Ene!AK34+Feb!AK34+Mar!AK34+Abr!AK34+May!AK34+Jun!AK34+Jul!AK34+Ago!AK34+Set!AK34+Oct!AK34+Nov!AK34+Dic!AK34</f>
        <v>1</v>
      </c>
      <c r="BT34" s="25">
        <f>+Ene!AL34+Feb!AL34+Mar!AL34+Abr!AL34+May!AL34+Jun!AL34+Jul!AL34+Ago!AL34+Set!AL34+Oct!AL34+Nov!AL34+Dic!AL34</f>
        <v>0</v>
      </c>
      <c r="BU34" s="25">
        <f t="shared" si="40"/>
        <v>0</v>
      </c>
      <c r="BV34" s="25">
        <v>0</v>
      </c>
      <c r="BW34" s="75">
        <f t="shared" si="41"/>
        <v>0</v>
      </c>
      <c r="BX34" s="83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42"/>
        <v>0</v>
      </c>
      <c r="CA34" s="25">
        <v>0</v>
      </c>
      <c r="CB34" s="75">
        <f t="shared" si="43"/>
        <v>0</v>
      </c>
      <c r="CC34" s="21">
        <f t="shared" si="22"/>
        <v>1</v>
      </c>
      <c r="CD34" s="22">
        <f t="shared" si="23"/>
        <v>0</v>
      </c>
      <c r="CE34" s="27">
        <f t="shared" si="44"/>
        <v>39.82076923076923</v>
      </c>
      <c r="CF34" s="28">
        <f t="shared" si="45"/>
        <v>563.52992762880001</v>
      </c>
      <c r="CG34" s="75">
        <f t="shared" si="46"/>
        <v>7.0663095744223501</v>
      </c>
      <c r="CH34" s="110"/>
    </row>
    <row r="35" spans="1:86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5"/>
        <v>0</v>
      </c>
      <c r="M35" s="22">
        <v>1.242012672</v>
      </c>
      <c r="N35" s="22">
        <f t="shared" si="24"/>
        <v>0</v>
      </c>
      <c r="O35" s="21">
        <f>+Ene!L35+Feb!L35+Mar!L35+Abr!L35+May!L35+Jun!L35+Jul!L35+Ago!L35+Set!L35+Oct!L35+Nov!L35+Dic!L35</f>
        <v>2</v>
      </c>
      <c r="P35" s="22">
        <f>+Ene!M35+Feb!M35+Mar!M35+Abr!M35+May!M35+Jun!M35+Jul!M35+Ago!M35+Set!M35+Oct!M35+Nov!M35+Dic!M35</f>
        <v>48</v>
      </c>
      <c r="Q35" s="22">
        <f t="shared" si="25"/>
        <v>3.8461538461538463</v>
      </c>
      <c r="R35" s="22">
        <v>50.922519551999997</v>
      </c>
      <c r="S35" s="72">
        <f t="shared" si="26"/>
        <v>7.5529527603721798</v>
      </c>
      <c r="T35" s="21">
        <f>+Ene!N35+Feb!N35+Mar!N35+Abr!N35+May!N35+Jun!N35+Jul!N35+Ago!N35+Set!N35+Oct!N35+Nov!N35+Dic!N35</f>
        <v>94</v>
      </c>
      <c r="U35" s="22">
        <f>+Ene!O35+Feb!O35+Mar!O35+Abr!O35+May!O35+Jun!O35+Jul!O35+Ago!O35+Set!O35+Oct!O35+Nov!O35+Dic!O35</f>
        <v>144</v>
      </c>
      <c r="V35" s="22">
        <f t="shared" si="27"/>
        <v>59.5</v>
      </c>
      <c r="W35" s="22">
        <v>195.40999372800002</v>
      </c>
      <c r="X35" s="72">
        <f t="shared" si="28"/>
        <v>30.448800936363945</v>
      </c>
      <c r="Y35" s="21">
        <f>+Ene!P35+Feb!P35+Mar!P35+Abr!P35+May!P35+Jun!P35+Jul!P35+Ago!P35+Set!P35+Oct!P35+Nov!P35+Dic!P35</f>
        <v>41</v>
      </c>
      <c r="Z35" s="22">
        <f>+Ene!Q35+Feb!Q35+Mar!Q35+Abr!Q35+May!Q35+Jun!Q35+Jul!Q35+Ago!Q35+Set!Q35+Oct!Q35+Nov!Q35+Dic!Q35</f>
        <v>29</v>
      </c>
      <c r="AA35" s="22">
        <f t="shared" si="29"/>
        <v>5.833333333333333</v>
      </c>
      <c r="AB35" s="22">
        <v>37.674384383999993</v>
      </c>
      <c r="AC35" s="72">
        <f t="shared" si="30"/>
        <v>15.483553158762966</v>
      </c>
      <c r="AD35" s="21">
        <f>+Ene!R35+Feb!R35+Mar!R35+Abr!R35+May!R35+Jun!R35+Jul!R35+Ago!R35+Set!R35+Oct!R35+Nov!R35+Dic!R35</f>
        <v>32</v>
      </c>
      <c r="AE35" s="22">
        <f>+Ene!S35+Feb!S35+Mar!S35+Abr!S35+May!S35+Jun!S35+Jul!S35+Ago!S35+Set!S35+Oct!S35+Nov!S35+Dic!S35</f>
        <v>4</v>
      </c>
      <c r="AF35" s="22">
        <f t="shared" si="31"/>
        <v>36</v>
      </c>
      <c r="AG35" s="22">
        <v>57.132582911999997</v>
      </c>
      <c r="AH35" s="72">
        <f t="shared" si="16"/>
        <v>63.011329376531023</v>
      </c>
      <c r="AI35" s="24">
        <f>+Ene!T35+Feb!T35+Mar!T35+Abr!T35+May!T35+Jun!T35+Jul!T35+Ago!T35+Set!T35+Oct!T35+Nov!T35+Dic!T35</f>
        <v>301</v>
      </c>
      <c r="AJ35" s="25">
        <f>+Ene!U35+Feb!U35+Mar!U35+Abr!U35+May!U35+Jun!U35+Jul!U35+Ago!U35+Set!U35+Oct!U35+Nov!U35+Dic!U35</f>
        <v>1232</v>
      </c>
      <c r="AK35" s="25">
        <f t="shared" si="32"/>
        <v>15.33</v>
      </c>
      <c r="AL35" s="25">
        <v>68.724701183999997</v>
      </c>
      <c r="AM35" s="77">
        <f t="shared" si="17"/>
        <v>22.306390185613527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33"/>
        <v>0</v>
      </c>
      <c r="AQ35" s="25">
        <v>1.242012672</v>
      </c>
      <c r="AR35" s="77">
        <f t="shared" si="18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4"/>
        <v>0</v>
      </c>
      <c r="AV35" s="25">
        <v>0.16560168959999999</v>
      </c>
      <c r="AW35" s="74">
        <f t="shared" si="19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5"/>
        <v>0</v>
      </c>
      <c r="BA35" s="25">
        <v>0.82800844799999995</v>
      </c>
      <c r="BB35" s="74">
        <f t="shared" si="20"/>
        <v>0</v>
      </c>
      <c r="BC35" s="21">
        <f>+Ene!AB35+Feb!AB35+Mar!AB35+Abr!AB35+May!AB35+Jun!AB35+Jul!AB35+Ago!AB35+Set!AB35+Oct!AB35+Nov!AB35+Dic!AB35</f>
        <v>5</v>
      </c>
      <c r="BD35" s="22">
        <f>+Ene!AC35+Feb!AC35+Mar!AC35+Abr!AC35+May!AC35+Jun!AC35+Jul!AC35+Ago!AC35+Set!AC35+Oct!AC35+Nov!AC35+Dic!AC35</f>
        <v>0</v>
      </c>
      <c r="BE35" s="22">
        <f t="shared" si="36"/>
        <v>0</v>
      </c>
      <c r="BF35" s="25">
        <v>0.16560168959999999</v>
      </c>
      <c r="BG35" s="75">
        <f t="shared" si="21"/>
        <v>0</v>
      </c>
      <c r="BH35" s="24">
        <f>+Ene!AD35+Feb!AD35+Mar!AD35+Abr!AD35+May!AD35+Jun!AD35+Jul!AD35+Ago!AD35+Set!AD35+Oct!AD35+Nov!AD35+Dic!AD35</f>
        <v>3</v>
      </c>
      <c r="BI35" s="25">
        <f>+Ene!AE35+Feb!AE35+Mar!AE35+Abr!AE35+May!AE35+Jun!AE35+Jul!AE35+Ago!AE35+Set!AE35+Oct!AE35+Nov!AE35+Dic!AE35</f>
        <v>0</v>
      </c>
      <c r="BJ35" s="26">
        <f t="shared" si="37"/>
        <v>3</v>
      </c>
      <c r="BK35" s="23">
        <f>+Ene!AF35+Feb!AF35+Mar!AF35+Abr!AF35+May!AF35+Jun!AF35+Jul!AF35+Ago!AF35+Set!AF35+Oct!AF35+Nov!AF35+Dic!AF35</f>
        <v>0</v>
      </c>
      <c r="BL35" s="82">
        <f>+Ene!AG35+Feb!AG35+Mar!AG35+Abr!AG35+May!AG35+Jun!AG35+Jul!AG35+Ago!AG35+Set!AG35+Oct!AG35+Nov!AG35+Dic!AG35</f>
        <v>349</v>
      </c>
      <c r="BM35" s="82">
        <f>+Ene!AH35+Feb!AH35+Mar!AH35+Abr!AH35+May!AH35+Jun!AH35+Jul!AH35+Ago!AH35+Set!AH35+Oct!AH35+Nov!AH35+Dic!AH35</f>
        <v>21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8"/>
        <v>0</v>
      </c>
      <c r="BQ35" s="25">
        <v>0</v>
      </c>
      <c r="BR35" s="77">
        <f t="shared" si="39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40"/>
        <v>0</v>
      </c>
      <c r="BV35" s="25">
        <v>0</v>
      </c>
      <c r="BW35" s="75">
        <f t="shared" si="41"/>
        <v>0</v>
      </c>
      <c r="BX35" s="83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42"/>
        <v>0</v>
      </c>
      <c r="CA35" s="25">
        <v>0</v>
      </c>
      <c r="CB35" s="75">
        <f t="shared" si="43"/>
        <v>0</v>
      </c>
      <c r="CC35" s="21">
        <f t="shared" si="22"/>
        <v>0</v>
      </c>
      <c r="CD35" s="22">
        <f t="shared" si="23"/>
        <v>0</v>
      </c>
      <c r="CE35" s="27">
        <f t="shared" si="44"/>
        <v>120.50948717948718</v>
      </c>
      <c r="CF35" s="28">
        <f t="shared" si="45"/>
        <v>413.50741893119994</v>
      </c>
      <c r="CG35" s="75">
        <f t="shared" si="46"/>
        <v>29.143246689737811</v>
      </c>
      <c r="CH35" s="110"/>
    </row>
    <row r="36" spans="1:86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5"/>
        <v>0</v>
      </c>
      <c r="M36" s="22">
        <v>4.0535809919999988</v>
      </c>
      <c r="N36" s="22">
        <f t="shared" si="24"/>
        <v>0</v>
      </c>
      <c r="O36" s="21">
        <f>+Ene!L36+Feb!L36+Mar!L36+Abr!L36+May!L36+Jun!L36+Jul!L36+Ago!L36+Set!L36+Oct!L36+Nov!L36+Dic!L36</f>
        <v>12</v>
      </c>
      <c r="P36" s="22">
        <f>+Ene!M36+Feb!M36+Mar!M36+Abr!M36+May!M36+Jun!M36+Jul!M36+Ago!M36+Set!M36+Oct!M36+Nov!M36+Dic!M36</f>
        <v>64</v>
      </c>
      <c r="Q36" s="22">
        <f t="shared" si="25"/>
        <v>5.8461538461538458</v>
      </c>
      <c r="R36" s="22">
        <v>166.19682067199994</v>
      </c>
      <c r="S36" s="72">
        <f t="shared" si="26"/>
        <v>3.5176087138824421</v>
      </c>
      <c r="T36" s="21">
        <f>+Ene!N36+Feb!N36+Mar!N36+Abr!N36+May!N36+Jun!N36+Jul!N36+Ago!N36+Set!N36+Oct!N36+Nov!N36+Dic!N36</f>
        <v>21</v>
      </c>
      <c r="U36" s="22">
        <f>+Ene!O36+Feb!O36+Mar!O36+Abr!O36+May!O36+Jun!O36+Jul!O36+Ago!O36+Set!O36+Oct!O36+Nov!O36+Dic!O36</f>
        <v>107</v>
      </c>
      <c r="V36" s="22">
        <f t="shared" si="27"/>
        <v>32</v>
      </c>
      <c r="W36" s="22">
        <v>637.76340940799992</v>
      </c>
      <c r="X36" s="72">
        <f t="shared" si="28"/>
        <v>5.0175346418358826</v>
      </c>
      <c r="Y36" s="21">
        <f>+Ene!P36+Feb!P36+Mar!P36+Abr!P36+May!P36+Jun!P36+Jul!P36+Ago!P36+Set!P36+Oct!P36+Nov!P36+Dic!P36</f>
        <v>4</v>
      </c>
      <c r="Z36" s="22">
        <f>+Ene!Q36+Feb!Q36+Mar!Q36+Abr!Q36+May!Q36+Jun!Q36+Jul!Q36+Ago!Q36+Set!Q36+Oct!Q36+Nov!Q36+Dic!Q36</f>
        <v>13</v>
      </c>
      <c r="AA36" s="22">
        <f t="shared" si="29"/>
        <v>1.4166666666666667</v>
      </c>
      <c r="AB36" s="22">
        <v>122.95862342399997</v>
      </c>
      <c r="AC36" s="72">
        <f t="shared" si="30"/>
        <v>1.1521490947255932</v>
      </c>
      <c r="AD36" s="21">
        <f>+Ene!R36+Feb!R36+Mar!R36+Abr!R36+May!R36+Jun!R36+Jul!R36+Ago!R36+Set!R36+Oct!R36+Nov!R36+Dic!R36</f>
        <v>7</v>
      </c>
      <c r="AE36" s="22">
        <f>+Ene!S36+Feb!S36+Mar!S36+Abr!S36+May!S36+Jun!S36+Jul!S36+Ago!S36+Set!S36+Oct!S36+Nov!S36+Dic!S36</f>
        <v>2</v>
      </c>
      <c r="AF36" s="22">
        <f t="shared" si="31"/>
        <v>9</v>
      </c>
      <c r="AG36" s="22">
        <v>186.46472563199998</v>
      </c>
      <c r="AH36" s="72">
        <f t="shared" si="16"/>
        <v>4.8266501717660386</v>
      </c>
      <c r="AI36" s="24">
        <f>+Ene!T36+Feb!T36+Mar!T36+Abr!T36+May!T36+Jun!T36+Jul!T36+Ago!T36+Set!T36+Oct!T36+Nov!T36+Dic!T36</f>
        <v>640</v>
      </c>
      <c r="AJ36" s="25">
        <f>+Ene!U36+Feb!U36+Mar!U36+Abr!U36+May!U36+Jun!U36+Jul!U36+Ago!U36+Set!U36+Oct!U36+Nov!U36+Dic!U36</f>
        <v>360</v>
      </c>
      <c r="AK36" s="25">
        <f t="shared" si="32"/>
        <v>10</v>
      </c>
      <c r="AL36" s="25">
        <v>224.29814822399996</v>
      </c>
      <c r="AM36" s="77">
        <f t="shared" si="17"/>
        <v>4.4583515642818838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33"/>
        <v>0</v>
      </c>
      <c r="AQ36" s="25">
        <v>4.0535809919999988</v>
      </c>
      <c r="AR36" s="77">
        <f t="shared" si="18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4"/>
        <v>0</v>
      </c>
      <c r="AV36" s="25">
        <v>0.54047746559999987</v>
      </c>
      <c r="AW36" s="74">
        <f t="shared" si="19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5"/>
        <v>0</v>
      </c>
      <c r="BA36" s="25">
        <v>2.702387327999999</v>
      </c>
      <c r="BB36" s="74">
        <f t="shared" si="20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6"/>
        <v>0</v>
      </c>
      <c r="BF36" s="25">
        <v>0.54047746559999987</v>
      </c>
      <c r="BG36" s="75">
        <f t="shared" si="21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7"/>
        <v>0</v>
      </c>
      <c r="BK36" s="23">
        <f>+Ene!AF36+Feb!AF36+Mar!AF36+Abr!AF36+May!AF36+Jun!AF36+Jul!AF36+Ago!AF36+Set!AF36+Oct!AF36+Nov!AF36+Dic!AF36</f>
        <v>0</v>
      </c>
      <c r="BL36" s="82">
        <f>+Ene!AG36+Feb!AG36+Mar!AG36+Abr!AG36+May!AG36+Jun!AG36+Jul!AG36+Ago!AG36+Set!AG36+Oct!AG36+Nov!AG36+Dic!AG36</f>
        <v>43</v>
      </c>
      <c r="BM36" s="82">
        <f>+Ene!AH36+Feb!AH36+Mar!AH36+Abr!AH36+May!AH36+Jun!AH36+Jul!AH36+Ago!AH36+Set!AH36+Oct!AH36+Nov!AH36+Dic!AH36</f>
        <v>6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8"/>
        <v>0</v>
      </c>
      <c r="BQ36" s="25">
        <v>0</v>
      </c>
      <c r="BR36" s="77">
        <f t="shared" si="39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40"/>
        <v>0</v>
      </c>
      <c r="BV36" s="25">
        <v>0</v>
      </c>
      <c r="BW36" s="75">
        <f t="shared" si="41"/>
        <v>0</v>
      </c>
      <c r="BX36" s="83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42"/>
        <v>0</v>
      </c>
      <c r="CA36" s="25">
        <v>0</v>
      </c>
      <c r="CB36" s="75">
        <f t="shared" si="43"/>
        <v>0</v>
      </c>
      <c r="CC36" s="21">
        <f t="shared" si="22"/>
        <v>0</v>
      </c>
      <c r="CD36" s="22">
        <f t="shared" si="23"/>
        <v>0</v>
      </c>
      <c r="CE36" s="27">
        <f t="shared" si="44"/>
        <v>58.262820512820511</v>
      </c>
      <c r="CF36" s="28">
        <f t="shared" si="45"/>
        <v>1349.5722316031995</v>
      </c>
      <c r="CG36" s="75">
        <f t="shared" si="46"/>
        <v>4.3171324326678135</v>
      </c>
      <c r="CH36" s="110"/>
    </row>
    <row r="37" spans="1:86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5"/>
        <v>0</v>
      </c>
      <c r="M37" s="22">
        <v>0.60112655999999998</v>
      </c>
      <c r="N37" s="22">
        <f t="shared" si="24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5"/>
        <v>0</v>
      </c>
      <c r="R37" s="22">
        <v>24.64618896</v>
      </c>
      <c r="S37" s="72">
        <f t="shared" si="26"/>
        <v>0</v>
      </c>
      <c r="T37" s="21">
        <f>+Ene!N37+Feb!N37+Mar!N37+Abr!N37+May!N37+Jun!N37+Jul!N37+Ago!N37+Set!N37+Oct!N37+Nov!N37+Dic!N37</f>
        <v>0</v>
      </c>
      <c r="U37" s="22">
        <f>+Ene!O37+Feb!O37+Mar!O37+Abr!O37+May!O37+Jun!O37+Jul!O37+Ago!O37+Set!O37+Oct!O37+Nov!O37+Dic!O37</f>
        <v>0</v>
      </c>
      <c r="V37" s="22">
        <f t="shared" si="27"/>
        <v>0</v>
      </c>
      <c r="W37" s="22">
        <v>94.577245440000013</v>
      </c>
      <c r="X37" s="72">
        <f t="shared" si="28"/>
        <v>0</v>
      </c>
      <c r="Y37" s="21">
        <f>+Ene!P37+Feb!P37+Mar!P37+Abr!P37+May!P37+Jun!P37+Jul!P37+Ago!P37+Set!P37+Oct!P37+Nov!P37+Dic!P37</f>
        <v>1</v>
      </c>
      <c r="Z37" s="22">
        <f>+Ene!Q37+Feb!Q37+Mar!Q37+Abr!Q37+May!Q37+Jun!Q37+Jul!Q37+Ago!Q37+Set!Q37+Oct!Q37+Nov!Q37+Dic!Q37</f>
        <v>0</v>
      </c>
      <c r="AA37" s="22">
        <f t="shared" si="29"/>
        <v>8.3333333333333329E-2</v>
      </c>
      <c r="AB37" s="22">
        <v>18.234172319999999</v>
      </c>
      <c r="AC37" s="72">
        <f t="shared" si="30"/>
        <v>0.45701736207642318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31"/>
        <v>0</v>
      </c>
      <c r="AG37" s="22">
        <v>27.651821760000004</v>
      </c>
      <c r="AH37" s="72">
        <f t="shared" si="16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32"/>
        <v>0</v>
      </c>
      <c r="AL37" s="25">
        <v>33.262336320000003</v>
      </c>
      <c r="AM37" s="77">
        <f t="shared" si="17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33"/>
        <v>0</v>
      </c>
      <c r="AQ37" s="25">
        <v>0.60112655999999998</v>
      </c>
      <c r="AR37" s="77">
        <f t="shared" si="18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4"/>
        <v>0</v>
      </c>
      <c r="AV37" s="25">
        <v>8.0150208000000001E-2</v>
      </c>
      <c r="AW37" s="74">
        <f t="shared" si="19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5"/>
        <v>0</v>
      </c>
      <c r="BA37" s="25">
        <v>0.40075104000000006</v>
      </c>
      <c r="BB37" s="74">
        <f t="shared" si="20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6"/>
        <v>0</v>
      </c>
      <c r="BF37" s="25">
        <v>8.0150208000000001E-2</v>
      </c>
      <c r="BG37" s="75">
        <f t="shared" si="21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7"/>
        <v>0</v>
      </c>
      <c r="BK37" s="23">
        <f>+Ene!AF37+Feb!AF37+Mar!AF37+Abr!AF37+May!AF37+Jun!AF37+Jul!AF37+Ago!AF37+Set!AF37+Oct!AF37+Nov!AF37+Dic!AF37</f>
        <v>0</v>
      </c>
      <c r="BL37" s="82">
        <f>+Ene!AG37+Feb!AG37+Mar!AG37+Abr!AG37+May!AG37+Jun!AG37+Jul!AG37+Ago!AG37+Set!AG37+Oct!AG37+Nov!AG37+Dic!AG37</f>
        <v>0</v>
      </c>
      <c r="BM37" s="82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8"/>
        <v>0</v>
      </c>
      <c r="BQ37" s="25">
        <v>0</v>
      </c>
      <c r="BR37" s="77">
        <f t="shared" si="39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40"/>
        <v>0</v>
      </c>
      <c r="BV37" s="25">
        <v>0</v>
      </c>
      <c r="BW37" s="75">
        <f t="shared" si="41"/>
        <v>0</v>
      </c>
      <c r="BX37" s="83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42"/>
        <v>0</v>
      </c>
      <c r="CA37" s="25">
        <v>0</v>
      </c>
      <c r="CB37" s="75">
        <f t="shared" si="43"/>
        <v>0</v>
      </c>
      <c r="CC37" s="21">
        <f t="shared" si="22"/>
        <v>0</v>
      </c>
      <c r="CD37" s="22">
        <f t="shared" si="23"/>
        <v>0</v>
      </c>
      <c r="CE37" s="27">
        <f t="shared" si="44"/>
        <v>8.3333333333333329E-2</v>
      </c>
      <c r="CF37" s="28">
        <f t="shared" si="45"/>
        <v>200.13506937600002</v>
      </c>
      <c r="CG37" s="75">
        <f t="shared" si="46"/>
        <v>4.163854620439978E-2</v>
      </c>
      <c r="CH37" s="110"/>
    </row>
    <row r="38" spans="1:86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5"/>
        <v>0</v>
      </c>
      <c r="M38" s="22">
        <v>1.7143940159999997</v>
      </c>
      <c r="N38" s="22">
        <f t="shared" si="24"/>
        <v>0</v>
      </c>
      <c r="O38" s="21">
        <f>+Ene!L38+Feb!L38+Mar!L38+Abr!L38+May!L38+Jun!L38+Jul!L38+Ago!L38+Set!L38+Oct!L38+Nov!L38+Dic!L38</f>
        <v>3</v>
      </c>
      <c r="P38" s="22">
        <f>+Ene!M38+Feb!M38+Mar!M38+Abr!M38+May!M38+Jun!M38+Jul!M38+Ago!M38+Set!M38+Oct!M38+Nov!M38+Dic!M38</f>
        <v>54</v>
      </c>
      <c r="Q38" s="22">
        <f t="shared" si="25"/>
        <v>4.384615384615385</v>
      </c>
      <c r="R38" s="22">
        <v>70.290154655999999</v>
      </c>
      <c r="S38" s="72">
        <f t="shared" si="26"/>
        <v>6.2378798369041748</v>
      </c>
      <c r="T38" s="21">
        <f>+Ene!N38+Feb!N38+Mar!N38+Abr!N38+May!N38+Jun!N38+Jul!N38+Ago!N38+Set!N38+Oct!N38+Nov!N38+Dic!N38</f>
        <v>15</v>
      </c>
      <c r="U38" s="22">
        <f>+Ene!O38+Feb!O38+Mar!O38+Abr!O38+May!O38+Jun!O38+Jul!O38+Ago!O38+Set!O38+Oct!O38+Nov!O38+Dic!O38</f>
        <v>149</v>
      </c>
      <c r="V38" s="22">
        <f t="shared" si="27"/>
        <v>41</v>
      </c>
      <c r="W38" s="22">
        <v>269.73132518399996</v>
      </c>
      <c r="X38" s="72">
        <f t="shared" si="28"/>
        <v>15.200310891599791</v>
      </c>
      <c r="Y38" s="21">
        <f>+Ene!P38+Feb!P38+Mar!P38+Abr!P38+May!P38+Jun!P38+Jul!P38+Ago!P38+Set!P38+Oct!P38+Nov!P38+Dic!P38</f>
        <v>17</v>
      </c>
      <c r="Z38" s="22">
        <f>+Ene!Q38+Feb!Q38+Mar!Q38+Abr!Q38+May!Q38+Jun!Q38+Jul!Q38+Ago!Q38+Set!Q38+Oct!Q38+Nov!Q38+Dic!Q38</f>
        <v>81</v>
      </c>
      <c r="AA38" s="22">
        <f t="shared" si="29"/>
        <v>8.1666666666666661</v>
      </c>
      <c r="AB38" s="22">
        <v>52.003285151999989</v>
      </c>
      <c r="AC38" s="72">
        <f t="shared" si="30"/>
        <v>15.704136080627176</v>
      </c>
      <c r="AD38" s="21">
        <f>+Ene!R38+Feb!R38+Mar!R38+Abr!R38+May!R38+Jun!R38+Jul!R38+Ago!R38+Set!R38+Oct!R38+Nov!R38+Dic!R38</f>
        <v>8</v>
      </c>
      <c r="AE38" s="22">
        <f>+Ene!S38+Feb!S38+Mar!S38+Abr!S38+May!S38+Jun!S38+Jul!S38+Ago!S38+Set!S38+Oct!S38+Nov!S38+Dic!S38</f>
        <v>4</v>
      </c>
      <c r="AF38" s="22">
        <f t="shared" si="31"/>
        <v>12</v>
      </c>
      <c r="AG38" s="22">
        <v>78.862124735999998</v>
      </c>
      <c r="AH38" s="72">
        <f t="shared" si="16"/>
        <v>15.216429991166706</v>
      </c>
      <c r="AI38" s="24">
        <f>+Ene!T38+Feb!T38+Mar!T38+Abr!T38+May!T38+Jun!T38+Jul!T38+Ago!T38+Set!T38+Oct!T38+Nov!T38+Dic!T38</f>
        <v>131</v>
      </c>
      <c r="AJ38" s="25">
        <f>+Ene!U38+Feb!U38+Mar!U38+Abr!U38+May!U38+Jun!U38+Jul!U38+Ago!U38+Set!U38+Oct!U38+Nov!U38+Dic!U38</f>
        <v>1759</v>
      </c>
      <c r="AK38" s="25">
        <f t="shared" si="32"/>
        <v>18.899999999999999</v>
      </c>
      <c r="AL38" s="25">
        <v>94.863135552000003</v>
      </c>
      <c r="AM38" s="77">
        <f t="shared" si="17"/>
        <v>19.923440111928208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33"/>
        <v>0</v>
      </c>
      <c r="AQ38" s="25">
        <v>1.7143940159999997</v>
      </c>
      <c r="AR38" s="77">
        <f t="shared" si="18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4"/>
        <v>0</v>
      </c>
      <c r="AV38" s="25">
        <v>0.22858586879999998</v>
      </c>
      <c r="AW38" s="74">
        <f t="shared" si="19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5"/>
        <v>0</v>
      </c>
      <c r="BA38" s="25">
        <v>1.1429293439999999</v>
      </c>
      <c r="BB38" s="74">
        <f t="shared" si="20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6"/>
        <v>0</v>
      </c>
      <c r="BF38" s="25">
        <v>0.22858586879999998</v>
      </c>
      <c r="BG38" s="75">
        <f t="shared" si="21"/>
        <v>0</v>
      </c>
      <c r="BH38" s="24">
        <f>+Ene!AD38+Feb!AD38+Mar!AD38+Abr!AD38+May!AD38+Jun!AD38+Jul!AD38+Ago!AD38+Set!AD38+Oct!AD38+Nov!AD38+Dic!AD38</f>
        <v>0</v>
      </c>
      <c r="BI38" s="56">
        <f>+Ene!AE38+Feb!AE38+Mar!AE38+Abr!AE38+May!AE38+Jun!AE38+Jul!AE38+Ago!AE38+Set!AE38+Oct!AE38+Nov!AE38+Dic!AE38</f>
        <v>0</v>
      </c>
      <c r="BJ38" s="26">
        <f t="shared" si="37"/>
        <v>0</v>
      </c>
      <c r="BK38" s="23">
        <f>+Ene!AF38+Feb!AF38+Mar!AF38+Abr!AF38+May!AF38+Jun!AF38+Jul!AF38+Ago!AF38+Set!AF38+Oct!AF38+Nov!AF38+Dic!AF38</f>
        <v>0</v>
      </c>
      <c r="BL38" s="82">
        <f>+Ene!AG38+Feb!AG38+Mar!AG38+Abr!AG38+May!AG38+Jun!AG38+Jul!AG38+Ago!AG38+Set!AG38+Oct!AG38+Nov!AG38+Dic!AG38</f>
        <v>12</v>
      </c>
      <c r="BM38" s="82">
        <f>+Ene!AH38+Feb!AH38+Mar!AH38+Abr!AH38+May!AH38+Jun!AH38+Jul!AH38+Ago!AH38+Set!AH38+Oct!AH38+Nov!AH38+Dic!AH38</f>
        <v>0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8"/>
        <v>0</v>
      </c>
      <c r="BQ38" s="25">
        <v>0</v>
      </c>
      <c r="BR38" s="77">
        <f t="shared" si="39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40"/>
        <v>0</v>
      </c>
      <c r="BV38" s="25">
        <v>0</v>
      </c>
      <c r="BW38" s="75">
        <f t="shared" si="41"/>
        <v>0</v>
      </c>
      <c r="BX38" s="83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42"/>
        <v>0</v>
      </c>
      <c r="CA38" s="25">
        <v>0</v>
      </c>
      <c r="CB38" s="88">
        <f t="shared" si="43"/>
        <v>0</v>
      </c>
      <c r="CC38" s="21">
        <f t="shared" si="22"/>
        <v>0</v>
      </c>
      <c r="CD38" s="22">
        <f t="shared" si="23"/>
        <v>0</v>
      </c>
      <c r="CE38" s="27">
        <f t="shared" si="44"/>
        <v>84.45128205128205</v>
      </c>
      <c r="CF38" s="28">
        <f t="shared" si="45"/>
        <v>570.77891439359996</v>
      </c>
      <c r="CG38" s="75">
        <f t="shared" si="46"/>
        <v>14.795795696308044</v>
      </c>
      <c r="CH38" s="110"/>
    </row>
    <row r="39" spans="1:86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5"/>
        <v>0</v>
      </c>
      <c r="M39" s="22">
        <v>1.2069864000000001</v>
      </c>
      <c r="N39" s="22">
        <f t="shared" si="24"/>
        <v>0</v>
      </c>
      <c r="O39" s="21">
        <f>+Ene!L39+Feb!L39+Mar!L39+Abr!L39+May!L39+Jun!L39+Jul!L39+Ago!L39+Set!L39+Oct!L39+Nov!L39+Dic!L39</f>
        <v>1</v>
      </c>
      <c r="P39" s="22">
        <f>+Ene!M39+Feb!M39+Mar!M39+Abr!M39+May!M39+Jun!M39+Jul!M39+Ago!M39+Set!M39+Oct!M39+Nov!M39+Dic!M39</f>
        <v>4</v>
      </c>
      <c r="Q39" s="22">
        <f t="shared" si="25"/>
        <v>0.38461538461538464</v>
      </c>
      <c r="R39" s="22">
        <v>49.486442400000016</v>
      </c>
      <c r="S39" s="72">
        <f t="shared" si="26"/>
        <v>0.77721364875359178</v>
      </c>
      <c r="T39" s="21">
        <f>+Ene!N39+Feb!N39+Mar!N39+Abr!N39+May!N39+Jun!N39+Jul!N39+Ago!N39+Set!N39+Oct!N39+Nov!N39+Dic!N39</f>
        <v>5</v>
      </c>
      <c r="U39" s="22">
        <f>+Ene!O39+Feb!O39+Mar!O39+Abr!O39+May!O39+Jun!O39+Jul!O39+Ago!O39+Set!O39+Oct!O39+Nov!O39+Dic!O39</f>
        <v>40</v>
      </c>
      <c r="V39" s="22">
        <f t="shared" si="27"/>
        <v>11.25</v>
      </c>
      <c r="W39" s="22">
        <v>189.89919360000005</v>
      </c>
      <c r="X39" s="72">
        <f t="shared" si="28"/>
        <v>5.9241957728882095</v>
      </c>
      <c r="Y39" s="21">
        <f>+Ene!P39+Feb!P39+Mar!P39+Abr!P39+May!P39+Jun!P39+Jul!P39+Ago!P39+Set!P39+Oct!P39+Nov!P39+Dic!P39</f>
        <v>2</v>
      </c>
      <c r="Z39" s="22">
        <f>+Ene!Q39+Feb!Q39+Mar!Q39+Abr!Q39+May!Q39+Jun!Q39+Jul!Q39+Ago!Q39+Set!Q39+Oct!Q39+Nov!Q39+Dic!Q39</f>
        <v>5</v>
      </c>
      <c r="AA39" s="22">
        <f t="shared" si="29"/>
        <v>0.58333333333333337</v>
      </c>
      <c r="AB39" s="22">
        <v>36.6119208</v>
      </c>
      <c r="AC39" s="72">
        <f t="shared" si="30"/>
        <v>1.5932879799448636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31"/>
        <v>0</v>
      </c>
      <c r="AG39" s="22">
        <v>55.521374400000013</v>
      </c>
      <c r="AH39" s="72">
        <f t="shared" si="16"/>
        <v>0</v>
      </c>
      <c r="AI39" s="24">
        <f>+Ene!T39+Feb!T39+Mar!T39+Abr!T39+May!T39+Jun!T39+Jul!T39+Ago!T39+Set!T39+Oct!T39+Nov!T39+Dic!T39</f>
        <v>30</v>
      </c>
      <c r="AJ39" s="25">
        <f>+Ene!U39+Feb!U39+Mar!U39+Abr!U39+May!U39+Jun!U39+Jul!U39+Ago!U39+Set!U39+Oct!U39+Nov!U39+Dic!U39</f>
        <v>30</v>
      </c>
      <c r="AK39" s="25">
        <f t="shared" si="32"/>
        <v>0.6</v>
      </c>
      <c r="AL39" s="25">
        <v>66.786580800000024</v>
      </c>
      <c r="AM39" s="77">
        <f t="shared" si="17"/>
        <v>0.89838406580023589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33"/>
        <v>0</v>
      </c>
      <c r="AQ39" s="25">
        <v>1.2069864000000001</v>
      </c>
      <c r="AR39" s="77">
        <f t="shared" si="18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4"/>
        <v>0</v>
      </c>
      <c r="AV39" s="25">
        <v>0.16093152000000002</v>
      </c>
      <c r="AW39" s="74">
        <f t="shared" si="19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5"/>
        <v>0</v>
      </c>
      <c r="BA39" s="25">
        <v>0.80465760000000019</v>
      </c>
      <c r="BB39" s="74">
        <f t="shared" si="20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6"/>
        <v>0</v>
      </c>
      <c r="BF39" s="25">
        <v>0.16093152000000002</v>
      </c>
      <c r="BG39" s="75">
        <f t="shared" si="21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7"/>
        <v>0</v>
      </c>
      <c r="BK39" s="23">
        <f>+Ene!AF39+Feb!AF39+Mar!AF39+Abr!AF39+May!AF39+Jun!AF39+Jul!AF39+Ago!AF39+Set!AF39+Oct!AF39+Nov!AF39+Dic!AF39</f>
        <v>0</v>
      </c>
      <c r="BL39" s="82">
        <f>+Ene!AG39+Feb!AG39+Mar!AG39+Abr!AG39+May!AG39+Jun!AG39+Jul!AG39+Ago!AG39+Set!AG39+Oct!AG39+Nov!AG39+Dic!AG39</f>
        <v>2</v>
      </c>
      <c r="BM39" s="82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8"/>
        <v>0</v>
      </c>
      <c r="BQ39" s="25">
        <v>0</v>
      </c>
      <c r="BR39" s="77">
        <f t="shared" si="39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40"/>
        <v>0</v>
      </c>
      <c r="BV39" s="25">
        <v>0</v>
      </c>
      <c r="BW39" s="75">
        <f t="shared" si="41"/>
        <v>0</v>
      </c>
      <c r="BX39" s="83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42"/>
        <v>0</v>
      </c>
      <c r="CA39" s="25">
        <v>0</v>
      </c>
      <c r="CB39" s="75">
        <f t="shared" si="43"/>
        <v>0</v>
      </c>
      <c r="CC39" s="21">
        <f t="shared" si="22"/>
        <v>0</v>
      </c>
      <c r="CD39" s="22">
        <f t="shared" si="23"/>
        <v>0</v>
      </c>
      <c r="CE39" s="27">
        <f t="shared" si="44"/>
        <v>12.817948717948719</v>
      </c>
      <c r="CF39" s="28">
        <f t="shared" si="45"/>
        <v>401.84600544000011</v>
      </c>
      <c r="CG39" s="75">
        <f t="shared" si="46"/>
        <v>3.1897663643349503</v>
      </c>
      <c r="CH39" s="110"/>
    </row>
    <row r="40" spans="1:86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5"/>
        <v>0</v>
      </c>
      <c r="M40" s="22">
        <v>0.6295262399999999</v>
      </c>
      <c r="N40" s="22">
        <f t="shared" si="24"/>
        <v>0</v>
      </c>
      <c r="O40" s="21">
        <f>+Ene!L40+Feb!L40+Mar!L40+Abr!L40+May!L40+Jun!L40+Jul!L40+Ago!L40+Set!L40+Oct!L40+Nov!L40+Dic!L40</f>
        <v>20</v>
      </c>
      <c r="P40" s="22">
        <f>+Ene!M40+Feb!M40+Mar!M40+Abr!M40+May!M40+Jun!M40+Jul!M40+Ago!M40+Set!M40+Oct!M40+Nov!M40+Dic!M40</f>
        <v>225</v>
      </c>
      <c r="Q40" s="22">
        <f t="shared" si="25"/>
        <v>18.846153846153847</v>
      </c>
      <c r="R40" s="22">
        <v>25.810575840000002</v>
      </c>
      <c r="S40" s="72">
        <f t="shared" si="26"/>
        <v>73.017177001324299</v>
      </c>
      <c r="T40" s="21">
        <f>+Ene!N40+Feb!N40+Mar!N40+Abr!N40+May!N40+Jun!N40+Jul!N40+Ago!N40+Set!N40+Oct!N40+Nov!N40+Dic!N40</f>
        <v>51</v>
      </c>
      <c r="U40" s="22">
        <f>+Ene!O40+Feb!O40+Mar!O40+Abr!O40+May!O40+Jun!O40+Jul!O40+Ago!O40+Set!O40+Oct!O40+Nov!O40+Dic!O40</f>
        <v>294</v>
      </c>
      <c r="V40" s="22">
        <f t="shared" si="27"/>
        <v>86.25</v>
      </c>
      <c r="W40" s="22">
        <v>99.045461759999995</v>
      </c>
      <c r="X40" s="72">
        <f t="shared" si="28"/>
        <v>87.081223578920699</v>
      </c>
      <c r="Y40" s="21">
        <f>+Ene!P40+Feb!P40+Mar!P40+Abr!P40+May!P40+Jun!P40+Jul!P40+Ago!P40+Set!P40+Oct!P40+Nov!P40+Dic!P40</f>
        <v>22</v>
      </c>
      <c r="Z40" s="22">
        <f>+Ene!Q40+Feb!Q40+Mar!Q40+Abr!Q40+May!Q40+Jun!Q40+Jul!Q40+Ago!Q40+Set!Q40+Oct!Q40+Nov!Q40+Dic!Q40</f>
        <v>106</v>
      </c>
      <c r="AA40" s="22">
        <f t="shared" si="29"/>
        <v>10.666666666666666</v>
      </c>
      <c r="AB40" s="22">
        <v>19.095629279999997</v>
      </c>
      <c r="AC40" s="72">
        <f t="shared" si="30"/>
        <v>55.859204796348394</v>
      </c>
      <c r="AD40" s="21">
        <f>+Ene!R40+Feb!R40+Mar!R40+Abr!R40+May!R40+Jun!R40+Jul!R40+Ago!R40+Set!R40+Oct!R40+Nov!R40+Dic!R40</f>
        <v>15</v>
      </c>
      <c r="AE40" s="22">
        <f>+Ene!S40+Feb!S40+Mar!S40+Abr!S40+May!S40+Jun!S40+Jul!S40+Ago!S40+Set!S40+Oct!S40+Nov!S40+Dic!S40</f>
        <v>1</v>
      </c>
      <c r="AF40" s="22">
        <f t="shared" si="31"/>
        <v>16</v>
      </c>
      <c r="AG40" s="22">
        <v>28.958207039999998</v>
      </c>
      <c r="AH40" s="72">
        <f t="shared" si="16"/>
        <v>55.252039526822863</v>
      </c>
      <c r="AI40" s="24">
        <f>+Ene!T40+Feb!T40+Mar!T40+Abr!T40+May!T40+Jun!T40+Jul!T40+Ago!T40+Set!T40+Oct!T40+Nov!T40+Dic!T40</f>
        <v>1872</v>
      </c>
      <c r="AJ40" s="25">
        <f>+Ene!U40+Feb!U40+Mar!U40+Abr!U40+May!U40+Jun!U40+Jul!U40+Ago!U40+Set!U40+Oct!U40+Nov!U40+Dic!U40</f>
        <v>30</v>
      </c>
      <c r="AK40" s="25">
        <f t="shared" si="32"/>
        <v>19.02</v>
      </c>
      <c r="AL40" s="25">
        <v>34.833785280000001</v>
      </c>
      <c r="AM40" s="77">
        <f t="shared" si="17"/>
        <v>54.602162375159466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33"/>
        <v>0</v>
      </c>
      <c r="AQ40" s="25">
        <v>0.6295262399999999</v>
      </c>
      <c r="AR40" s="77">
        <f t="shared" si="18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4"/>
        <v>0</v>
      </c>
      <c r="AV40" s="25">
        <v>8.3936832000000003E-2</v>
      </c>
      <c r="AW40" s="74">
        <f t="shared" si="19"/>
        <v>0</v>
      </c>
      <c r="AX40" s="21">
        <f>+Ene!Z40+Feb!Z40+Mar!Z40+Abr!Z40+May!Z40+Jun!Z40+Jul!Z40+Ago!Z40+Set!Z40+Oct!Z40+Nov!Z40+Dic!Z40</f>
        <v>1</v>
      </c>
      <c r="AY40" s="22">
        <f>+Ene!AA40+Feb!AA40+Mar!AA40+Abr!AA40+May!AA40+Jun!AA40+Jul!AA40+Ago!AA40+Set!AA40+Oct!AA40+Nov!AA40+Dic!AA40</f>
        <v>0</v>
      </c>
      <c r="AZ40" s="25">
        <f t="shared" si="35"/>
        <v>1</v>
      </c>
      <c r="BA40" s="25">
        <v>0.41968415999999997</v>
      </c>
      <c r="BB40" s="74">
        <f t="shared" si="20"/>
        <v>238.2744204594236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6"/>
        <v>0</v>
      </c>
      <c r="BF40" s="25">
        <v>8.3936832000000003E-2</v>
      </c>
      <c r="BG40" s="75">
        <f t="shared" si="21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7"/>
        <v>0</v>
      </c>
      <c r="BK40" s="23">
        <f>+Ene!AF40+Feb!AF40+Mar!AF40+Abr!AF40+May!AF40+Jun!AF40+Jul!AF40+Ago!AF40+Set!AF40+Oct!AF40+Nov!AF40+Dic!AF40</f>
        <v>2</v>
      </c>
      <c r="BL40" s="82">
        <f>+Ene!AG40+Feb!AG40+Mar!AG40+Abr!AG40+May!AG40+Jun!AG40+Jul!AG40+Ago!AG40+Set!AG40+Oct!AG40+Nov!AG40+Dic!AG40</f>
        <v>157</v>
      </c>
      <c r="BM40" s="82">
        <f>+Ene!AH40+Feb!AH40+Mar!AH40+Abr!AH40+May!AH40+Jun!AH40+Jul!AH40+Ago!AH40+Set!AH40+Oct!AH40+Nov!AH40+Dic!AH40</f>
        <v>10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8"/>
        <v>0</v>
      </c>
      <c r="BQ40" s="25">
        <v>0</v>
      </c>
      <c r="BR40" s="77">
        <f t="shared" si="39"/>
        <v>0</v>
      </c>
      <c r="BS40" s="24">
        <f>+Ene!AK40+Feb!AK40+Mar!AK40+Abr!AK40+May!AK40+Jun!AK40+Jul!AK40+Ago!AK40+Set!AK40+Oct!AK40+Nov!AK40+Dic!AK40</f>
        <v>1</v>
      </c>
      <c r="BT40" s="25">
        <f>+Ene!AL40+Feb!AL40+Mar!AL40+Abr!AL40+May!AL40+Jun!AL40+Jul!AL40+Ago!AL40+Set!AL40+Oct!AL40+Nov!AL40+Dic!AL40</f>
        <v>0</v>
      </c>
      <c r="BU40" s="25">
        <f t="shared" si="40"/>
        <v>0</v>
      </c>
      <c r="BV40" s="25">
        <v>0</v>
      </c>
      <c r="BW40" s="75">
        <f t="shared" si="41"/>
        <v>0</v>
      </c>
      <c r="BX40" s="83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42"/>
        <v>0</v>
      </c>
      <c r="CA40" s="25">
        <v>0</v>
      </c>
      <c r="CB40" s="75">
        <f t="shared" si="43"/>
        <v>0</v>
      </c>
      <c r="CC40" s="21">
        <f t="shared" si="22"/>
        <v>1</v>
      </c>
      <c r="CD40" s="22">
        <f t="shared" si="23"/>
        <v>0</v>
      </c>
      <c r="CE40" s="27">
        <f t="shared" si="44"/>
        <v>151.78282051282051</v>
      </c>
      <c r="CF40" s="28">
        <f t="shared" si="45"/>
        <v>209.59026950399999</v>
      </c>
      <c r="CG40" s="75">
        <f t="shared" si="46"/>
        <v>72.418829782517065</v>
      </c>
      <c r="CH40" s="110"/>
    </row>
    <row r="41" spans="1:86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5"/>
        <v>0</v>
      </c>
      <c r="M41" s="22">
        <v>0.32943628799999991</v>
      </c>
      <c r="N41" s="22">
        <f t="shared" si="24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6</v>
      </c>
      <c r="Q41" s="22">
        <f t="shared" si="25"/>
        <v>0.46153846153846156</v>
      </c>
      <c r="R41" s="22">
        <v>13.506887807999998</v>
      </c>
      <c r="S41" s="72">
        <f t="shared" si="26"/>
        <v>3.4170600074511377</v>
      </c>
      <c r="T41" s="21">
        <f>+Ene!N41+Feb!N41+Mar!N41+Abr!N41+May!N41+Jun!N41+Jul!N41+Ago!N41+Set!N41+Oct!N41+Nov!N41+Dic!N41</f>
        <v>2</v>
      </c>
      <c r="U41" s="22">
        <f>+Ene!O41+Feb!O41+Mar!O41+Abr!O41+May!O41+Jun!O41+Jul!O41+Ago!O41+Set!O41+Oct!O41+Nov!O41+Dic!O41</f>
        <v>10</v>
      </c>
      <c r="V41" s="22">
        <f t="shared" si="27"/>
        <v>3</v>
      </c>
      <c r="W41" s="22">
        <v>51.831309311999995</v>
      </c>
      <c r="X41" s="72">
        <f t="shared" si="28"/>
        <v>5.7880073643160692</v>
      </c>
      <c r="Y41" s="21">
        <f>+Ene!P41+Feb!P41+Mar!P41+Abr!P41+May!P41+Jun!P41+Jul!P41+Ago!P41+Set!P41+Oct!P41+Nov!P41+Dic!P41</f>
        <v>2</v>
      </c>
      <c r="Z41" s="22">
        <f>+Ene!Q41+Feb!Q41+Mar!Q41+Abr!Q41+May!Q41+Jun!Q41+Jul!Q41+Ago!Q41+Set!Q41+Oct!Q41+Nov!Q41+Dic!Q41</f>
        <v>4</v>
      </c>
      <c r="AA41" s="22">
        <f t="shared" si="29"/>
        <v>0.5</v>
      </c>
      <c r="AB41" s="22">
        <v>9.9929007359999975</v>
      </c>
      <c r="AC41" s="72">
        <f t="shared" si="30"/>
        <v>5.0035521537677381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31"/>
        <v>0</v>
      </c>
      <c r="AG41" s="22">
        <v>15.154069247999999</v>
      </c>
      <c r="AH41" s="72">
        <f t="shared" si="16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32"/>
        <v>0</v>
      </c>
      <c r="AL41" s="25">
        <v>18.228807935999999</v>
      </c>
      <c r="AM41" s="77">
        <f t="shared" si="17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33"/>
        <v>0</v>
      </c>
      <c r="AQ41" s="25">
        <v>0.32943628799999991</v>
      </c>
      <c r="AR41" s="77">
        <f t="shared" si="18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4"/>
        <v>0</v>
      </c>
      <c r="AV41" s="25">
        <v>4.3924838399999999E-2</v>
      </c>
      <c r="AW41" s="74">
        <f t="shared" si="19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5"/>
        <v>0</v>
      </c>
      <c r="BA41" s="25">
        <v>0.219624192</v>
      </c>
      <c r="BB41" s="74">
        <f t="shared" si="20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6"/>
        <v>0</v>
      </c>
      <c r="BF41" s="25">
        <v>4.3924838399999999E-2</v>
      </c>
      <c r="BG41" s="75">
        <f t="shared" si="21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7"/>
        <v>0</v>
      </c>
      <c r="BK41" s="23">
        <f>+Ene!AF41+Feb!AF41+Mar!AF41+Abr!AF41+May!AF41+Jun!AF41+Jul!AF41+Ago!AF41+Set!AF41+Oct!AF41+Nov!AF41+Dic!AF41</f>
        <v>0</v>
      </c>
      <c r="BL41" s="82">
        <f>+Ene!AG41+Feb!AG41+Mar!AG41+Abr!AG41+May!AG41+Jun!AG41+Jul!AG41+Ago!AG41+Set!AG41+Oct!AG41+Nov!AG41+Dic!AG41</f>
        <v>10</v>
      </c>
      <c r="BM41" s="82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8"/>
        <v>0</v>
      </c>
      <c r="BQ41" s="25">
        <v>0</v>
      </c>
      <c r="BR41" s="77">
        <f t="shared" si="39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40"/>
        <v>0</v>
      </c>
      <c r="BV41" s="25">
        <v>0</v>
      </c>
      <c r="BW41" s="75">
        <f t="shared" si="41"/>
        <v>0</v>
      </c>
      <c r="BX41" s="83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42"/>
        <v>0</v>
      </c>
      <c r="CA41" s="25">
        <v>0</v>
      </c>
      <c r="CB41" s="75">
        <f t="shared" si="43"/>
        <v>0</v>
      </c>
      <c r="CC41" s="21">
        <f t="shared" si="22"/>
        <v>0</v>
      </c>
      <c r="CD41" s="22">
        <f t="shared" si="23"/>
        <v>0</v>
      </c>
      <c r="CE41" s="27">
        <f t="shared" si="44"/>
        <v>3.9615384615384617</v>
      </c>
      <c r="CF41" s="28">
        <f t="shared" si="45"/>
        <v>109.68032148479999</v>
      </c>
      <c r="CG41" s="75">
        <f t="shared" si="46"/>
        <v>3.6118953773193221</v>
      </c>
      <c r="CH41" s="110"/>
    </row>
    <row r="42" spans="1:86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5"/>
        <v>0</v>
      </c>
      <c r="M42" s="22">
        <v>0.30671654400000004</v>
      </c>
      <c r="N42" s="22">
        <f t="shared" si="24"/>
        <v>0</v>
      </c>
      <c r="O42" s="21">
        <f>+Ene!L42+Feb!L42+Mar!L42+Abr!L42+May!L42+Jun!L42+Jul!L42+Ago!L42+Set!L42+Oct!L42+Nov!L42+Dic!L42</f>
        <v>2</v>
      </c>
      <c r="P42" s="22">
        <f>+Ene!M42+Feb!M42+Mar!M42+Abr!M42+May!M42+Jun!M42+Jul!M42+Ago!M42+Set!M42+Oct!M42+Nov!M42+Dic!M42</f>
        <v>53</v>
      </c>
      <c r="Q42" s="22">
        <f t="shared" si="25"/>
        <v>4.2307692307692308</v>
      </c>
      <c r="R42" s="22">
        <v>12.575378304000001</v>
      </c>
      <c r="S42" s="72">
        <f t="shared" si="26"/>
        <v>33.643275999287432</v>
      </c>
      <c r="T42" s="21">
        <f>+Ene!N42+Feb!N42+Mar!N42+Abr!N42+May!N42+Jun!N42+Jul!N42+Ago!N42+Set!N42+Oct!N42+Nov!N42+Dic!N42</f>
        <v>3</v>
      </c>
      <c r="U42" s="22">
        <f>+Ene!O42+Feb!O42+Mar!O42+Abr!O42+May!O42+Jun!O42+Jul!O42+Ago!O42+Set!O42+Oct!O42+Nov!O42+Dic!O42</f>
        <v>19</v>
      </c>
      <c r="V42" s="22">
        <f t="shared" si="27"/>
        <v>5.5</v>
      </c>
      <c r="W42" s="22">
        <v>48.256736256000003</v>
      </c>
      <c r="X42" s="72">
        <f t="shared" si="28"/>
        <v>11.397372526029788</v>
      </c>
      <c r="Y42" s="21">
        <f>+Ene!P42+Feb!P42+Mar!P42+Abr!P42+May!P42+Jun!P42+Jul!P42+Ago!P42+Set!P42+Oct!P42+Nov!P42+Dic!P42</f>
        <v>0</v>
      </c>
      <c r="Z42" s="22">
        <f>+Ene!Q42+Feb!Q42+Mar!Q42+Abr!Q42+May!Q42+Jun!Q42+Jul!Q42+Ago!Q42+Set!Q42+Oct!Q42+Nov!Q42+Dic!Q42</f>
        <v>4</v>
      </c>
      <c r="AA42" s="22">
        <f t="shared" si="29"/>
        <v>0.33333333333333331</v>
      </c>
      <c r="AB42" s="22">
        <v>9.3037351679999993</v>
      </c>
      <c r="AC42" s="72">
        <f t="shared" si="30"/>
        <v>3.5827904310929473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31"/>
        <v>0</v>
      </c>
      <c r="AG42" s="22">
        <v>14.108961024000003</v>
      </c>
      <c r="AH42" s="72">
        <f t="shared" si="16"/>
        <v>0</v>
      </c>
      <c r="AI42" s="24">
        <f>+Ene!T42+Feb!T42+Mar!T42+Abr!T42+May!T42+Jun!T42+Jul!T42+Ago!T42+Set!T42+Oct!T42+Nov!T42+Dic!T42</f>
        <v>20</v>
      </c>
      <c r="AJ42" s="25">
        <f>+Ene!U42+Feb!U42+Mar!U42+Abr!U42+May!U42+Jun!U42+Jul!U42+Ago!U42+Set!U42+Oct!U42+Nov!U42+Dic!U42</f>
        <v>0</v>
      </c>
      <c r="AK42" s="25">
        <f t="shared" si="32"/>
        <v>0.2</v>
      </c>
      <c r="AL42" s="25">
        <v>16.971648768000001</v>
      </c>
      <c r="AM42" s="77">
        <f t="shared" si="17"/>
        <v>1.1784358887811741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33"/>
        <v>0</v>
      </c>
      <c r="AQ42" s="25">
        <v>0.30671654400000004</v>
      </c>
      <c r="AR42" s="77">
        <f t="shared" si="18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4"/>
        <v>0</v>
      </c>
      <c r="AV42" s="25">
        <v>4.0895539200000004E-2</v>
      </c>
      <c r="AW42" s="74">
        <f t="shared" si="19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5"/>
        <v>0</v>
      </c>
      <c r="BA42" s="25">
        <v>0.20447769600000001</v>
      </c>
      <c r="BB42" s="74">
        <f t="shared" si="20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6"/>
        <v>0</v>
      </c>
      <c r="BF42" s="25">
        <v>4.0895539200000004E-2</v>
      </c>
      <c r="BG42" s="75">
        <f t="shared" si="21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7"/>
        <v>0</v>
      </c>
      <c r="BK42" s="23">
        <f>+Ene!AF42+Feb!AF42+Mar!AF42+Abr!AF42+May!AF42+Jun!AF42+Jul!AF42+Ago!AF42+Set!AF42+Oct!AF42+Nov!AF42+Dic!AF42</f>
        <v>0</v>
      </c>
      <c r="BL42" s="82">
        <f>+Ene!AG42+Feb!AG42+Mar!AG42+Abr!AG42+May!AG42+Jun!AG42+Jul!AG42+Ago!AG42+Set!AG42+Oct!AG42+Nov!AG42+Dic!AG42</f>
        <v>9</v>
      </c>
      <c r="BM42" s="82">
        <f>+Ene!AH42+Feb!AH42+Mar!AH42+Abr!AH42+May!AH42+Jun!AH42+Jul!AH42+Ago!AH42+Set!AH42+Oct!AH42+Nov!AH42+Dic!AH42</f>
        <v>7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8"/>
        <v>0</v>
      </c>
      <c r="BQ42" s="25">
        <v>0</v>
      </c>
      <c r="BR42" s="77">
        <f t="shared" si="39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40"/>
        <v>0</v>
      </c>
      <c r="BV42" s="25">
        <v>0</v>
      </c>
      <c r="BW42" s="75">
        <f t="shared" si="41"/>
        <v>0</v>
      </c>
      <c r="BX42" s="83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42"/>
        <v>0</v>
      </c>
      <c r="CA42" s="25">
        <v>0</v>
      </c>
      <c r="CB42" s="75">
        <f t="shared" si="43"/>
        <v>0</v>
      </c>
      <c r="CC42" s="21">
        <f t="shared" si="22"/>
        <v>0</v>
      </c>
      <c r="CD42" s="22">
        <f t="shared" si="23"/>
        <v>0</v>
      </c>
      <c r="CE42" s="27">
        <f t="shared" si="44"/>
        <v>10.264102564102563</v>
      </c>
      <c r="CF42" s="28">
        <f t="shared" si="45"/>
        <v>102.11616138239999</v>
      </c>
      <c r="CG42" s="75">
        <f t="shared" si="46"/>
        <v>10.0513987454601</v>
      </c>
      <c r="CH42" s="110"/>
    </row>
    <row r="43" spans="1:86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5"/>
        <v>0</v>
      </c>
      <c r="M43" s="22">
        <v>0.37582243199999993</v>
      </c>
      <c r="N43" s="22">
        <f t="shared" si="24"/>
        <v>0</v>
      </c>
      <c r="O43" s="21">
        <f>+Ene!L43+Feb!L43+Mar!L43+Abr!L43+May!L43+Jun!L43+Jul!L43+Ago!L43+Set!L43+Oct!L43+Nov!L43+Dic!L43</f>
        <v>5</v>
      </c>
      <c r="P43" s="22">
        <f>+Ene!M43+Feb!M43+Mar!M43+Abr!M43+May!M43+Jun!M43+Jul!M43+Ago!M43+Set!M43+Oct!M43+Nov!M43+Dic!M43</f>
        <v>64</v>
      </c>
      <c r="Q43" s="22">
        <f t="shared" si="25"/>
        <v>5.3076923076923075</v>
      </c>
      <c r="R43" s="22">
        <v>15.408719711999998</v>
      </c>
      <c r="S43" s="72">
        <f t="shared" si="26"/>
        <v>34.446030604079226</v>
      </c>
      <c r="T43" s="21">
        <f>+Ene!N43+Feb!N43+Mar!N43+Abr!N43+May!N43+Jun!N43+Jul!N43+Ago!N43+Set!N43+Oct!N43+Nov!N43+Dic!N43</f>
        <v>5</v>
      </c>
      <c r="U43" s="22">
        <f>+Ene!O43+Feb!O43+Mar!O43+Abr!O43+May!O43+Jun!O43+Jul!O43+Ago!O43+Set!O43+Oct!O43+Nov!O43+Dic!O43</f>
        <v>89</v>
      </c>
      <c r="V43" s="22">
        <f t="shared" si="27"/>
        <v>23.5</v>
      </c>
      <c r="W43" s="22">
        <v>59.12939596799999</v>
      </c>
      <c r="X43" s="72">
        <f t="shared" si="28"/>
        <v>39.743345277394468</v>
      </c>
      <c r="Y43" s="21">
        <f>+Ene!P43+Feb!P43+Mar!P43+Abr!P43+May!P43+Jun!P43+Jul!P43+Ago!P43+Set!P43+Oct!P43+Nov!P43+Dic!P43</f>
        <v>1</v>
      </c>
      <c r="Z43" s="22">
        <f>+Ene!Q43+Feb!Q43+Mar!Q43+Abr!Q43+May!Q43+Jun!Q43+Jul!Q43+Ago!Q43+Set!Q43+Oct!Q43+Nov!Q43+Dic!Q43</f>
        <v>14</v>
      </c>
      <c r="AA43" s="22">
        <f t="shared" si="29"/>
        <v>1.25</v>
      </c>
      <c r="AB43" s="22">
        <v>11.399947103999999</v>
      </c>
      <c r="AC43" s="72">
        <f t="shared" si="30"/>
        <v>10.964963158130809</v>
      </c>
      <c r="AD43" s="21">
        <f>+Ene!R43+Feb!R43+Mar!R43+Abr!R43+May!R43+Jun!R43+Jul!R43+Ago!R43+Set!R43+Oct!R43+Nov!R43+Dic!R43</f>
        <v>2</v>
      </c>
      <c r="AE43" s="22">
        <f>+Ene!S43+Feb!S43+Mar!S43+Abr!S43+May!S43+Jun!S43+Jul!S43+Ago!S43+Set!S43+Oct!S43+Nov!S43+Dic!S43</f>
        <v>0</v>
      </c>
      <c r="AF43" s="22">
        <f t="shared" si="31"/>
        <v>2</v>
      </c>
      <c r="AG43" s="22">
        <v>17.287831871999998</v>
      </c>
      <c r="AH43" s="72">
        <f t="shared" si="16"/>
        <v>11.568830694375693</v>
      </c>
      <c r="AI43" s="24">
        <f>+Ene!T43+Feb!T43+Mar!T43+Abr!T43+May!T43+Jun!T43+Jul!T43+Ago!T43+Set!T43+Oct!T43+Nov!T43+Dic!T43</f>
        <v>60</v>
      </c>
      <c r="AJ43" s="25">
        <f>+Ene!U43+Feb!U43+Mar!U43+Abr!U43+May!U43+Jun!U43+Jul!U43+Ago!U43+Set!U43+Oct!U43+Nov!U43+Dic!U43</f>
        <v>420</v>
      </c>
      <c r="AK43" s="25">
        <f t="shared" si="32"/>
        <v>4.8</v>
      </c>
      <c r="AL43" s="25">
        <v>20.795507903999997</v>
      </c>
      <c r="AM43" s="77">
        <f t="shared" si="17"/>
        <v>23.081907987814638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33"/>
        <v>0</v>
      </c>
      <c r="AQ43" s="25">
        <v>0.37582243199999993</v>
      </c>
      <c r="AR43" s="77">
        <f t="shared" si="18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4"/>
        <v>0</v>
      </c>
      <c r="AV43" s="25">
        <v>5.0109657599999996E-2</v>
      </c>
      <c r="AW43" s="74">
        <f t="shared" si="19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5"/>
        <v>0</v>
      </c>
      <c r="BA43" s="25">
        <v>0.25054828799999995</v>
      </c>
      <c r="BB43" s="74">
        <f t="shared" si="20"/>
        <v>0</v>
      </c>
      <c r="BC43" s="21">
        <f>+Ene!AB43+Feb!AB43+Mar!AB43+Abr!AB43+May!AB43+Jun!AB43+Jul!AB43+Ago!AB43+Set!AB43+Oct!AB43+Nov!AB43+Dic!AB43</f>
        <v>2</v>
      </c>
      <c r="BD43" s="22">
        <f>+Ene!AC43+Feb!AC43+Mar!AC43+Abr!AC43+May!AC43+Jun!AC43+Jul!AC43+Ago!AC43+Set!AC43+Oct!AC43+Nov!AC43+Dic!AC43</f>
        <v>0</v>
      </c>
      <c r="BE43" s="22">
        <f t="shared" si="36"/>
        <v>0</v>
      </c>
      <c r="BF43" s="25">
        <v>5.0109657599999996E-2</v>
      </c>
      <c r="BG43" s="75">
        <f t="shared" si="21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7"/>
        <v>0</v>
      </c>
      <c r="BK43" s="23">
        <f>+Ene!AF43+Feb!AF43+Mar!AF43+Abr!AF43+May!AF43+Jun!AF43+Jul!AF43+Ago!AF43+Set!AF43+Oct!AF43+Nov!AF43+Dic!AF43</f>
        <v>0</v>
      </c>
      <c r="BL43" s="82">
        <f>+Ene!AG43+Feb!AG43+Mar!AG43+Abr!AG43+May!AG43+Jun!AG43+Jul!AG43+Ago!AG43+Set!AG43+Oct!AG43+Nov!AG43+Dic!AG43</f>
        <v>12</v>
      </c>
      <c r="BM43" s="82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0</v>
      </c>
      <c r="BP43" s="25">
        <f t="shared" si="38"/>
        <v>0</v>
      </c>
      <c r="BQ43" s="25">
        <v>0</v>
      </c>
      <c r="BR43" s="77">
        <f t="shared" si="39"/>
        <v>0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40"/>
        <v>0</v>
      </c>
      <c r="BV43" s="25">
        <v>0</v>
      </c>
      <c r="BW43" s="75">
        <f t="shared" si="41"/>
        <v>0</v>
      </c>
      <c r="BX43" s="83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42"/>
        <v>0</v>
      </c>
      <c r="CA43" s="25">
        <v>0</v>
      </c>
      <c r="CB43" s="75">
        <f t="shared" si="43"/>
        <v>0</v>
      </c>
      <c r="CC43" s="21">
        <f t="shared" si="22"/>
        <v>0</v>
      </c>
      <c r="CD43" s="22">
        <f t="shared" si="23"/>
        <v>0</v>
      </c>
      <c r="CE43" s="27">
        <f t="shared" si="44"/>
        <v>36.857692307692304</v>
      </c>
      <c r="CF43" s="28">
        <f t="shared" si="45"/>
        <v>125.12381502720001</v>
      </c>
      <c r="CG43" s="75">
        <f t="shared" si="46"/>
        <v>29.456976115761819</v>
      </c>
      <c r="CH43" s="110"/>
    </row>
    <row r="44" spans="1:86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5"/>
        <v>0</v>
      </c>
      <c r="M44" s="22">
        <v>0.36162259199999996</v>
      </c>
      <c r="N44" s="22">
        <f t="shared" si="24"/>
        <v>0</v>
      </c>
      <c r="O44" s="21">
        <f>+Ene!L44+Feb!L44+Mar!L44+Abr!L44+May!L44+Jun!L44+Jul!L44+Ago!L44+Set!L44+Oct!L44+Nov!L44+Dic!L44</f>
        <v>0</v>
      </c>
      <c r="P44" s="22">
        <f>+Ene!M44+Feb!M44+Mar!M44+Abr!M44+May!M44+Jun!M44+Jul!M44+Ago!M44+Set!M44+Oct!M44+Nov!M44+Dic!M44</f>
        <v>61</v>
      </c>
      <c r="Q44" s="22">
        <f t="shared" si="25"/>
        <v>4.6923076923076925</v>
      </c>
      <c r="R44" s="22">
        <v>14.826526271999999</v>
      </c>
      <c r="S44" s="72">
        <f t="shared" si="26"/>
        <v>31.648058393618129</v>
      </c>
      <c r="T44" s="21">
        <f>+Ene!N44+Feb!N44+Mar!N44+Abr!N44+May!N44+Jun!N44+Jul!N44+Ago!N44+Set!N44+Oct!N44+Nov!N44+Dic!N44</f>
        <v>10</v>
      </c>
      <c r="U44" s="22">
        <f>+Ene!O44+Feb!O44+Mar!O44+Abr!O44+May!O44+Jun!O44+Jul!O44+Ago!O44+Set!O44+Oct!O44+Nov!O44+Dic!O44</f>
        <v>39</v>
      </c>
      <c r="V44" s="22">
        <f t="shared" si="27"/>
        <v>12.25</v>
      </c>
      <c r="W44" s="22">
        <v>56.895287807999992</v>
      </c>
      <c r="X44" s="72">
        <f t="shared" si="28"/>
        <v>21.530781321186215</v>
      </c>
      <c r="Y44" s="21">
        <f>+Ene!P44+Feb!P44+Mar!P44+Abr!P44+May!P44+Jun!P44+Jul!P44+Ago!P44+Set!P44+Oct!P44+Nov!P44+Dic!P44</f>
        <v>4</v>
      </c>
      <c r="Z44" s="22">
        <f>+Ene!Q44+Feb!Q44+Mar!Q44+Abr!Q44+May!Q44+Jun!Q44+Jul!Q44+Ago!Q44+Set!Q44+Oct!Q44+Nov!Q44+Dic!Q44</f>
        <v>33</v>
      </c>
      <c r="AA44" s="22">
        <f t="shared" si="29"/>
        <v>3.0833333333333335</v>
      </c>
      <c r="AB44" s="22">
        <v>10.969218623999998</v>
      </c>
      <c r="AC44" s="72">
        <f t="shared" si="30"/>
        <v>28.108960528758026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31"/>
        <v>0</v>
      </c>
      <c r="AG44" s="22">
        <v>16.634639231999998</v>
      </c>
      <c r="AH44" s="72">
        <f t="shared" si="16"/>
        <v>0</v>
      </c>
      <c r="AI44" s="24">
        <f>+Ene!T44+Feb!T44+Mar!T44+Abr!T44+May!T44+Jun!T44+Jul!T44+Ago!T44+Set!T44+Oct!T44+Nov!T44+Dic!T44</f>
        <v>150</v>
      </c>
      <c r="AJ44" s="25">
        <f>+Ene!U44+Feb!U44+Mar!U44+Abr!U44+May!U44+Jun!U44+Jul!U44+Ago!U44+Set!U44+Oct!U44+Nov!U44+Dic!U44</f>
        <v>60</v>
      </c>
      <c r="AK44" s="25">
        <f t="shared" si="32"/>
        <v>2.1</v>
      </c>
      <c r="AL44" s="25">
        <v>20.009783423999998</v>
      </c>
      <c r="AM44" s="77">
        <f t="shared" si="17"/>
        <v>10.494866213700407</v>
      </c>
      <c r="AN44" s="24">
        <f>+Ene!V44+Feb!V44+Mar!V44+Abr!V44+May!V44+Jun!V44+Jul!V44+Ago!V44+Set!V44+Oct!V44+Nov!V44+Dic!V44</f>
        <v>2</v>
      </c>
      <c r="AO44" s="25">
        <f>+Ene!W44+Feb!W44+Mar!W44+Abr!W44+May!W44+Jun!W44+Jul!W44+Ago!W44+Set!W44+Oct!W44+Nov!W44+Dic!W44</f>
        <v>0</v>
      </c>
      <c r="AP44" s="25">
        <f t="shared" si="33"/>
        <v>0.02</v>
      </c>
      <c r="AQ44" s="25">
        <v>0.36162259199999996</v>
      </c>
      <c r="AR44" s="77">
        <f t="shared" si="18"/>
        <v>5.5306279094421189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4"/>
        <v>0</v>
      </c>
      <c r="AV44" s="25">
        <v>4.8216345599999995E-2</v>
      </c>
      <c r="AW44" s="74">
        <f t="shared" si="19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5"/>
        <v>0</v>
      </c>
      <c r="BA44" s="25">
        <v>0.241081728</v>
      </c>
      <c r="BB44" s="74">
        <f t="shared" si="20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6"/>
        <v>0</v>
      </c>
      <c r="BF44" s="25">
        <v>4.8216345599999995E-2</v>
      </c>
      <c r="BG44" s="75">
        <f t="shared" si="21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7"/>
        <v>0</v>
      </c>
      <c r="BK44" s="23">
        <f>+Ene!AF44+Feb!AF44+Mar!AF44+Abr!AF44+May!AF44+Jun!AF44+Jul!AF44+Ago!AF44+Set!AF44+Oct!AF44+Nov!AF44+Dic!AF44</f>
        <v>0</v>
      </c>
      <c r="BL44" s="82">
        <f>+Ene!AG44+Feb!AG44+Mar!AG44+Abr!AG44+May!AG44+Jun!AG44+Jul!AG44+Ago!AG44+Set!AG44+Oct!AG44+Nov!AG44+Dic!AG44</f>
        <v>11</v>
      </c>
      <c r="BM44" s="82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8"/>
        <v>0</v>
      </c>
      <c r="BQ44" s="25">
        <v>0</v>
      </c>
      <c r="BR44" s="77">
        <f t="shared" si="39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40"/>
        <v>0</v>
      </c>
      <c r="BV44" s="25">
        <v>0</v>
      </c>
      <c r="BW44" s="75">
        <f t="shared" si="41"/>
        <v>0</v>
      </c>
      <c r="BX44" s="83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42"/>
        <v>0</v>
      </c>
      <c r="CA44" s="25">
        <v>0</v>
      </c>
      <c r="CB44" s="75">
        <f t="shared" si="43"/>
        <v>0</v>
      </c>
      <c r="CC44" s="21">
        <f t="shared" si="22"/>
        <v>0</v>
      </c>
      <c r="CD44" s="22">
        <f t="shared" si="23"/>
        <v>0</v>
      </c>
      <c r="CE44" s="27">
        <f t="shared" si="44"/>
        <v>22.145641025641027</v>
      </c>
      <c r="CF44" s="28">
        <f t="shared" si="45"/>
        <v>120.39621496319997</v>
      </c>
      <c r="CG44" s="75">
        <f t="shared" si="46"/>
        <v>18.393967810707348</v>
      </c>
      <c r="CH44" s="110"/>
    </row>
    <row r="45" spans="1:86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5"/>
        <v>0</v>
      </c>
      <c r="M45" s="22">
        <v>0.35120937599999991</v>
      </c>
      <c r="N45" s="22">
        <f t="shared" si="24"/>
        <v>0</v>
      </c>
      <c r="O45" s="21">
        <f>+Ene!L45+Feb!L45+Mar!L45+Abr!L45+May!L45+Jun!L45+Jul!L45+Ago!L45+Set!L45+Oct!L45+Nov!L45+Dic!L45</f>
        <v>5</v>
      </c>
      <c r="P45" s="22">
        <f>+Ene!M45+Feb!M45+Mar!M45+Abr!M45+May!M45+Jun!M45+Jul!M45+Ago!M45+Set!M45+Oct!M45+Nov!M45+Dic!M45</f>
        <v>12</v>
      </c>
      <c r="Q45" s="22">
        <f t="shared" si="25"/>
        <v>1.3076923076923077</v>
      </c>
      <c r="R45" s="22">
        <v>14.399584415999998</v>
      </c>
      <c r="S45" s="72">
        <f t="shared" si="26"/>
        <v>9.0814586720938593</v>
      </c>
      <c r="T45" s="21">
        <f>+Ene!N45+Feb!N45+Mar!N45+Abr!N45+May!N45+Jun!N45+Jul!N45+Ago!N45+Set!N45+Oct!N45+Nov!N45+Dic!N45</f>
        <v>1</v>
      </c>
      <c r="U45" s="22">
        <f>+Ene!O45+Feb!O45+Mar!O45+Abr!O45+May!O45+Jun!O45+Jul!O45+Ago!O45+Set!O45+Oct!O45+Nov!O45+Dic!O45</f>
        <v>8</v>
      </c>
      <c r="V45" s="22">
        <f t="shared" si="27"/>
        <v>2.25</v>
      </c>
      <c r="W45" s="22">
        <v>55.256941823999995</v>
      </c>
      <c r="X45" s="72">
        <f t="shared" si="28"/>
        <v>4.0718865824433799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9"/>
        <v>0</v>
      </c>
      <c r="AB45" s="22">
        <v>10.653351071999998</v>
      </c>
      <c r="AC45" s="72">
        <f t="shared" si="30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31"/>
        <v>0</v>
      </c>
      <c r="AG45" s="22">
        <v>16.155631295999996</v>
      </c>
      <c r="AH45" s="72">
        <f t="shared" si="16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32"/>
        <v>0</v>
      </c>
      <c r="AL45" s="25">
        <v>19.433585471999997</v>
      </c>
      <c r="AM45" s="77">
        <f t="shared" si="17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33"/>
        <v>0</v>
      </c>
      <c r="AQ45" s="25">
        <v>0.35120937599999991</v>
      </c>
      <c r="AR45" s="77">
        <f t="shared" si="18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4"/>
        <v>0</v>
      </c>
      <c r="AV45" s="25">
        <v>4.6827916799999994E-2</v>
      </c>
      <c r="AW45" s="74">
        <f t="shared" si="19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5"/>
        <v>0</v>
      </c>
      <c r="BA45" s="25">
        <v>0.23413958399999998</v>
      </c>
      <c r="BB45" s="74">
        <f t="shared" si="20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6"/>
        <v>0</v>
      </c>
      <c r="BF45" s="25">
        <v>4.6827916799999994E-2</v>
      </c>
      <c r="BG45" s="75">
        <f t="shared" si="21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7"/>
        <v>0</v>
      </c>
      <c r="BK45" s="23">
        <f>+Ene!AF45+Feb!AF45+Mar!AF45+Abr!AF45+May!AF45+Jun!AF45+Jul!AF45+Ago!AF45+Set!AF45+Oct!AF45+Nov!AF45+Dic!AF45</f>
        <v>0</v>
      </c>
      <c r="BL45" s="82">
        <f>+Ene!AG45+Feb!AG45+Mar!AG45+Abr!AG45+May!AG45+Jun!AG45+Jul!AG45+Ago!AG45+Set!AG45+Oct!AG45+Nov!AG45+Dic!AG45</f>
        <v>0</v>
      </c>
      <c r="BM45" s="82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8"/>
        <v>0</v>
      </c>
      <c r="BQ45" s="25">
        <v>0</v>
      </c>
      <c r="BR45" s="77">
        <f t="shared" si="39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40"/>
        <v>0</v>
      </c>
      <c r="BV45" s="25">
        <v>0</v>
      </c>
      <c r="BW45" s="75">
        <f t="shared" si="41"/>
        <v>0</v>
      </c>
      <c r="BX45" s="83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42"/>
        <v>0</v>
      </c>
      <c r="CA45" s="25">
        <v>0</v>
      </c>
      <c r="CB45" s="75">
        <f t="shared" si="43"/>
        <v>0</v>
      </c>
      <c r="CC45" s="21">
        <f t="shared" si="22"/>
        <v>0</v>
      </c>
      <c r="CD45" s="22">
        <f t="shared" si="23"/>
        <v>0</v>
      </c>
      <c r="CE45" s="27">
        <f t="shared" si="44"/>
        <v>3.5576923076923075</v>
      </c>
      <c r="CF45" s="28">
        <f t="shared" si="45"/>
        <v>116.92930824959998</v>
      </c>
      <c r="CG45" s="75">
        <f t="shared" si="46"/>
        <v>3.0426010047865639</v>
      </c>
      <c r="CH45" s="110"/>
    </row>
    <row r="46" spans="1:86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5"/>
        <v>0</v>
      </c>
      <c r="M46" s="22">
        <v>0.31334313599999997</v>
      </c>
      <c r="N46" s="22">
        <f t="shared" si="24"/>
        <v>0</v>
      </c>
      <c r="O46" s="21">
        <f>+Ene!L46+Feb!L46+Mar!L46+Abr!L46+May!L46+Jun!L46+Jul!L46+Ago!L46+Set!L46+Oct!L46+Nov!L46+Dic!L46</f>
        <v>0</v>
      </c>
      <c r="P46" s="22">
        <f>+Ene!M46+Feb!M46+Mar!M46+Abr!M46+May!M46+Jun!M46+Jul!M46+Ago!M46+Set!M46+Oct!M46+Nov!M46+Dic!M46</f>
        <v>8</v>
      </c>
      <c r="Q46" s="22">
        <f t="shared" si="25"/>
        <v>0.61538461538461542</v>
      </c>
      <c r="R46" s="22">
        <v>12.847068576</v>
      </c>
      <c r="S46" s="72">
        <f t="shared" si="26"/>
        <v>4.7900780769103557</v>
      </c>
      <c r="T46" s="21">
        <f>+Ene!N46+Feb!N46+Mar!N46+Abr!N46+May!N46+Jun!N46+Jul!N46+Ago!N46+Set!N46+Oct!N46+Nov!N46+Dic!N46</f>
        <v>5</v>
      </c>
      <c r="U46" s="22">
        <f>+Ene!O46+Feb!O46+Mar!O46+Abr!O46+May!O46+Jun!O46+Jul!O46+Ago!O46+Set!O46+Oct!O46+Nov!O46+Dic!O46</f>
        <v>9</v>
      </c>
      <c r="V46" s="22">
        <f t="shared" si="27"/>
        <v>3.5</v>
      </c>
      <c r="W46" s="22">
        <v>49.299320064</v>
      </c>
      <c r="X46" s="72">
        <f t="shared" si="28"/>
        <v>7.0994893955055094</v>
      </c>
      <c r="Y46" s="21">
        <f>+Ene!P46+Feb!P46+Mar!P46+Abr!P46+May!P46+Jun!P46+Jul!P46+Ago!P46+Set!P46+Oct!P46+Nov!P46+Dic!P46</f>
        <v>5</v>
      </c>
      <c r="Z46" s="22">
        <f>+Ene!Q46+Feb!Q46+Mar!Q46+Abr!Q46+May!Q46+Jun!Q46+Jul!Q46+Ago!Q46+Set!Q46+Oct!Q46+Nov!Q46+Dic!Q46</f>
        <v>0</v>
      </c>
      <c r="AA46" s="22">
        <f t="shared" si="29"/>
        <v>0.41666666666666669</v>
      </c>
      <c r="AB46" s="22">
        <v>9.504741791999999</v>
      </c>
      <c r="AC46" s="72">
        <f t="shared" si="30"/>
        <v>4.3837768114581381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31"/>
        <v>0</v>
      </c>
      <c r="AG46" s="22">
        <v>14.413784256000001</v>
      </c>
      <c r="AH46" s="72">
        <f t="shared" si="16"/>
        <v>0</v>
      </c>
      <c r="AI46" s="24">
        <f>+Ene!T46+Feb!T46+Mar!T46+Abr!T46+May!T46+Jun!T46+Jul!T46+Ago!T46+Set!T46+Oct!T46+Nov!T46+Dic!T46</f>
        <v>121</v>
      </c>
      <c r="AJ46" s="25">
        <f>+Ene!U46+Feb!U46+Mar!U46+Abr!U46+May!U46+Jun!U46+Jul!U46+Ago!U46+Set!U46+Oct!U46+Nov!U46+Dic!U46</f>
        <v>30</v>
      </c>
      <c r="AK46" s="25">
        <f t="shared" si="32"/>
        <v>1.51</v>
      </c>
      <c r="AL46" s="25">
        <v>17.338320192000001</v>
      </c>
      <c r="AM46" s="77">
        <f t="shared" si="17"/>
        <v>8.7090328433127144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33"/>
        <v>0</v>
      </c>
      <c r="AQ46" s="25">
        <v>0.31334313599999997</v>
      </c>
      <c r="AR46" s="77">
        <f t="shared" si="18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4"/>
        <v>0</v>
      </c>
      <c r="AV46" s="25">
        <v>4.1779084800000005E-2</v>
      </c>
      <c r="AW46" s="74">
        <f t="shared" si="19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5"/>
        <v>0</v>
      </c>
      <c r="BA46" s="25">
        <v>0.208895424</v>
      </c>
      <c r="BB46" s="74">
        <f t="shared" si="20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6"/>
        <v>0</v>
      </c>
      <c r="BF46" s="25">
        <v>4.1779084800000005E-2</v>
      </c>
      <c r="BG46" s="75">
        <f t="shared" si="21"/>
        <v>0</v>
      </c>
      <c r="BH46" s="24">
        <f>+Ene!AD46+Feb!AD46+Mar!AD46+Abr!AD46+May!AD46+Jun!AD46+Jul!AD46+Ago!AD46+Set!AD46+Oct!AD46+Nov!AD46+Dic!AD46</f>
        <v>1</v>
      </c>
      <c r="BI46" s="25">
        <f>+Ene!AE46+Feb!AE46+Mar!AE46+Abr!AE46+May!AE46+Jun!AE46+Jul!AE46+Ago!AE46+Set!AE46+Oct!AE46+Nov!AE46+Dic!AE46</f>
        <v>0</v>
      </c>
      <c r="BJ46" s="26">
        <f t="shared" si="37"/>
        <v>1</v>
      </c>
      <c r="BK46" s="23">
        <f>+Ene!AF46+Feb!AF46+Mar!AF46+Abr!AF46+May!AF46+Jun!AF46+Jul!AF46+Ago!AF46+Set!AF46+Oct!AF46+Nov!AF46+Dic!AF46</f>
        <v>0</v>
      </c>
      <c r="BL46" s="82">
        <f>+Ene!AG46+Feb!AG46+Mar!AG46+Abr!AG46+May!AG46+Jun!AG46+Jul!AG46+Ago!AG46+Set!AG46+Oct!AG46+Nov!AG46+Dic!AG46</f>
        <v>13</v>
      </c>
      <c r="BM46" s="82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8"/>
        <v>0</v>
      </c>
      <c r="BQ46" s="25">
        <v>0</v>
      </c>
      <c r="BR46" s="77">
        <f t="shared" si="39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40"/>
        <v>0</v>
      </c>
      <c r="BV46" s="25">
        <v>0</v>
      </c>
      <c r="BW46" s="75">
        <f t="shared" si="41"/>
        <v>0</v>
      </c>
      <c r="BX46" s="83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42"/>
        <v>0</v>
      </c>
      <c r="CA46" s="25">
        <v>0</v>
      </c>
      <c r="CB46" s="75">
        <f t="shared" si="43"/>
        <v>0</v>
      </c>
      <c r="CC46" s="21">
        <f t="shared" si="22"/>
        <v>0</v>
      </c>
      <c r="CD46" s="22">
        <f t="shared" si="23"/>
        <v>0</v>
      </c>
      <c r="CE46" s="27">
        <f t="shared" si="44"/>
        <v>6.0420512820512817</v>
      </c>
      <c r="CF46" s="28">
        <f t="shared" si="45"/>
        <v>104.3223747456</v>
      </c>
      <c r="CG46" s="75">
        <f t="shared" si="46"/>
        <v>5.7917117941241241</v>
      </c>
      <c r="CH46" s="110"/>
    </row>
    <row r="47" spans="1:86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5"/>
        <v>0</v>
      </c>
      <c r="M47" s="22">
        <v>0.46954137599999995</v>
      </c>
      <c r="N47" s="22">
        <f t="shared" si="24"/>
        <v>0</v>
      </c>
      <c r="O47" s="21">
        <f>+Ene!L47+Feb!L47+Mar!L47+Abr!L47+May!L47+Jun!L47+Jul!L47+Ago!L47+Set!L47+Oct!L47+Nov!L47+Dic!L47</f>
        <v>20</v>
      </c>
      <c r="P47" s="22">
        <f>+Ene!M47+Feb!M47+Mar!M47+Abr!M47+May!M47+Jun!M47+Jul!M47+Ago!M47+Set!M47+Oct!M47+Nov!M47+Dic!M47</f>
        <v>16</v>
      </c>
      <c r="Q47" s="22">
        <f t="shared" si="25"/>
        <v>2.7692307692307692</v>
      </c>
      <c r="R47" s="22">
        <v>19.251196415999999</v>
      </c>
      <c r="S47" s="72">
        <f t="shared" si="26"/>
        <v>14.384720353947531</v>
      </c>
      <c r="T47" s="21">
        <f>+Ene!N47+Feb!N47+Mar!N47+Abr!N47+May!N47+Jun!N47+Jul!N47+Ago!N47+Set!N47+Oct!N47+Nov!N47+Dic!N47</f>
        <v>12</v>
      </c>
      <c r="U47" s="22">
        <f>+Ene!O47+Feb!O47+Mar!O47+Abr!O47+May!O47+Jun!O47+Jul!O47+Ago!O47+Set!O47+Oct!O47+Nov!O47+Dic!O47</f>
        <v>19</v>
      </c>
      <c r="V47" s="22">
        <f t="shared" si="27"/>
        <v>7.75</v>
      </c>
      <c r="W47" s="22">
        <v>73.874509824</v>
      </c>
      <c r="X47" s="72">
        <f t="shared" si="28"/>
        <v>10.490763347822874</v>
      </c>
      <c r="Y47" s="21">
        <f>+Ene!P47+Feb!P47+Mar!P47+Abr!P47+May!P47+Jun!P47+Jul!P47+Ago!P47+Set!P47+Oct!P47+Nov!P47+Dic!P47</f>
        <v>1</v>
      </c>
      <c r="Z47" s="22">
        <f>+Ene!Q47+Feb!Q47+Mar!Q47+Abr!Q47+May!Q47+Jun!Q47+Jul!Q47+Ago!Q47+Set!Q47+Oct!Q47+Nov!Q47+Dic!Q47</f>
        <v>0</v>
      </c>
      <c r="AA47" s="22">
        <f t="shared" si="29"/>
        <v>8.3333333333333329E-2</v>
      </c>
      <c r="AB47" s="22">
        <v>14.242755072</v>
      </c>
      <c r="AC47" s="72">
        <f t="shared" si="30"/>
        <v>0.58509279217445298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31"/>
        <v>0</v>
      </c>
      <c r="AG47" s="22">
        <v>21.598903296</v>
      </c>
      <c r="AH47" s="72">
        <f t="shared" si="16"/>
        <v>0</v>
      </c>
      <c r="AI47" s="24">
        <f>+Ene!T47+Feb!T47+Mar!T47+Abr!T47+May!T47+Jun!T47+Jul!T47+Ago!T47+Set!T47+Oct!T47+Nov!T47+Dic!T47</f>
        <v>80</v>
      </c>
      <c r="AJ47" s="25">
        <f>+Ene!U47+Feb!U47+Mar!U47+Abr!U47+May!U47+Jun!U47+Jul!U47+Ago!U47+Set!U47+Oct!U47+Nov!U47+Dic!U47</f>
        <v>0</v>
      </c>
      <c r="AK47" s="25">
        <f t="shared" si="32"/>
        <v>0.8</v>
      </c>
      <c r="AL47" s="25">
        <v>25.981289472000004</v>
      </c>
      <c r="AM47" s="77">
        <f t="shared" si="17"/>
        <v>3.0791389352024225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33"/>
        <v>0</v>
      </c>
      <c r="AQ47" s="25">
        <v>0.46954137599999995</v>
      </c>
      <c r="AR47" s="77">
        <f t="shared" si="18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4"/>
        <v>0</v>
      </c>
      <c r="AV47" s="25">
        <v>6.2605516799999997E-2</v>
      </c>
      <c r="AW47" s="74">
        <f t="shared" si="19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5"/>
        <v>0</v>
      </c>
      <c r="BA47" s="25">
        <v>0.31302758400000003</v>
      </c>
      <c r="BB47" s="74">
        <f t="shared" si="20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6"/>
        <v>0</v>
      </c>
      <c r="BF47" s="25">
        <v>6.2605516799999997E-2</v>
      </c>
      <c r="BG47" s="75">
        <f t="shared" si="21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7"/>
        <v>0</v>
      </c>
      <c r="BK47" s="23">
        <f>+Ene!AF47+Feb!AF47+Mar!AF47+Abr!AF47+May!AF47+Jun!AF47+Jul!AF47+Ago!AF47+Set!AF47+Oct!AF47+Nov!AF47+Dic!AF47</f>
        <v>0</v>
      </c>
      <c r="BL47" s="82">
        <f>+Ene!AG47+Feb!AG47+Mar!AG47+Abr!AG47+May!AG47+Jun!AG47+Jul!AG47+Ago!AG47+Set!AG47+Oct!AG47+Nov!AG47+Dic!AG47</f>
        <v>8</v>
      </c>
      <c r="BM47" s="82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8"/>
        <v>0</v>
      </c>
      <c r="BQ47" s="25">
        <v>0</v>
      </c>
      <c r="BR47" s="77">
        <f t="shared" si="39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40"/>
        <v>0</v>
      </c>
      <c r="BV47" s="25">
        <v>0</v>
      </c>
      <c r="BW47" s="75">
        <f t="shared" si="41"/>
        <v>0</v>
      </c>
      <c r="BX47" s="83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42"/>
        <v>0</v>
      </c>
      <c r="CA47" s="25">
        <v>0</v>
      </c>
      <c r="CB47" s="75">
        <f t="shared" si="43"/>
        <v>0</v>
      </c>
      <c r="CC47" s="21">
        <f t="shared" si="22"/>
        <v>0</v>
      </c>
      <c r="CD47" s="22">
        <f t="shared" si="23"/>
        <v>0</v>
      </c>
      <c r="CE47" s="27">
        <f t="shared" si="44"/>
        <v>11.402564102564105</v>
      </c>
      <c r="CF47" s="28">
        <f t="shared" si="45"/>
        <v>156.32597544960001</v>
      </c>
      <c r="CG47" s="75">
        <f t="shared" si="46"/>
        <v>7.294094324228495</v>
      </c>
      <c r="CH47" s="110"/>
    </row>
    <row r="48" spans="1:86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5"/>
        <v>0</v>
      </c>
      <c r="M48" s="22">
        <v>0.34268947199999999</v>
      </c>
      <c r="N48" s="22">
        <f t="shared" si="24"/>
        <v>0</v>
      </c>
      <c r="O48" s="21">
        <f>+Ene!L48+Feb!L48+Mar!L48+Abr!L48+May!L48+Jun!L48+Jul!L48+Ago!L48+Set!L48+Oct!L48+Nov!L48+Dic!L48</f>
        <v>8</v>
      </c>
      <c r="P48" s="22">
        <f>+Ene!M48+Feb!M48+Mar!M48+Abr!M48+May!M48+Jun!M48+Jul!M48+Ago!M48+Set!M48+Oct!M48+Nov!M48+Dic!M48</f>
        <v>0</v>
      </c>
      <c r="Q48" s="22">
        <f t="shared" si="25"/>
        <v>0.61538461538461542</v>
      </c>
      <c r="R48" s="22">
        <v>14.050268352</v>
      </c>
      <c r="S48" s="72">
        <f t="shared" si="26"/>
        <v>4.3798780206003531</v>
      </c>
      <c r="T48" s="21">
        <f>+Ene!N48+Feb!N48+Mar!N48+Abr!N48+May!N48+Jun!N48+Jul!N48+Ago!N48+Set!N48+Oct!N48+Nov!N48+Dic!N48</f>
        <v>27</v>
      </c>
      <c r="U48" s="22">
        <f>+Ene!O48+Feb!O48+Mar!O48+Abr!O48+May!O48+Jun!O48+Jul!O48+Ago!O48+Set!O48+Oct!O48+Nov!O48+Dic!O48</f>
        <v>12</v>
      </c>
      <c r="V48" s="22">
        <f t="shared" si="27"/>
        <v>9.75</v>
      </c>
      <c r="W48" s="22">
        <v>53.916476928000002</v>
      </c>
      <c r="X48" s="72">
        <f t="shared" si="28"/>
        <v>18.083525770832797</v>
      </c>
      <c r="Y48" s="21">
        <f>+Ene!P48+Feb!P48+Mar!P48+Abr!P48+May!P48+Jun!P48+Jul!P48+Ago!P48+Set!P48+Oct!P48+Nov!P48+Dic!P48</f>
        <v>7</v>
      </c>
      <c r="Z48" s="22">
        <f>+Ene!Q48+Feb!Q48+Mar!Q48+Abr!Q48+May!Q48+Jun!Q48+Jul!Q48+Ago!Q48+Set!Q48+Oct!Q48+Nov!Q48+Dic!Q48</f>
        <v>4</v>
      </c>
      <c r="AA48" s="22">
        <f t="shared" si="29"/>
        <v>0.91666666666666663</v>
      </c>
      <c r="AB48" s="22">
        <v>10.394913984</v>
      </c>
      <c r="AC48" s="72">
        <f t="shared" si="30"/>
        <v>8.8184151218337448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31"/>
        <v>0</v>
      </c>
      <c r="AG48" s="22">
        <v>15.763715712</v>
      </c>
      <c r="AH48" s="72">
        <f t="shared" si="16"/>
        <v>0</v>
      </c>
      <c r="AI48" s="24">
        <f>+Ene!T48+Feb!T48+Mar!T48+Abr!T48+May!T48+Jun!T48+Jul!T48+Ago!T48+Set!T48+Oct!T48+Nov!T48+Dic!T48</f>
        <v>170</v>
      </c>
      <c r="AJ48" s="25">
        <f>+Ene!U48+Feb!U48+Mar!U48+Abr!U48+May!U48+Jun!U48+Jul!U48+Ago!U48+Set!U48+Oct!U48+Nov!U48+Dic!U48</f>
        <v>30</v>
      </c>
      <c r="AK48" s="25">
        <f t="shared" si="32"/>
        <v>2</v>
      </c>
      <c r="AL48" s="25">
        <v>18.962150784000002</v>
      </c>
      <c r="AM48" s="77">
        <f t="shared" si="17"/>
        <v>10.547326739367415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33"/>
        <v>0</v>
      </c>
      <c r="AQ48" s="25">
        <v>0.34268947199999999</v>
      </c>
      <c r="AR48" s="77">
        <f t="shared" si="18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4"/>
        <v>0</v>
      </c>
      <c r="AV48" s="25">
        <v>4.5691929599999993E-2</v>
      </c>
      <c r="AW48" s="74">
        <f t="shared" si="19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5"/>
        <v>0</v>
      </c>
      <c r="BA48" s="25">
        <v>0.22845964800000002</v>
      </c>
      <c r="BB48" s="74">
        <f t="shared" si="20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6"/>
        <v>0</v>
      </c>
      <c r="BF48" s="25">
        <v>4.5691929599999993E-2</v>
      </c>
      <c r="BG48" s="75">
        <f t="shared" si="21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7"/>
        <v>0</v>
      </c>
      <c r="BK48" s="23">
        <f>+Ene!AF48+Feb!AF48+Mar!AF48+Abr!AF48+May!AF48+Jun!AF48+Jul!AF48+Ago!AF48+Set!AF48+Oct!AF48+Nov!AF48+Dic!AF48</f>
        <v>0</v>
      </c>
      <c r="BL48" s="82">
        <f>+Ene!AG48+Feb!AG48+Mar!AG48+Abr!AG48+May!AG48+Jun!AG48+Jul!AG48+Ago!AG48+Set!AG48+Oct!AG48+Nov!AG48+Dic!AG48</f>
        <v>6</v>
      </c>
      <c r="BM48" s="82">
        <f>+Ene!AH48+Feb!AH48+Mar!AH48+Abr!AH48+May!AH48+Jun!AH48+Jul!AH48+Ago!AH48+Set!AH48+Oct!AH48+Nov!AH48+Dic!AH48</f>
        <v>1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8"/>
        <v>0</v>
      </c>
      <c r="BQ48" s="25">
        <v>0</v>
      </c>
      <c r="BR48" s="77">
        <f t="shared" si="39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40"/>
        <v>0</v>
      </c>
      <c r="BV48" s="25">
        <v>0</v>
      </c>
      <c r="BW48" s="75">
        <f t="shared" si="41"/>
        <v>0</v>
      </c>
      <c r="BX48" s="83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42"/>
        <v>0</v>
      </c>
      <c r="CA48" s="25">
        <v>0</v>
      </c>
      <c r="CB48" s="75">
        <f t="shared" si="43"/>
        <v>0</v>
      </c>
      <c r="CC48" s="21">
        <f t="shared" si="22"/>
        <v>0</v>
      </c>
      <c r="CD48" s="22">
        <f t="shared" si="23"/>
        <v>0</v>
      </c>
      <c r="CE48" s="27">
        <f t="shared" si="44"/>
        <v>13.282051282051281</v>
      </c>
      <c r="CF48" s="28">
        <f t="shared" si="45"/>
        <v>114.0927482112</v>
      </c>
      <c r="CG48" s="75">
        <f t="shared" si="46"/>
        <v>11.64145091628833</v>
      </c>
      <c r="CH48" s="110"/>
    </row>
    <row r="49" spans="1:86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5"/>
        <v>0</v>
      </c>
      <c r="M49" s="22">
        <v>0.36162259199999996</v>
      </c>
      <c r="N49" s="22">
        <f t="shared" si="24"/>
        <v>0</v>
      </c>
      <c r="O49" s="21">
        <f>+Ene!L49+Feb!L49+Mar!L49+Abr!L49+May!L49+Jun!L49+Jul!L49+Ago!L49+Set!L49+Oct!L49+Nov!L49+Dic!L49</f>
        <v>8</v>
      </c>
      <c r="P49" s="22">
        <f>+Ene!M49+Feb!M49+Mar!M49+Abr!M49+May!M49+Jun!M49+Jul!M49+Ago!M49+Set!M49+Oct!M49+Nov!M49+Dic!M49</f>
        <v>32</v>
      </c>
      <c r="Q49" s="22">
        <f t="shared" si="25"/>
        <v>3.0769230769230771</v>
      </c>
      <c r="R49" s="22">
        <v>14.826526271999999</v>
      </c>
      <c r="S49" s="72">
        <f t="shared" si="26"/>
        <v>20.752825176143038</v>
      </c>
      <c r="T49" s="21">
        <f>+Ene!N49+Feb!N49+Mar!N49+Abr!N49+May!N49+Jun!N49+Jul!N49+Ago!N49+Set!N49+Oct!N49+Nov!N49+Dic!N49</f>
        <v>6</v>
      </c>
      <c r="U49" s="22">
        <f>+Ene!O49+Feb!O49+Mar!O49+Abr!O49+May!O49+Jun!O49+Jul!O49+Ago!O49+Set!O49+Oct!O49+Nov!O49+Dic!O49</f>
        <v>9</v>
      </c>
      <c r="V49" s="22">
        <f t="shared" si="27"/>
        <v>3.75</v>
      </c>
      <c r="W49" s="22">
        <v>56.895287807999992</v>
      </c>
      <c r="X49" s="72">
        <f t="shared" si="28"/>
        <v>6.5910555064855751</v>
      </c>
      <c r="Y49" s="21">
        <f>+Ene!P49+Feb!P49+Mar!P49+Abr!P49+May!P49+Jun!P49+Jul!P49+Ago!P49+Set!P49+Oct!P49+Nov!P49+Dic!P49</f>
        <v>6</v>
      </c>
      <c r="Z49" s="22">
        <f>+Ene!Q49+Feb!Q49+Mar!Q49+Abr!Q49+May!Q49+Jun!Q49+Jul!Q49+Ago!Q49+Set!Q49+Oct!Q49+Nov!Q49+Dic!Q49</f>
        <v>9</v>
      </c>
      <c r="AA49" s="22">
        <f t="shared" si="29"/>
        <v>1.25</v>
      </c>
      <c r="AB49" s="22">
        <v>10.969218623999998</v>
      </c>
      <c r="AC49" s="72">
        <f t="shared" si="30"/>
        <v>11.395524538685684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31"/>
        <v>0</v>
      </c>
      <c r="AG49" s="22">
        <v>16.634639231999998</v>
      </c>
      <c r="AH49" s="72">
        <f t="shared" si="16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32"/>
        <v>0</v>
      </c>
      <c r="AL49" s="25">
        <v>20.009783423999998</v>
      </c>
      <c r="AM49" s="77">
        <f t="shared" si="17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33"/>
        <v>0</v>
      </c>
      <c r="AQ49" s="25">
        <v>0.36162259199999996</v>
      </c>
      <c r="AR49" s="77">
        <f t="shared" si="18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4"/>
        <v>0</v>
      </c>
      <c r="AV49" s="25">
        <v>4.8216345599999995E-2</v>
      </c>
      <c r="AW49" s="74">
        <f t="shared" si="19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5"/>
        <v>0</v>
      </c>
      <c r="BA49" s="25">
        <v>0.241081728</v>
      </c>
      <c r="BB49" s="74">
        <f t="shared" si="20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6"/>
        <v>0</v>
      </c>
      <c r="BF49" s="25">
        <v>4.8216345599999995E-2</v>
      </c>
      <c r="BG49" s="75">
        <f t="shared" si="21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7"/>
        <v>0</v>
      </c>
      <c r="BK49" s="23">
        <f>+Ene!AF49+Feb!AF49+Mar!AF49+Abr!AF49+May!AF49+Jun!AF49+Jul!AF49+Ago!AF49+Set!AF49+Oct!AF49+Nov!AF49+Dic!AF49</f>
        <v>0</v>
      </c>
      <c r="BL49" s="82">
        <f>+Ene!AG49+Feb!AG49+Mar!AG49+Abr!AG49+May!AG49+Jun!AG49+Jul!AG49+Ago!AG49+Set!AG49+Oct!AG49+Nov!AG49+Dic!AG49</f>
        <v>0</v>
      </c>
      <c r="BM49" s="82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8"/>
        <v>0</v>
      </c>
      <c r="BQ49" s="25">
        <v>0</v>
      </c>
      <c r="BR49" s="77">
        <f t="shared" si="39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40"/>
        <v>0</v>
      </c>
      <c r="BV49" s="25">
        <v>0</v>
      </c>
      <c r="BW49" s="75">
        <f t="shared" si="41"/>
        <v>0</v>
      </c>
      <c r="BX49" s="83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42"/>
        <v>0</v>
      </c>
      <c r="CA49" s="25">
        <v>0</v>
      </c>
      <c r="CB49" s="75">
        <f t="shared" si="43"/>
        <v>0</v>
      </c>
      <c r="CC49" s="21">
        <f t="shared" si="22"/>
        <v>0</v>
      </c>
      <c r="CD49" s="22">
        <f t="shared" si="23"/>
        <v>0</v>
      </c>
      <c r="CE49" s="27">
        <f t="shared" si="44"/>
        <v>8.0769230769230766</v>
      </c>
      <c r="CF49" s="28">
        <f t="shared" si="45"/>
        <v>120.39621496319997</v>
      </c>
      <c r="CG49" s="75">
        <f t="shared" si="46"/>
        <v>6.7086187712727101</v>
      </c>
      <c r="CH49" s="110"/>
    </row>
    <row r="50" spans="1:86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5"/>
        <v>0</v>
      </c>
      <c r="M50" s="22">
        <v>1.7257538880000001</v>
      </c>
      <c r="N50" s="22">
        <f t="shared" si="24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50</v>
      </c>
      <c r="Q50" s="22">
        <f t="shared" si="25"/>
        <v>3.8461538461538463</v>
      </c>
      <c r="R50" s="22">
        <v>70.755909408000008</v>
      </c>
      <c r="S50" s="72">
        <f t="shared" si="26"/>
        <v>5.4358058264444855</v>
      </c>
      <c r="T50" s="21">
        <f>+Ene!N50+Feb!N50+Mar!N50+Abr!N50+May!N50+Jun!N50+Jul!N50+Ago!N50+Set!N50+Oct!N50+Nov!N50+Dic!N50</f>
        <v>3</v>
      </c>
      <c r="U50" s="22">
        <f>+Ene!O50+Feb!O50+Mar!O50+Abr!O50+May!O50+Jun!O50+Jul!O50+Ago!O50+Set!O50+Oct!O50+Nov!O50+Dic!O50</f>
        <v>18</v>
      </c>
      <c r="V50" s="22">
        <f t="shared" si="27"/>
        <v>5.25</v>
      </c>
      <c r="W50" s="22">
        <v>271.51861171199999</v>
      </c>
      <c r="X50" s="72">
        <f t="shared" si="28"/>
        <v>1.9335691085400359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3</v>
      </c>
      <c r="AA50" s="22">
        <f t="shared" si="29"/>
        <v>0.25</v>
      </c>
      <c r="AB50" s="22">
        <v>52.347867936</v>
      </c>
      <c r="AC50" s="72">
        <f t="shared" si="30"/>
        <v>0.47757436903762263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31"/>
        <v>0</v>
      </c>
      <c r="AG50" s="22">
        <v>79.384678848000007</v>
      </c>
      <c r="AH50" s="72">
        <f t="shared" si="16"/>
        <v>0</v>
      </c>
      <c r="AI50" s="24">
        <f>+Ene!T50+Feb!T50+Mar!T50+Abr!T50+May!T50+Jun!T50+Jul!T50+Ago!T50+Set!T50+Oct!T50+Nov!T50+Dic!T50</f>
        <v>60</v>
      </c>
      <c r="AJ50" s="25">
        <f>+Ene!U50+Feb!U50+Mar!U50+Abr!U50+May!U50+Jun!U50+Jul!U50+Ago!U50+Set!U50+Oct!U50+Nov!U50+Dic!U50</f>
        <v>300</v>
      </c>
      <c r="AK50" s="25">
        <f t="shared" si="32"/>
        <v>3.6</v>
      </c>
      <c r="AL50" s="25">
        <v>95.491715136000025</v>
      </c>
      <c r="AM50" s="77">
        <f t="shared" si="17"/>
        <v>3.769960561366871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33"/>
        <v>0</v>
      </c>
      <c r="AQ50" s="25">
        <v>1.7257538880000001</v>
      </c>
      <c r="AR50" s="77">
        <f t="shared" si="18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4"/>
        <v>0</v>
      </c>
      <c r="AV50" s="25">
        <v>0.23010051840000004</v>
      </c>
      <c r="AW50" s="74">
        <f t="shared" si="19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5"/>
        <v>0</v>
      </c>
      <c r="BA50" s="25">
        <v>1.150502592</v>
      </c>
      <c r="BB50" s="74">
        <f t="shared" si="20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6"/>
        <v>0</v>
      </c>
      <c r="BF50" s="25">
        <v>0.23010051840000004</v>
      </c>
      <c r="BG50" s="75">
        <f t="shared" si="21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7"/>
        <v>0</v>
      </c>
      <c r="BK50" s="23">
        <f>+Ene!AF50+Feb!AF50+Mar!AF50+Abr!AF50+May!AF50+Jun!AF50+Jul!AF50+Ago!AF50+Set!AF50+Oct!AF50+Nov!AF50+Dic!AF50</f>
        <v>0</v>
      </c>
      <c r="BL50" s="82">
        <f>+Ene!AG50+Feb!AG50+Mar!AG50+Abr!AG50+May!AG50+Jun!AG50+Jul!AG50+Ago!AG50+Set!AG50+Oct!AG50+Nov!AG50+Dic!AG50</f>
        <v>3</v>
      </c>
      <c r="BM50" s="82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8"/>
        <v>0</v>
      </c>
      <c r="BQ50" s="25">
        <v>0</v>
      </c>
      <c r="BR50" s="77">
        <f t="shared" si="39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40"/>
        <v>0</v>
      </c>
      <c r="BV50" s="25">
        <v>0</v>
      </c>
      <c r="BW50" s="75">
        <f t="shared" si="41"/>
        <v>0</v>
      </c>
      <c r="BX50" s="83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42"/>
        <v>0</v>
      </c>
      <c r="CA50" s="25">
        <v>0</v>
      </c>
      <c r="CB50" s="75">
        <f t="shared" si="43"/>
        <v>0</v>
      </c>
      <c r="CC50" s="21">
        <f t="shared" si="22"/>
        <v>0</v>
      </c>
      <c r="CD50" s="22">
        <f t="shared" si="23"/>
        <v>0</v>
      </c>
      <c r="CE50" s="27">
        <f t="shared" si="44"/>
        <v>12.946153846153846</v>
      </c>
      <c r="CF50" s="28">
        <f t="shared" si="45"/>
        <v>574.56099444480003</v>
      </c>
      <c r="CG50" s="75">
        <f t="shared" si="46"/>
        <v>2.2532253270453473</v>
      </c>
      <c r="CH50" s="110"/>
    </row>
    <row r="51" spans="1:86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5"/>
        <v>0</v>
      </c>
      <c r="M51" s="22">
        <v>0.36635587199999997</v>
      </c>
      <c r="N51" s="22">
        <f t="shared" si="24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4</v>
      </c>
      <c r="Q51" s="22">
        <f t="shared" si="25"/>
        <v>0.30769230769230771</v>
      </c>
      <c r="R51" s="22">
        <v>15.020590752</v>
      </c>
      <c r="S51" s="72">
        <f t="shared" si="26"/>
        <v>2.0484700819862112</v>
      </c>
      <c r="T51" s="21">
        <f>+Ene!N51+Feb!N51+Mar!N51+Abr!N51+May!N51+Jun!N51+Jul!N51+Ago!N51+Set!N51+Oct!N51+Nov!N51+Dic!N51</f>
        <v>1</v>
      </c>
      <c r="U51" s="22">
        <f>+Ene!O51+Feb!O51+Mar!O51+Abr!O51+May!O51+Jun!O51+Jul!O51+Ago!O51+Set!O51+Oct!O51+Nov!O51+Dic!O51</f>
        <v>17</v>
      </c>
      <c r="V51" s="22">
        <f t="shared" si="27"/>
        <v>4.5</v>
      </c>
      <c r="W51" s="22">
        <v>57.639990527999998</v>
      </c>
      <c r="X51" s="72">
        <f t="shared" si="28"/>
        <v>7.807079700705394</v>
      </c>
      <c r="Y51" s="21">
        <f>+Ene!P51+Feb!P51+Mar!P51+Abr!P51+May!P51+Jun!P51+Jul!P51+Ago!P51+Set!P51+Oct!P51+Nov!P51+Dic!P51</f>
        <v>3</v>
      </c>
      <c r="Z51" s="22">
        <f>+Ene!Q51+Feb!Q51+Mar!Q51+Abr!Q51+May!Q51+Jun!Q51+Jul!Q51+Ago!Q51+Set!Q51+Oct!Q51+Nov!Q51+Dic!Q51</f>
        <v>24</v>
      </c>
      <c r="AA51" s="22">
        <f t="shared" si="29"/>
        <v>2.25</v>
      </c>
      <c r="AB51" s="22">
        <v>11.112794784</v>
      </c>
      <c r="AC51" s="72">
        <f t="shared" si="30"/>
        <v>20.246931971060143</v>
      </c>
      <c r="AD51" s="21">
        <f>+Ene!R51+Feb!R51+Mar!R51+Abr!R51+May!R51+Jun!R51+Jul!R51+Ago!R51+Set!R51+Oct!R51+Nov!R51+Dic!R51</f>
        <v>1</v>
      </c>
      <c r="AE51" s="22">
        <f>+Ene!S51+Feb!S51+Mar!S51+Abr!S51+May!S51+Jun!S51+Jul!S51+Ago!S51+Set!S51+Oct!S51+Nov!S51+Dic!S51</f>
        <v>0</v>
      </c>
      <c r="AF51" s="22">
        <f t="shared" si="31"/>
        <v>1</v>
      </c>
      <c r="AG51" s="22">
        <v>16.852370112000003</v>
      </c>
      <c r="AH51" s="72">
        <f t="shared" si="16"/>
        <v>5.9338834440144055</v>
      </c>
      <c r="AI51" s="24">
        <f>+Ene!T51+Feb!T51+Mar!T51+Abr!T51+May!T51+Jun!T51+Jul!T51+Ago!T51+Set!T51+Oct!T51+Nov!T51+Dic!T51</f>
        <v>0</v>
      </c>
      <c r="AJ51" s="25">
        <f>+Ene!U51+Feb!U51+Mar!U51+Abr!U51+May!U51+Jun!U51+Jul!U51+Ago!U51+Set!U51+Oct!U51+Nov!U51+Dic!U51</f>
        <v>0</v>
      </c>
      <c r="AK51" s="25">
        <f t="shared" si="32"/>
        <v>0</v>
      </c>
      <c r="AL51" s="25">
        <v>20.271691583999999</v>
      </c>
      <c r="AM51" s="77">
        <f t="shared" si="17"/>
        <v>0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33"/>
        <v>0</v>
      </c>
      <c r="AQ51" s="25">
        <v>0.36635587199999997</v>
      </c>
      <c r="AR51" s="77">
        <f t="shared" si="18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4"/>
        <v>0</v>
      </c>
      <c r="AV51" s="25">
        <v>4.8847449600000002E-2</v>
      </c>
      <c r="AW51" s="74">
        <f t="shared" si="19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5"/>
        <v>0</v>
      </c>
      <c r="BA51" s="25">
        <v>0.24423724800000002</v>
      </c>
      <c r="BB51" s="74">
        <f t="shared" si="20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6"/>
        <v>0</v>
      </c>
      <c r="BF51" s="25">
        <v>4.8847449600000002E-2</v>
      </c>
      <c r="BG51" s="75">
        <f t="shared" si="21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7"/>
        <v>0</v>
      </c>
      <c r="BK51" s="23">
        <f>+Ene!AF51+Feb!AF51+Mar!AF51+Abr!AF51+May!AF51+Jun!AF51+Jul!AF51+Ago!AF51+Set!AF51+Oct!AF51+Nov!AF51+Dic!AF51</f>
        <v>0</v>
      </c>
      <c r="BL51" s="82">
        <f>+Ene!AG51+Feb!AG51+Mar!AG51+Abr!AG51+May!AG51+Jun!AG51+Jul!AG51+Ago!AG51+Set!AG51+Oct!AG51+Nov!AG51+Dic!AG51</f>
        <v>1</v>
      </c>
      <c r="BM51" s="82">
        <f>+Ene!AH51+Feb!AH51+Mar!AH51+Abr!AH51+May!AH51+Jun!AH51+Jul!AH51+Ago!AH51+Set!AH51+Oct!AH51+Nov!AH51+Dic!AH51</f>
        <v>1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1</v>
      </c>
      <c r="BP51" s="25">
        <f t="shared" si="38"/>
        <v>0.16666666666666666</v>
      </c>
      <c r="BQ51" s="25">
        <v>0</v>
      </c>
      <c r="BR51" s="77">
        <f t="shared" si="39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40"/>
        <v>0</v>
      </c>
      <c r="BV51" s="25">
        <v>0</v>
      </c>
      <c r="BW51" s="75">
        <f t="shared" si="41"/>
        <v>0</v>
      </c>
      <c r="BX51" s="83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42"/>
        <v>0</v>
      </c>
      <c r="CA51" s="25">
        <v>0</v>
      </c>
      <c r="CB51" s="75">
        <f t="shared" si="43"/>
        <v>0</v>
      </c>
      <c r="CC51" s="21">
        <f t="shared" si="22"/>
        <v>0</v>
      </c>
      <c r="CD51" s="22">
        <f t="shared" si="23"/>
        <v>1</v>
      </c>
      <c r="CE51" s="27">
        <f t="shared" si="44"/>
        <v>8.2243589743589727</v>
      </c>
      <c r="CF51" s="28">
        <f t="shared" si="45"/>
        <v>121.97208165120001</v>
      </c>
      <c r="CG51" s="75">
        <f t="shared" si="46"/>
        <v>6.742820867711294</v>
      </c>
      <c r="CH51" s="110"/>
    </row>
    <row r="52" spans="1:86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5"/>
        <v>0</v>
      </c>
      <c r="M52" s="22">
        <v>1.8128462399999998</v>
      </c>
      <c r="N52" s="22">
        <f t="shared" si="24"/>
        <v>0</v>
      </c>
      <c r="O52" s="21">
        <f>+Ene!L52+Feb!L52+Mar!L52+Abr!L52+May!L52+Jun!L52+Jul!L52+Ago!L52+Set!L52+Oct!L52+Nov!L52+Dic!L52</f>
        <v>13</v>
      </c>
      <c r="P52" s="22">
        <f>+Ene!M52+Feb!M52+Mar!M52+Abr!M52+May!M52+Jun!M52+Jul!M52+Ago!M52+Set!M52+Oct!M52+Nov!M52+Dic!M52</f>
        <v>20</v>
      </c>
      <c r="Q52" s="22">
        <f t="shared" si="25"/>
        <v>2.5384615384615383</v>
      </c>
      <c r="R52" s="22">
        <v>74.326695839999999</v>
      </c>
      <c r="S52" s="72">
        <f t="shared" si="26"/>
        <v>3.4152756419119981</v>
      </c>
      <c r="T52" s="21">
        <f>+Ene!N52+Feb!N52+Mar!N52+Abr!N52+May!N52+Jun!N52+Jul!N52+Ago!N52+Set!N52+Oct!N52+Nov!N52+Dic!N52</f>
        <v>18</v>
      </c>
      <c r="U52" s="22">
        <f>+Ene!O52+Feb!O52+Mar!O52+Abr!O52+May!O52+Jun!O52+Jul!O52+Ago!O52+Set!O52+Oct!O52+Nov!O52+Dic!O52</f>
        <v>18</v>
      </c>
      <c r="V52" s="22">
        <f t="shared" si="27"/>
        <v>9</v>
      </c>
      <c r="W52" s="22">
        <v>285.22114175999997</v>
      </c>
      <c r="X52" s="72">
        <f t="shared" si="28"/>
        <v>3.1554463124522063</v>
      </c>
      <c r="Y52" s="21">
        <f>+Ene!P52+Feb!P52+Mar!P52+Abr!P52+May!P52+Jun!P52+Jul!P52+Ago!P52+Set!P52+Oct!P52+Nov!P52+Dic!P52</f>
        <v>16</v>
      </c>
      <c r="Z52" s="22">
        <f>+Ene!Q52+Feb!Q52+Mar!Q52+Abr!Q52+May!Q52+Jun!Q52+Jul!Q52+Ago!Q52+Set!Q52+Oct!Q52+Nov!Q52+Dic!Q52</f>
        <v>10</v>
      </c>
      <c r="AA52" s="22">
        <f t="shared" si="29"/>
        <v>2.1666666666666665</v>
      </c>
      <c r="AB52" s="22">
        <v>54.989669279999987</v>
      </c>
      <c r="AC52" s="72">
        <f t="shared" si="30"/>
        <v>3.9401340197815915</v>
      </c>
      <c r="AD52" s="21">
        <f>+Ene!R52+Feb!R52+Mar!R52+Abr!R52+May!R52+Jun!R52+Jul!R52+Ago!R52+Set!R52+Oct!R52+Nov!R52+Dic!R52</f>
        <v>5</v>
      </c>
      <c r="AE52" s="22">
        <f>+Ene!S52+Feb!S52+Mar!S52+Abr!S52+May!S52+Jun!S52+Jul!S52+Ago!S52+Set!S52+Oct!S52+Nov!S52+Dic!S52</f>
        <v>0</v>
      </c>
      <c r="AF52" s="22">
        <f t="shared" si="31"/>
        <v>5</v>
      </c>
      <c r="AG52" s="22">
        <v>83.390927040000008</v>
      </c>
      <c r="AH52" s="72">
        <f t="shared" si="16"/>
        <v>5.9958561170589428</v>
      </c>
      <c r="AI52" s="24">
        <f>+Ene!T52+Feb!T52+Mar!T52+Abr!T52+May!T52+Jun!T52+Jul!T52+Ago!T52+Set!T52+Oct!T52+Nov!T52+Dic!T52</f>
        <v>270</v>
      </c>
      <c r="AJ52" s="25">
        <f>+Ene!U52+Feb!U52+Mar!U52+Abr!U52+May!U52+Jun!U52+Jul!U52+Ago!U52+Set!U52+Oct!U52+Nov!U52+Dic!U52</f>
        <v>570</v>
      </c>
      <c r="AK52" s="25">
        <f t="shared" si="32"/>
        <v>8.4</v>
      </c>
      <c r="AL52" s="25">
        <v>100.31082528</v>
      </c>
      <c r="AM52" s="77">
        <f t="shared" si="17"/>
        <v>8.3739715793912382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33"/>
        <v>0</v>
      </c>
      <c r="AQ52" s="25">
        <v>1.8128462399999998</v>
      </c>
      <c r="AR52" s="77">
        <f t="shared" si="18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4"/>
        <v>0</v>
      </c>
      <c r="AV52" s="25">
        <v>0.24171283199999999</v>
      </c>
      <c r="AW52" s="74">
        <f t="shared" si="19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5"/>
        <v>0</v>
      </c>
      <c r="BA52" s="25">
        <v>1.2085641599999999</v>
      </c>
      <c r="BB52" s="74">
        <f t="shared" si="20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6"/>
        <v>0</v>
      </c>
      <c r="BF52" s="25">
        <v>0.24171283199999999</v>
      </c>
      <c r="BG52" s="75">
        <f t="shared" si="21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7"/>
        <v>0</v>
      </c>
      <c r="BK52" s="23">
        <f>+Ene!AF52+Feb!AF52+Mar!AF52+Abr!AF52+May!AF52+Jun!AF52+Jul!AF52+Ago!AF52+Set!AF52+Oct!AF52+Nov!AF52+Dic!AF52</f>
        <v>0</v>
      </c>
      <c r="BL52" s="82">
        <f>+Ene!AG52+Feb!AG52+Mar!AG52+Abr!AG52+May!AG52+Jun!AG52+Jul!AG52+Ago!AG52+Set!AG52+Oct!AG52+Nov!AG52+Dic!AG52</f>
        <v>9</v>
      </c>
      <c r="BM52" s="82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8"/>
        <v>0</v>
      </c>
      <c r="BQ52" s="25">
        <v>0</v>
      </c>
      <c r="BR52" s="77">
        <f t="shared" si="39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40"/>
        <v>0</v>
      </c>
      <c r="BV52" s="25">
        <v>0</v>
      </c>
      <c r="BW52" s="75">
        <f t="shared" si="41"/>
        <v>0</v>
      </c>
      <c r="BX52" s="83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42"/>
        <v>0</v>
      </c>
      <c r="CA52" s="25">
        <v>0</v>
      </c>
      <c r="CB52" s="75">
        <f t="shared" si="43"/>
        <v>0</v>
      </c>
      <c r="CC52" s="21">
        <f t="shared" si="22"/>
        <v>0</v>
      </c>
      <c r="CD52" s="22">
        <f t="shared" si="23"/>
        <v>0</v>
      </c>
      <c r="CE52" s="27">
        <f t="shared" si="44"/>
        <v>27.105128205128203</v>
      </c>
      <c r="CF52" s="28">
        <f t="shared" si="45"/>
        <v>603.55694150399995</v>
      </c>
      <c r="CG52" s="75">
        <f t="shared" si="46"/>
        <v>4.4908982634819994</v>
      </c>
      <c r="CH52" s="110"/>
    </row>
    <row r="53" spans="1:86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5"/>
        <v>0</v>
      </c>
      <c r="M53" s="22">
        <v>3.3776686079999996</v>
      </c>
      <c r="N53" s="22">
        <f t="shared" si="24"/>
        <v>0</v>
      </c>
      <c r="O53" s="21">
        <f>+Ene!L53+Feb!L53+Mar!L53+Abr!L53+May!L53+Jun!L53+Jul!L53+Ago!L53+Set!L53+Oct!L53+Nov!L53+Dic!L53</f>
        <v>15</v>
      </c>
      <c r="P53" s="22">
        <f>+Ene!M53+Feb!M53+Mar!M53+Abr!M53+May!M53+Jun!M53+Jul!M53+Ago!M53+Set!M53+Oct!M53+Nov!M53+Dic!M53</f>
        <v>198</v>
      </c>
      <c r="Q53" s="22">
        <f t="shared" si="25"/>
        <v>16.384615384615383</v>
      </c>
      <c r="R53" s="22">
        <v>138.48441292800001</v>
      </c>
      <c r="S53" s="72">
        <f t="shared" si="26"/>
        <v>11.831378736561476</v>
      </c>
      <c r="T53" s="21">
        <f>+Ene!N53+Feb!N53+Mar!N53+Abr!N53+May!N53+Jun!N53+Jul!N53+Ago!N53+Set!N53+Oct!N53+Nov!N53+Dic!N53</f>
        <v>25</v>
      </c>
      <c r="U53" s="22">
        <f>+Ene!O53+Feb!O53+Mar!O53+Abr!O53+May!O53+Jun!O53+Jul!O53+Ago!O53+Set!O53+Oct!O53+Nov!O53+Dic!O53</f>
        <v>242</v>
      </c>
      <c r="V53" s="22">
        <f t="shared" si="27"/>
        <v>66.75</v>
      </c>
      <c r="W53" s="22">
        <v>531.41986099199994</v>
      </c>
      <c r="X53" s="72">
        <f t="shared" si="28"/>
        <v>12.560689748290169</v>
      </c>
      <c r="Y53" s="21">
        <f>+Ene!P53+Feb!P53+Mar!P53+Abr!P53+May!P53+Jun!P53+Jul!P53+Ago!P53+Set!P53+Oct!P53+Nov!P53+Dic!P53</f>
        <v>36</v>
      </c>
      <c r="Z53" s="22">
        <f>+Ene!Q53+Feb!Q53+Mar!Q53+Abr!Q53+May!Q53+Jun!Q53+Jul!Q53+Ago!Q53+Set!Q53+Oct!Q53+Nov!Q53+Dic!Q53</f>
        <v>171</v>
      </c>
      <c r="AA53" s="22">
        <f t="shared" si="29"/>
        <v>17.25</v>
      </c>
      <c r="AB53" s="22">
        <v>102.45594777599999</v>
      </c>
      <c r="AC53" s="72">
        <f t="shared" si="30"/>
        <v>16.836504248356349</v>
      </c>
      <c r="AD53" s="21">
        <f>+Ene!R53+Feb!R53+Mar!R53+Abr!R53+May!R53+Jun!R53+Jul!R53+Ago!R53+Set!R53+Oct!R53+Nov!R53+Dic!R53</f>
        <v>9</v>
      </c>
      <c r="AE53" s="22">
        <f>+Ene!S53+Feb!S53+Mar!S53+Abr!S53+May!S53+Jun!S53+Jul!S53+Ago!S53+Set!S53+Oct!S53+Nov!S53+Dic!S53</f>
        <v>6</v>
      </c>
      <c r="AF53" s="22">
        <f t="shared" si="31"/>
        <v>15</v>
      </c>
      <c r="AG53" s="22">
        <v>155.37275596800001</v>
      </c>
      <c r="AH53" s="72">
        <f t="shared" si="16"/>
        <v>9.6542021839976524</v>
      </c>
      <c r="AI53" s="24">
        <f>+Ene!T53+Feb!T53+Mar!T53+Abr!T53+May!T53+Jun!T53+Jul!T53+Ago!T53+Set!T53+Oct!T53+Nov!T53+Dic!T53</f>
        <v>581</v>
      </c>
      <c r="AJ53" s="25">
        <f>+Ene!U53+Feb!U53+Mar!U53+Abr!U53+May!U53+Jun!U53+Jul!U53+Ago!U53+Set!U53+Oct!U53+Nov!U53+Dic!U53</f>
        <v>1471</v>
      </c>
      <c r="AK53" s="25">
        <f t="shared" si="32"/>
        <v>20.52</v>
      </c>
      <c r="AL53" s="25">
        <v>186.89766297599999</v>
      </c>
      <c r="AM53" s="77">
        <f t="shared" si="17"/>
        <v>10.979270512673573</v>
      </c>
      <c r="AN53" s="24">
        <f>+Ene!V53+Feb!V53+Mar!V53+Abr!V53+May!V53+Jun!V53+Jul!V53+Ago!V53+Set!V53+Oct!V53+Nov!V53+Dic!V53</f>
        <v>20</v>
      </c>
      <c r="AO53" s="25">
        <f>+Ene!W53+Feb!W53+Mar!W53+Abr!W53+May!W53+Jun!W53+Jul!W53+Ago!W53+Set!W53+Oct!W53+Nov!W53+Dic!W53</f>
        <v>0</v>
      </c>
      <c r="AP53" s="25">
        <f t="shared" si="33"/>
        <v>0.2</v>
      </c>
      <c r="AQ53" s="25">
        <v>3.3776686079999996</v>
      </c>
      <c r="AR53" s="77">
        <f t="shared" si="18"/>
        <v>5.9212440061852289</v>
      </c>
      <c r="AS53" s="21">
        <f>+Ene!X53+Feb!X53+Mar!X53+Abr!X53+May!X53+Jun!X53+Jul!X53+Ago!X53+Set!X53+Oct!X53+Nov!X53+Dic!X53</f>
        <v>0</v>
      </c>
      <c r="AT53" s="22">
        <f>+Ene!Y53+Feb!Y53+Mar!Y53+Abr!Y53+May!Y53+Jun!Y53+Jul!Y53+Ago!Y53+Set!Y53+Oct!Y53+Nov!Y53+Dic!Y53</f>
        <v>0</v>
      </c>
      <c r="AU53" s="25">
        <f t="shared" si="34"/>
        <v>0</v>
      </c>
      <c r="AV53" s="25">
        <v>0.45035581439999994</v>
      </c>
      <c r="AW53" s="74">
        <f t="shared" si="19"/>
        <v>0</v>
      </c>
      <c r="AX53" s="21">
        <f>+Ene!Z53+Feb!Z53+Mar!Z53+Abr!Z53+May!Z53+Jun!Z53+Jul!Z53+Ago!Z53+Set!Z53+Oct!Z53+Nov!Z53+Dic!Z53</f>
        <v>0</v>
      </c>
      <c r="AY53" s="22">
        <f>+Ene!AA53+Feb!AA53+Mar!AA53+Abr!AA53+May!AA53+Jun!AA53+Jul!AA53+Ago!AA53+Set!AA53+Oct!AA53+Nov!AA53+Dic!AA53</f>
        <v>0</v>
      </c>
      <c r="AZ53" s="25">
        <f t="shared" si="35"/>
        <v>0</v>
      </c>
      <c r="BA53" s="25">
        <v>2.2517790719999997</v>
      </c>
      <c r="BB53" s="74">
        <f t="shared" si="20"/>
        <v>0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6"/>
        <v>0</v>
      </c>
      <c r="BF53" s="25">
        <v>0.45035581439999994</v>
      </c>
      <c r="BG53" s="75">
        <f t="shared" si="21"/>
        <v>0</v>
      </c>
      <c r="BH53" s="24">
        <f>+Ene!AD53+Feb!AD53+Mar!AD53+Abr!AD53+May!AD53+Jun!AD53+Jul!AD53+Ago!AD53+Set!AD53+Oct!AD53+Nov!AD53+Dic!AD53</f>
        <v>3</v>
      </c>
      <c r="BI53" s="25">
        <f>+Ene!AE53+Feb!AE53+Mar!AE53+Abr!AE53+May!AE53+Jun!AE53+Jul!AE53+Ago!AE53+Set!AE53+Oct!AE53+Nov!AE53+Dic!AE53</f>
        <v>1</v>
      </c>
      <c r="BJ53" s="26">
        <f t="shared" si="37"/>
        <v>4</v>
      </c>
      <c r="BK53" s="23">
        <f>+Ene!AF53+Feb!AF53+Mar!AF53+Abr!AF53+May!AF53+Jun!AF53+Jul!AF53+Ago!AF53+Set!AF53+Oct!AF53+Nov!AF53+Dic!AF53</f>
        <v>0</v>
      </c>
      <c r="BL53" s="82">
        <f>+Ene!AG53+Feb!AG53+Mar!AG53+Abr!AG53+May!AG53+Jun!AG53+Jul!AG53+Ago!AG53+Set!AG53+Oct!AG53+Nov!AG53+Dic!AG53</f>
        <v>350</v>
      </c>
      <c r="BM53" s="82">
        <f>+Ene!AH53+Feb!AH53+Mar!AH53+Abr!AH53+May!AH53+Jun!AH53+Jul!AH53+Ago!AH53+Set!AH53+Oct!AH53+Nov!AH53+Dic!AH53</f>
        <v>190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1</v>
      </c>
      <c r="BP53" s="25">
        <f t="shared" si="38"/>
        <v>0.16666666666666666</v>
      </c>
      <c r="BQ53" s="25">
        <v>0</v>
      </c>
      <c r="BR53" s="77">
        <f t="shared" si="39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40"/>
        <v>0</v>
      </c>
      <c r="BV53" s="25">
        <v>0</v>
      </c>
      <c r="BW53" s="75">
        <f t="shared" si="41"/>
        <v>0</v>
      </c>
      <c r="BX53" s="83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42"/>
        <v>0</v>
      </c>
      <c r="CA53" s="25">
        <v>0</v>
      </c>
      <c r="CB53" s="75">
        <f t="shared" si="43"/>
        <v>0</v>
      </c>
      <c r="CC53" s="21">
        <f t="shared" si="22"/>
        <v>0</v>
      </c>
      <c r="CD53" s="22">
        <f t="shared" si="23"/>
        <v>1</v>
      </c>
      <c r="CE53" s="27">
        <f t="shared" si="44"/>
        <v>136.27128205128204</v>
      </c>
      <c r="CF53" s="28">
        <f t="shared" si="45"/>
        <v>1124.5384685567999</v>
      </c>
      <c r="CG53" s="75">
        <f t="shared" si="46"/>
        <v>12.11797425001998</v>
      </c>
      <c r="CH53" s="110"/>
    </row>
    <row r="54" spans="1:86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5"/>
        <v>0</v>
      </c>
      <c r="M54" s="22">
        <v>1.2192929279999998</v>
      </c>
      <c r="N54" s="22">
        <f t="shared" si="24"/>
        <v>0</v>
      </c>
      <c r="O54" s="21">
        <f>+Ene!L54+Feb!L54+Mar!L54+Abr!L54+May!L54+Jun!L54+Jul!L54+Ago!L54+Set!L54+Oct!L54+Nov!L54+Dic!L54</f>
        <v>1</v>
      </c>
      <c r="P54" s="22">
        <f>+Ene!M54+Feb!M54+Mar!M54+Abr!M54+May!M54+Jun!M54+Jul!M54+Ago!M54+Set!M54+Oct!M54+Nov!M54+Dic!M54</f>
        <v>4</v>
      </c>
      <c r="Q54" s="22">
        <f t="shared" si="25"/>
        <v>0.38461538461538464</v>
      </c>
      <c r="R54" s="22">
        <v>49.991010048</v>
      </c>
      <c r="S54" s="72">
        <f t="shared" si="26"/>
        <v>0.76936910105654499</v>
      </c>
      <c r="T54" s="21">
        <f>+Ene!N54+Feb!N54+Mar!N54+Abr!N54+May!N54+Jun!N54+Jul!N54+Ago!N54+Set!N54+Oct!N54+Nov!N54+Dic!N54</f>
        <v>2</v>
      </c>
      <c r="U54" s="22">
        <f>+Ene!O54+Feb!O54+Mar!O54+Abr!O54+May!O54+Jun!O54+Jul!O54+Ago!O54+Set!O54+Oct!O54+Nov!O54+Dic!O54</f>
        <v>3</v>
      </c>
      <c r="V54" s="22">
        <f t="shared" si="27"/>
        <v>1.25</v>
      </c>
      <c r="W54" s="22">
        <v>191.83542067199997</v>
      </c>
      <c r="X54" s="72">
        <f t="shared" si="28"/>
        <v>0.65160020793930906</v>
      </c>
      <c r="Y54" s="21">
        <f>+Ene!P54+Feb!P54+Mar!P54+Abr!P54+May!P54+Jun!P54+Jul!P54+Ago!P54+Set!P54+Oct!P54+Nov!P54+Dic!P54</f>
        <v>3</v>
      </c>
      <c r="Z54" s="22">
        <f>+Ene!Q54+Feb!Q54+Mar!Q54+Abr!Q54+May!Q54+Jun!Q54+Jul!Q54+Ago!Q54+Set!Q54+Oct!Q54+Nov!Q54+Dic!Q54</f>
        <v>1</v>
      </c>
      <c r="AA54" s="22">
        <f t="shared" si="29"/>
        <v>0.33333333333333331</v>
      </c>
      <c r="AB54" s="22">
        <v>36.985218815999993</v>
      </c>
      <c r="AC54" s="72">
        <f t="shared" si="30"/>
        <v>0.90126094695195269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31"/>
        <v>0</v>
      </c>
      <c r="AG54" s="22">
        <v>56.087474687999993</v>
      </c>
      <c r="AH54" s="72">
        <f t="shared" si="16"/>
        <v>0</v>
      </c>
      <c r="AI54" s="24">
        <f>+Ene!T54+Feb!T54+Mar!T54+Abr!T54+May!T54+Jun!T54+Jul!T54+Ago!T54+Set!T54+Oct!T54+Nov!T54+Dic!T54</f>
        <v>15</v>
      </c>
      <c r="AJ54" s="25">
        <f>+Ene!U54+Feb!U54+Mar!U54+Abr!U54+May!U54+Jun!U54+Jul!U54+Ago!U54+Set!U54+Oct!U54+Nov!U54+Dic!U54</f>
        <v>0</v>
      </c>
      <c r="AK54" s="25">
        <f t="shared" si="32"/>
        <v>0.15</v>
      </c>
      <c r="AL54" s="25">
        <v>67.467542015999996</v>
      </c>
      <c r="AM54" s="77">
        <f t="shared" si="17"/>
        <v>0.2223291311908582</v>
      </c>
      <c r="AN54" s="24">
        <f>+Ene!V54+Feb!V54+Mar!V54+Abr!V54+May!V54+Jun!V54+Jul!V54+Ago!V54+Set!V54+Oct!V54+Nov!V54+Dic!V54</f>
        <v>1</v>
      </c>
      <c r="AO54" s="25">
        <f>+Ene!W54+Feb!W54+Mar!W54+Abr!W54+May!W54+Jun!W54+Jul!W54+Ago!W54+Set!W54+Oct!W54+Nov!W54+Dic!W54</f>
        <v>0</v>
      </c>
      <c r="AP54" s="25">
        <f t="shared" si="33"/>
        <v>0.01</v>
      </c>
      <c r="AQ54" s="25">
        <v>1.2192929279999998</v>
      </c>
      <c r="AR54" s="77">
        <f t="shared" si="18"/>
        <v>0.82014746172627706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4"/>
        <v>0</v>
      </c>
      <c r="AV54" s="25">
        <v>0.16257239039999999</v>
      </c>
      <c r="AW54" s="74">
        <f t="shared" si="19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5"/>
        <v>0</v>
      </c>
      <c r="BA54" s="25">
        <v>0.812861952</v>
      </c>
      <c r="BB54" s="74">
        <f t="shared" si="20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6"/>
        <v>0</v>
      </c>
      <c r="BF54" s="25">
        <v>0.16257239039999999</v>
      </c>
      <c r="BG54" s="75">
        <f t="shared" si="21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7"/>
        <v>0</v>
      </c>
      <c r="BK54" s="23">
        <f>+Ene!AF54+Feb!AF54+Mar!AF54+Abr!AF54+May!AF54+Jun!AF54+Jul!AF54+Ago!AF54+Set!AF54+Oct!AF54+Nov!AF54+Dic!AF54</f>
        <v>0</v>
      </c>
      <c r="BL54" s="82">
        <f>+Ene!AG54+Feb!AG54+Mar!AG54+Abr!AG54+May!AG54+Jun!AG54+Jul!AG54+Ago!AG54+Set!AG54+Oct!AG54+Nov!AG54+Dic!AG54</f>
        <v>1</v>
      </c>
      <c r="BM54" s="82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1</v>
      </c>
      <c r="BP54" s="25">
        <f t="shared" si="38"/>
        <v>0.16666666666666666</v>
      </c>
      <c r="BQ54" s="25">
        <v>0</v>
      </c>
      <c r="BR54" s="77">
        <f t="shared" si="39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40"/>
        <v>0</v>
      </c>
      <c r="BV54" s="25">
        <v>0</v>
      </c>
      <c r="BW54" s="75">
        <f t="shared" si="41"/>
        <v>0</v>
      </c>
      <c r="BX54" s="83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42"/>
        <v>0</v>
      </c>
      <c r="CA54" s="25">
        <v>0</v>
      </c>
      <c r="CB54" s="75">
        <f t="shared" si="43"/>
        <v>0</v>
      </c>
      <c r="CC54" s="21">
        <f t="shared" si="22"/>
        <v>0</v>
      </c>
      <c r="CD54" s="22">
        <f t="shared" si="23"/>
        <v>1</v>
      </c>
      <c r="CE54" s="27">
        <f t="shared" si="44"/>
        <v>2.2946153846153843</v>
      </c>
      <c r="CF54" s="28">
        <f t="shared" si="45"/>
        <v>405.94325882879991</v>
      </c>
      <c r="CG54" s="75">
        <f t="shared" si="46"/>
        <v>0.56525520124060036</v>
      </c>
      <c r="CH54" s="110"/>
    </row>
    <row r="55" spans="1:86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5"/>
        <v>0</v>
      </c>
      <c r="M55" s="22">
        <v>0.55758038399999987</v>
      </c>
      <c r="N55" s="22">
        <f t="shared" si="24"/>
        <v>0</v>
      </c>
      <c r="O55" s="21">
        <f>+Ene!L55+Feb!L55+Mar!L55+Abr!L55+May!L55+Jun!L55+Jul!L55+Ago!L55+Set!L55+Oct!L55+Nov!L55+Dic!L55</f>
        <v>8</v>
      </c>
      <c r="P55" s="22">
        <f>+Ene!M55+Feb!M55+Mar!M55+Abr!M55+May!M55+Jun!M55+Jul!M55+Ago!M55+Set!M55+Oct!M55+Nov!M55+Dic!M55</f>
        <v>40</v>
      </c>
      <c r="Q55" s="22">
        <f t="shared" si="25"/>
        <v>3.6923076923076925</v>
      </c>
      <c r="R55" s="22">
        <v>22.860795743999997</v>
      </c>
      <c r="S55" s="72">
        <f t="shared" si="26"/>
        <v>16.151264958818281</v>
      </c>
      <c r="T55" s="21">
        <f>+Ene!N55+Feb!N55+Mar!N55+Abr!N55+May!N55+Jun!N55+Jul!N55+Ago!N55+Set!N55+Oct!N55+Nov!N55+Dic!N55</f>
        <v>101</v>
      </c>
      <c r="U55" s="22">
        <f>+Ene!O55+Feb!O55+Mar!O55+Abr!O55+May!O55+Jun!O55+Jul!O55+Ago!O55+Set!O55+Oct!O55+Nov!O55+Dic!O55</f>
        <v>159</v>
      </c>
      <c r="V55" s="22">
        <f t="shared" si="27"/>
        <v>65</v>
      </c>
      <c r="W55" s="22">
        <v>87.725980415999999</v>
      </c>
      <c r="X55" s="72">
        <f t="shared" si="28"/>
        <v>74.09435573335</v>
      </c>
      <c r="Y55" s="21">
        <f>+Ene!P55+Feb!P55+Mar!P55+Abr!P55+May!P55+Jun!P55+Jul!P55+Ago!P55+Set!P55+Oct!P55+Nov!P55+Dic!P55</f>
        <v>7</v>
      </c>
      <c r="Z55" s="22">
        <f>+Ene!Q55+Feb!Q55+Mar!Q55+Abr!Q55+May!Q55+Jun!Q55+Jul!Q55+Ago!Q55+Set!Q55+Oct!Q55+Nov!Q55+Dic!Q55</f>
        <v>78</v>
      </c>
      <c r="AA55" s="22">
        <f t="shared" si="29"/>
        <v>7.083333333333333</v>
      </c>
      <c r="AB55" s="22">
        <v>16.913271647999998</v>
      </c>
      <c r="AC55" s="72">
        <f t="shared" si="30"/>
        <v>41.880326176697693</v>
      </c>
      <c r="AD55" s="21">
        <f>+Ene!R55+Feb!R55+Mar!R55+Abr!R55+May!R55+Jun!R55+Jul!R55+Ago!R55+Set!R55+Oct!R55+Nov!R55+Dic!R55</f>
        <v>5</v>
      </c>
      <c r="AE55" s="22">
        <f>+Ene!S55+Feb!S55+Mar!S55+Abr!S55+May!S55+Jun!S55+Jul!S55+Ago!S55+Set!S55+Oct!S55+Nov!S55+Dic!S55</f>
        <v>0</v>
      </c>
      <c r="AF55" s="22">
        <f t="shared" si="31"/>
        <v>5</v>
      </c>
      <c r="AG55" s="22">
        <v>25.648697663999997</v>
      </c>
      <c r="AH55" s="72">
        <f t="shared" si="16"/>
        <v>19.494167171762101</v>
      </c>
      <c r="AI55" s="24">
        <f>+Ene!T55+Feb!T55+Mar!T55+Abr!T55+May!T55+Jun!T55+Jul!T55+Ago!T55+Set!T55+Oct!T55+Nov!T55+Dic!T55</f>
        <v>490</v>
      </c>
      <c r="AJ55" s="25">
        <f>+Ene!U55+Feb!U55+Mar!U55+Abr!U55+May!U55+Jun!U55+Jul!U55+Ago!U55+Set!U55+Oct!U55+Nov!U55+Dic!U55</f>
        <v>210</v>
      </c>
      <c r="AK55" s="25">
        <f t="shared" si="32"/>
        <v>7</v>
      </c>
      <c r="AL55" s="25">
        <v>30.852781247999996</v>
      </c>
      <c r="AM55" s="77">
        <f t="shared" si="17"/>
        <v>22.688392154123118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33"/>
        <v>0</v>
      </c>
      <c r="AQ55" s="25">
        <v>0.55758038399999987</v>
      </c>
      <c r="AR55" s="77">
        <f t="shared" si="18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4"/>
        <v>0</v>
      </c>
      <c r="AV55" s="25">
        <v>7.4344051199999997E-2</v>
      </c>
      <c r="AW55" s="74">
        <f t="shared" si="19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5"/>
        <v>0</v>
      </c>
      <c r="BA55" s="25">
        <v>0.37172025599999997</v>
      </c>
      <c r="BB55" s="74">
        <f t="shared" si="20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6"/>
        <v>0</v>
      </c>
      <c r="BF55" s="25">
        <v>7.4344051199999997E-2</v>
      </c>
      <c r="BG55" s="75">
        <f t="shared" si="21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7"/>
        <v>0</v>
      </c>
      <c r="BK55" s="23">
        <f>+Ene!AF55+Feb!AF55+Mar!AF55+Abr!AF55+May!AF55+Jun!AF55+Jul!AF55+Ago!AF55+Set!AF55+Oct!AF55+Nov!AF55+Dic!AF55</f>
        <v>0</v>
      </c>
      <c r="BL55" s="82">
        <f>+Ene!AG55+Feb!AG55+Mar!AG55+Abr!AG55+May!AG55+Jun!AG55+Jul!AG55+Ago!AG55+Set!AG55+Oct!AG55+Nov!AG55+Dic!AG55</f>
        <v>125</v>
      </c>
      <c r="BM55" s="82">
        <f>+Ene!AH55+Feb!AH55+Mar!AH55+Abr!AH55+May!AH55+Jun!AH55+Jul!AH55+Ago!AH55+Set!AH55+Oct!AH55+Nov!AH55+Dic!AH55</f>
        <v>0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8"/>
        <v>0</v>
      </c>
      <c r="BQ55" s="25">
        <v>0</v>
      </c>
      <c r="BR55" s="77">
        <f t="shared" si="39"/>
        <v>0</v>
      </c>
      <c r="BS55" s="24">
        <f>+Ene!AK55+Feb!AK55+Mar!AK55+Abr!AK55+May!AK55+Jun!AK55+Jul!AK55+Ago!AK55+Set!AK55+Oct!AK55+Nov!AK55+Dic!AK55</f>
        <v>1</v>
      </c>
      <c r="BT55" s="25">
        <f>+Ene!AL55+Feb!AL55+Mar!AL55+Abr!AL55+May!AL55+Jun!AL55+Jul!AL55+Ago!AL55+Set!AL55+Oct!AL55+Nov!AL55+Dic!AL55</f>
        <v>0</v>
      </c>
      <c r="BU55" s="25">
        <f t="shared" si="40"/>
        <v>0</v>
      </c>
      <c r="BV55" s="25">
        <v>0</v>
      </c>
      <c r="BW55" s="75">
        <f t="shared" si="41"/>
        <v>0</v>
      </c>
      <c r="BX55" s="83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42"/>
        <v>0</v>
      </c>
      <c r="CA55" s="25">
        <v>0</v>
      </c>
      <c r="CB55" s="75">
        <f t="shared" si="43"/>
        <v>0</v>
      </c>
      <c r="CC55" s="21">
        <f t="shared" si="22"/>
        <v>1</v>
      </c>
      <c r="CD55" s="22">
        <f t="shared" si="23"/>
        <v>0</v>
      </c>
      <c r="CE55" s="27">
        <f t="shared" si="44"/>
        <v>87.775641025641022</v>
      </c>
      <c r="CF55" s="28">
        <f t="shared" si="45"/>
        <v>185.6370958464</v>
      </c>
      <c r="CG55" s="75">
        <f t="shared" si="46"/>
        <v>47.28345949683915</v>
      </c>
      <c r="CH55" s="110"/>
    </row>
    <row r="56" spans="1:86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5"/>
        <v>0</v>
      </c>
      <c r="M56" s="22">
        <v>0.77909788799999991</v>
      </c>
      <c r="N56" s="22">
        <f t="shared" si="24"/>
        <v>0</v>
      </c>
      <c r="O56" s="21">
        <f>+Ene!L56+Feb!L56+Mar!L56+Abr!L56+May!L56+Jun!L56+Jul!L56+Ago!L56+Set!L56+Oct!L56+Nov!L56+Dic!L56</f>
        <v>153</v>
      </c>
      <c r="P56" s="22">
        <f>+Ene!M56+Feb!M56+Mar!M56+Abr!M56+May!M56+Jun!M56+Jul!M56+Ago!M56+Set!M56+Oct!M56+Nov!M56+Dic!M56</f>
        <v>86</v>
      </c>
      <c r="Q56" s="22">
        <f t="shared" si="25"/>
        <v>18.384615384615383</v>
      </c>
      <c r="R56" s="22">
        <v>31.943013407999999</v>
      </c>
      <c r="S56" s="72">
        <f t="shared" si="26"/>
        <v>57.554417768271762</v>
      </c>
      <c r="T56" s="21">
        <f>+Ene!N56+Feb!N56+Mar!N56+Abr!N56+May!N56+Jun!N56+Jul!N56+Ago!N56+Set!N56+Oct!N56+Nov!N56+Dic!N56</f>
        <v>234</v>
      </c>
      <c r="U56" s="22">
        <f>+Ene!O56+Feb!O56+Mar!O56+Abr!O56+May!O56+Jun!O56+Jul!O56+Ago!O56+Set!O56+Oct!O56+Nov!O56+Dic!O56</f>
        <v>46</v>
      </c>
      <c r="V56" s="22">
        <f t="shared" si="27"/>
        <v>70</v>
      </c>
      <c r="W56" s="22">
        <v>122.57806771199998</v>
      </c>
      <c r="X56" s="72">
        <f t="shared" si="28"/>
        <v>57.106463910384541</v>
      </c>
      <c r="Y56" s="21">
        <f>+Ene!P56+Feb!P56+Mar!P56+Abr!P56+May!P56+Jun!P56+Jul!P56+Ago!P56+Set!P56+Oct!P56+Nov!P56+Dic!P56</f>
        <v>109</v>
      </c>
      <c r="Z56" s="22">
        <f>+Ene!Q56+Feb!Q56+Mar!Q56+Abr!Q56+May!Q56+Jun!Q56+Jul!Q56+Ago!Q56+Set!Q56+Oct!Q56+Nov!Q56+Dic!Q56</f>
        <v>38</v>
      </c>
      <c r="AA56" s="22">
        <f t="shared" si="29"/>
        <v>12.25</v>
      </c>
      <c r="AB56" s="22">
        <v>23.632635935999993</v>
      </c>
      <c r="AC56" s="72">
        <f t="shared" si="30"/>
        <v>51.835098010964444</v>
      </c>
      <c r="AD56" s="21">
        <f>+Ene!R56+Feb!R56+Mar!R56+Abr!R56+May!R56+Jun!R56+Jul!R56+Ago!R56+Set!R56+Oct!R56+Nov!R56+Dic!R56</f>
        <v>23</v>
      </c>
      <c r="AE56" s="22">
        <f>+Ene!S56+Feb!S56+Mar!S56+Abr!S56+May!S56+Jun!S56+Jul!S56+Ago!S56+Set!S56+Oct!S56+Nov!S56+Dic!S56</f>
        <v>8</v>
      </c>
      <c r="AF56" s="22">
        <f t="shared" si="31"/>
        <v>31</v>
      </c>
      <c r="AG56" s="22">
        <v>35.83850284799999</v>
      </c>
      <c r="AH56" s="72">
        <f t="shared" si="16"/>
        <v>86.499149061775029</v>
      </c>
      <c r="AI56" s="24">
        <f>+Ene!T56+Feb!T56+Mar!T56+Abr!T56+May!T56+Jun!T56+Jul!T56+Ago!T56+Set!T56+Oct!T56+Nov!T56+Dic!T56</f>
        <v>1360</v>
      </c>
      <c r="AJ56" s="25">
        <f>+Ene!U56+Feb!U56+Mar!U56+Abr!U56+May!U56+Jun!U56+Jul!U56+Ago!U56+Set!U56+Oct!U56+Nov!U56+Dic!U56</f>
        <v>260</v>
      </c>
      <c r="AK56" s="25">
        <f t="shared" si="32"/>
        <v>16.2</v>
      </c>
      <c r="AL56" s="25">
        <v>43.110083135999993</v>
      </c>
      <c r="AM56" s="77">
        <f t="shared" si="17"/>
        <v>37.578215632045122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33"/>
        <v>0</v>
      </c>
      <c r="AQ56" s="25">
        <v>0.77909788799999991</v>
      </c>
      <c r="AR56" s="77">
        <f t="shared" si="18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4"/>
        <v>0</v>
      </c>
      <c r="AV56" s="25">
        <v>0.10387971839999999</v>
      </c>
      <c r="AW56" s="74">
        <f t="shared" si="19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5"/>
        <v>0</v>
      </c>
      <c r="BA56" s="25">
        <v>0.51939859199999994</v>
      </c>
      <c r="BB56" s="74">
        <f t="shared" si="20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6"/>
        <v>0</v>
      </c>
      <c r="BF56" s="25">
        <v>0.10387971839999999</v>
      </c>
      <c r="BG56" s="75">
        <f t="shared" si="21"/>
        <v>0</v>
      </c>
      <c r="BH56" s="24">
        <f>+Ene!AD56+Feb!AD56+Mar!AD56+Abr!AD56+May!AD56+Jun!AD56+Jul!AD56+Ago!AD56+Set!AD56+Oct!AD56+Nov!AD56+Dic!AD56</f>
        <v>0</v>
      </c>
      <c r="BI56" s="25">
        <f>+Ene!AE56+Feb!AE56+Mar!AE56+Abr!AE56+May!AE56+Jun!AE56+Jul!AE56+Ago!AE56+Set!AE56+Oct!AE56+Nov!AE56+Dic!AE56</f>
        <v>0</v>
      </c>
      <c r="BJ56" s="26">
        <f t="shared" si="37"/>
        <v>0</v>
      </c>
      <c r="BK56" s="23">
        <f>+Ene!AF56+Feb!AF56+Mar!AF56+Abr!AF56+May!AF56+Jun!AF56+Jul!AF56+Ago!AF56+Set!AF56+Oct!AF56+Nov!AF56+Dic!AF56</f>
        <v>3</v>
      </c>
      <c r="BL56" s="82">
        <f>+Ene!AG56+Feb!AG56+Mar!AG56+Abr!AG56+May!AG56+Jun!AG56+Jul!AG56+Ago!AG56+Set!AG56+Oct!AG56+Nov!AG56+Dic!AG56</f>
        <v>139</v>
      </c>
      <c r="BM56" s="82">
        <f>+Ene!AH56+Feb!AH56+Mar!AH56+Abr!AH56+May!AH56+Jun!AH56+Jul!AH56+Ago!AH56+Set!AH56+Oct!AH56+Nov!AH56+Dic!AH56</f>
        <v>9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8"/>
        <v>0</v>
      </c>
      <c r="BQ56" s="25">
        <v>0</v>
      </c>
      <c r="BR56" s="77">
        <f t="shared" si="39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40"/>
        <v>0</v>
      </c>
      <c r="BV56" s="25">
        <v>0</v>
      </c>
      <c r="BW56" s="75">
        <f t="shared" si="41"/>
        <v>0</v>
      </c>
      <c r="BX56" s="83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42"/>
        <v>0</v>
      </c>
      <c r="CA56" s="25">
        <v>0</v>
      </c>
      <c r="CB56" s="75">
        <f t="shared" si="43"/>
        <v>0</v>
      </c>
      <c r="CC56" s="21">
        <f t="shared" si="22"/>
        <v>0</v>
      </c>
      <c r="CD56" s="22">
        <f t="shared" si="23"/>
        <v>0</v>
      </c>
      <c r="CE56" s="27">
        <f t="shared" si="44"/>
        <v>147.83461538461538</v>
      </c>
      <c r="CF56" s="28">
        <f t="shared" si="45"/>
        <v>259.38765684479995</v>
      </c>
      <c r="CG56" s="75">
        <f t="shared" si="46"/>
        <v>56.993697072127688</v>
      </c>
      <c r="CH56" s="110"/>
    </row>
    <row r="57" spans="1:86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5"/>
        <v>0</v>
      </c>
      <c r="M57" s="22">
        <v>0.26317036799999993</v>
      </c>
      <c r="N57" s="22">
        <f t="shared" si="24"/>
        <v>0</v>
      </c>
      <c r="O57" s="21">
        <f>+Ene!L57+Feb!L57+Mar!L57+Abr!L57+May!L57+Jun!L57+Jul!L57+Ago!L57+Set!L57+Oct!L57+Nov!L57+Dic!L57</f>
        <v>2</v>
      </c>
      <c r="P57" s="22">
        <f>+Ene!M57+Feb!M57+Mar!M57+Abr!M57+May!M57+Jun!M57+Jul!M57+Ago!M57+Set!M57+Oct!M57+Nov!M57+Dic!M57</f>
        <v>12</v>
      </c>
      <c r="Q57" s="22">
        <f t="shared" si="25"/>
        <v>1.0769230769230769</v>
      </c>
      <c r="R57" s="22">
        <v>10.789985087999998</v>
      </c>
      <c r="S57" s="72">
        <f t="shared" si="26"/>
        <v>9.9807652016198691</v>
      </c>
      <c r="T57" s="21">
        <f>+Ene!N57+Feb!N57+Mar!N57+Abr!N57+May!N57+Jun!N57+Jul!N57+Ago!N57+Set!N57+Oct!N57+Nov!N57+Dic!N57</f>
        <v>5</v>
      </c>
      <c r="U57" s="22">
        <f>+Ene!O57+Feb!O57+Mar!O57+Abr!O57+May!O57+Jun!O57+Jul!O57+Ago!O57+Set!O57+Oct!O57+Nov!O57+Dic!O57</f>
        <v>43</v>
      </c>
      <c r="V57" s="22">
        <f t="shared" si="27"/>
        <v>12</v>
      </c>
      <c r="W57" s="22">
        <v>41.405471231999989</v>
      </c>
      <c r="X57" s="72">
        <f t="shared" si="28"/>
        <v>28.981677162330822</v>
      </c>
      <c r="Y57" s="21">
        <f>+Ene!P57+Feb!P57+Mar!P57+Abr!P57+May!P57+Jun!P57+Jul!P57+Ago!P57+Set!P57+Oct!P57+Nov!P57+Dic!P57</f>
        <v>3</v>
      </c>
      <c r="Z57" s="22">
        <f>+Ene!Q57+Feb!Q57+Mar!Q57+Abr!Q57+May!Q57+Jun!Q57+Jul!Q57+Ago!Q57+Set!Q57+Oct!Q57+Nov!Q57+Dic!Q57</f>
        <v>17</v>
      </c>
      <c r="AA57" s="22">
        <f t="shared" si="29"/>
        <v>1.6666666666666667</v>
      </c>
      <c r="AB57" s="22">
        <v>7.9828344959999979</v>
      </c>
      <c r="AC57" s="72">
        <f t="shared" si="30"/>
        <v>20.878131289102793</v>
      </c>
      <c r="AD57" s="21">
        <f>+Ene!R57+Feb!R57+Mar!R57+Abr!R57+May!R57+Jun!R57+Jul!R57+Ago!R57+Set!R57+Oct!R57+Nov!R57+Dic!R57</f>
        <v>10</v>
      </c>
      <c r="AE57" s="22">
        <f>+Ene!S57+Feb!S57+Mar!S57+Abr!S57+May!S57+Jun!S57+Jul!S57+Ago!S57+Set!S57+Oct!S57+Nov!S57+Dic!S57</f>
        <v>8</v>
      </c>
      <c r="AF57" s="22">
        <f t="shared" si="31"/>
        <v>18</v>
      </c>
      <c r="AG57" s="22">
        <v>12.105836927999999</v>
      </c>
      <c r="AH57" s="72">
        <f t="shared" si="16"/>
        <v>148.68860457195811</v>
      </c>
      <c r="AI57" s="24">
        <f>+Ene!T57+Feb!T57+Mar!T57+Abr!T57+May!T57+Jun!T57+Jul!T57+Ago!T57+Set!T57+Oct!T57+Nov!T57+Dic!T57</f>
        <v>200</v>
      </c>
      <c r="AJ57" s="25">
        <f>+Ene!U57+Feb!U57+Mar!U57+Abr!U57+May!U57+Jun!U57+Jul!U57+Ago!U57+Set!U57+Oct!U57+Nov!U57+Dic!U57</f>
        <v>0</v>
      </c>
      <c r="AK57" s="25">
        <f t="shared" si="32"/>
        <v>2</v>
      </c>
      <c r="AL57" s="25">
        <v>14.562093696</v>
      </c>
      <c r="AM57" s="77">
        <f t="shared" si="17"/>
        <v>13.734288775723039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33"/>
        <v>0</v>
      </c>
      <c r="AQ57" s="25">
        <v>0.26317036799999993</v>
      </c>
      <c r="AR57" s="77">
        <f t="shared" si="18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4"/>
        <v>0</v>
      </c>
      <c r="AV57" s="25">
        <v>3.5089382399999994E-2</v>
      </c>
      <c r="AW57" s="74">
        <f t="shared" si="19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5"/>
        <v>0</v>
      </c>
      <c r="BA57" s="25">
        <v>0.17544691199999998</v>
      </c>
      <c r="BB57" s="74">
        <f t="shared" si="20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6"/>
        <v>0</v>
      </c>
      <c r="BF57" s="25">
        <v>3.5089382399999994E-2</v>
      </c>
      <c r="BG57" s="75">
        <f t="shared" si="21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7"/>
        <v>0</v>
      </c>
      <c r="BK57" s="23">
        <f>+Ene!AF57+Feb!AF57+Mar!AF57+Abr!AF57+May!AF57+Jun!AF57+Jul!AF57+Ago!AF57+Set!AF57+Oct!AF57+Nov!AF57+Dic!AF57</f>
        <v>2</v>
      </c>
      <c r="BL57" s="82">
        <f>+Ene!AG57+Feb!AG57+Mar!AG57+Abr!AG57+May!AG57+Jun!AG57+Jul!AG57+Ago!AG57+Set!AG57+Oct!AG57+Nov!AG57+Dic!AG57</f>
        <v>0</v>
      </c>
      <c r="BM57" s="82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8"/>
        <v>0</v>
      </c>
      <c r="BQ57" s="25">
        <v>0</v>
      </c>
      <c r="BR57" s="77">
        <f t="shared" si="39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40"/>
        <v>0</v>
      </c>
      <c r="BV57" s="25">
        <v>0</v>
      </c>
      <c r="BW57" s="75">
        <f t="shared" si="41"/>
        <v>0</v>
      </c>
      <c r="BX57" s="83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42"/>
        <v>0</v>
      </c>
      <c r="CA57" s="25">
        <v>0</v>
      </c>
      <c r="CB57" s="75">
        <f t="shared" si="43"/>
        <v>0</v>
      </c>
      <c r="CC57" s="21">
        <f t="shared" si="22"/>
        <v>0</v>
      </c>
      <c r="CD57" s="22">
        <f t="shared" si="23"/>
        <v>0</v>
      </c>
      <c r="CE57" s="27">
        <f t="shared" si="44"/>
        <v>34.743589743589745</v>
      </c>
      <c r="CF57" s="28">
        <f t="shared" si="45"/>
        <v>87.618187852799991</v>
      </c>
      <c r="CG57" s="75">
        <f t="shared" si="46"/>
        <v>39.653399134389254</v>
      </c>
      <c r="CH57" s="110"/>
    </row>
    <row r="58" spans="1:86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5"/>
        <v>0</v>
      </c>
      <c r="M58" s="22">
        <v>0.27263692799999995</v>
      </c>
      <c r="N58" s="22">
        <f t="shared" si="24"/>
        <v>0</v>
      </c>
      <c r="O58" s="21">
        <f>+Ene!L58+Feb!L58+Mar!L58+Abr!L58+May!L58+Jun!L58+Jul!L58+Ago!L58+Set!L58+Oct!L58+Nov!L58+Dic!L58</f>
        <v>1</v>
      </c>
      <c r="P58" s="22">
        <f>+Ene!M58+Feb!M58+Mar!M58+Abr!M58+May!M58+Jun!M58+Jul!M58+Ago!M58+Set!M58+Oct!M58+Nov!M58+Dic!M58</f>
        <v>8</v>
      </c>
      <c r="Q58" s="22">
        <f t="shared" si="25"/>
        <v>0.69230769230769229</v>
      </c>
      <c r="R58" s="22">
        <v>11.178114047999998</v>
      </c>
      <c r="S58" s="72">
        <f t="shared" si="26"/>
        <v>6.1934212635051873</v>
      </c>
      <c r="T58" s="21">
        <f>+Ene!N58+Feb!N58+Mar!N58+Abr!N58+May!N58+Jun!N58+Jul!N58+Ago!N58+Set!N58+Oct!N58+Nov!N58+Dic!N58</f>
        <v>37</v>
      </c>
      <c r="U58" s="22">
        <f>+Ene!O58+Feb!O58+Mar!O58+Abr!O58+May!O58+Jun!O58+Jul!O58+Ago!O58+Set!O58+Oct!O58+Nov!O58+Dic!O58</f>
        <v>9</v>
      </c>
      <c r="V58" s="22">
        <f t="shared" si="27"/>
        <v>11.5</v>
      </c>
      <c r="W58" s="22">
        <v>42.894876671999988</v>
      </c>
      <c r="X58" s="72">
        <f t="shared" si="28"/>
        <v>26.809728555547352</v>
      </c>
      <c r="Y58" s="21">
        <f>+Ene!P58+Feb!P58+Mar!P58+Abr!P58+May!P58+Jun!P58+Jul!P58+Ago!P58+Set!P58+Oct!P58+Nov!P58+Dic!P58</f>
        <v>12</v>
      </c>
      <c r="Z58" s="22">
        <f>+Ene!Q58+Feb!Q58+Mar!Q58+Abr!Q58+May!Q58+Jun!Q58+Jul!Q58+Ago!Q58+Set!Q58+Oct!Q58+Nov!Q58+Dic!Q58</f>
        <v>7</v>
      </c>
      <c r="AA58" s="22">
        <f t="shared" si="29"/>
        <v>1.5833333333333333</v>
      </c>
      <c r="AB58" s="22">
        <v>8.2699868159999976</v>
      </c>
      <c r="AC58" s="72">
        <f t="shared" si="30"/>
        <v>19.145536366152939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7</v>
      </c>
      <c r="AF58" s="22">
        <f t="shared" si="31"/>
        <v>7</v>
      </c>
      <c r="AG58" s="22">
        <v>12.541298687999998</v>
      </c>
      <c r="AH58" s="72">
        <f t="shared" si="16"/>
        <v>55.815591145260512</v>
      </c>
      <c r="AI58" s="24">
        <f>+Ene!T58+Feb!T58+Mar!T58+Abr!T58+May!T58+Jun!T58+Jul!T58+Ago!T58+Set!T58+Oct!T58+Nov!T58+Dic!T58</f>
        <v>70</v>
      </c>
      <c r="AJ58" s="25">
        <f>+Ene!U58+Feb!U58+Mar!U58+Abr!U58+May!U58+Jun!U58+Jul!U58+Ago!U58+Set!U58+Oct!U58+Nov!U58+Dic!U58</f>
        <v>0</v>
      </c>
      <c r="AK58" s="25">
        <f t="shared" si="32"/>
        <v>0.7</v>
      </c>
      <c r="AL58" s="25">
        <v>15.085910015999998</v>
      </c>
      <c r="AM58" s="77">
        <f t="shared" si="17"/>
        <v>4.6400913120758736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33"/>
        <v>0</v>
      </c>
      <c r="AQ58" s="25">
        <v>0.27263692799999995</v>
      </c>
      <c r="AR58" s="77">
        <f t="shared" si="18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4"/>
        <v>0</v>
      </c>
      <c r="AV58" s="25">
        <v>3.6351590399999995E-2</v>
      </c>
      <c r="AW58" s="74">
        <f t="shared" si="19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5"/>
        <v>0</v>
      </c>
      <c r="BA58" s="25">
        <v>0.18175795199999997</v>
      </c>
      <c r="BB58" s="74">
        <f t="shared" si="20"/>
        <v>0</v>
      </c>
      <c r="BC58" s="21">
        <f>+Ene!AB58+Feb!AB58+Mar!AB58+Abr!AB58+May!AB58+Jun!AB58+Jul!AB58+Ago!AB58+Set!AB58+Oct!AB58+Nov!AB58+Dic!AB58</f>
        <v>0</v>
      </c>
      <c r="BD58" s="22">
        <f>+Ene!AC58+Feb!AC58+Mar!AC58+Abr!AC58+May!AC58+Jun!AC58+Jul!AC58+Ago!AC58+Set!AC58+Oct!AC58+Nov!AC58+Dic!AC58</f>
        <v>0</v>
      </c>
      <c r="BE58" s="22">
        <f t="shared" si="36"/>
        <v>0</v>
      </c>
      <c r="BF58" s="25">
        <v>3.6351590399999995E-2</v>
      </c>
      <c r="BG58" s="75">
        <f t="shared" si="21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7"/>
        <v>0</v>
      </c>
      <c r="BK58" s="23">
        <f>+Ene!AF58+Feb!AF58+Mar!AF58+Abr!AF58+May!AF58+Jun!AF58+Jul!AF58+Ago!AF58+Set!AF58+Oct!AF58+Nov!AF58+Dic!AF58</f>
        <v>1</v>
      </c>
      <c r="BL58" s="82">
        <f>+Ene!AG58+Feb!AG58+Mar!AG58+Abr!AG58+May!AG58+Jun!AG58+Jul!AG58+Ago!AG58+Set!AG58+Oct!AG58+Nov!AG58+Dic!AG58</f>
        <v>18</v>
      </c>
      <c r="BM58" s="82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8"/>
        <v>0</v>
      </c>
      <c r="BQ58" s="25">
        <v>0</v>
      </c>
      <c r="BR58" s="77">
        <f t="shared" si="39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40"/>
        <v>0</v>
      </c>
      <c r="BV58" s="25">
        <v>0</v>
      </c>
      <c r="BW58" s="75">
        <f t="shared" si="41"/>
        <v>0</v>
      </c>
      <c r="BX58" s="83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42"/>
        <v>0</v>
      </c>
      <c r="CA58" s="25">
        <v>0</v>
      </c>
      <c r="CB58" s="75">
        <f t="shared" si="43"/>
        <v>0</v>
      </c>
      <c r="CC58" s="21">
        <f t="shared" si="22"/>
        <v>0</v>
      </c>
      <c r="CD58" s="22">
        <f t="shared" si="23"/>
        <v>0</v>
      </c>
      <c r="CE58" s="27">
        <f t="shared" si="44"/>
        <v>21.475641025641025</v>
      </c>
      <c r="CF58" s="28">
        <f t="shared" si="45"/>
        <v>90.769921228799987</v>
      </c>
      <c r="CG58" s="75">
        <f t="shared" si="46"/>
        <v>23.659424548257856</v>
      </c>
      <c r="CH58" s="110"/>
    </row>
    <row r="59" spans="1:86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5"/>
        <v>0</v>
      </c>
      <c r="M59" s="22">
        <v>0.25465046399999997</v>
      </c>
      <c r="N59" s="22">
        <f t="shared" si="24"/>
        <v>0</v>
      </c>
      <c r="O59" s="21">
        <f>+Ene!L59+Feb!L59+Mar!L59+Abr!L59+May!L59+Jun!L59+Jul!L59+Ago!L59+Set!L59+Oct!L59+Nov!L59+Dic!L59</f>
        <v>27</v>
      </c>
      <c r="P59" s="22">
        <f>+Ene!M59+Feb!M59+Mar!M59+Abr!M59+May!M59+Jun!M59+Jul!M59+Ago!M59+Set!M59+Oct!M59+Nov!M59+Dic!M59</f>
        <v>0</v>
      </c>
      <c r="Q59" s="22">
        <f t="shared" si="25"/>
        <v>2.0769230769230771</v>
      </c>
      <c r="R59" s="22">
        <v>10.440669024000002</v>
      </c>
      <c r="S59" s="72">
        <f t="shared" si="26"/>
        <v>19.892624429994353</v>
      </c>
      <c r="T59" s="21">
        <f>+Ene!N59+Feb!N59+Mar!N59+Abr!N59+May!N59+Jun!N59+Jul!N59+Ago!N59+Set!N59+Oct!N59+Nov!N59+Dic!N59</f>
        <v>19</v>
      </c>
      <c r="U59" s="22">
        <f>+Ene!O59+Feb!O59+Mar!O59+Abr!O59+May!O59+Jun!O59+Jul!O59+Ago!O59+Set!O59+Oct!O59+Nov!O59+Dic!O59</f>
        <v>0</v>
      </c>
      <c r="V59" s="22">
        <f t="shared" si="27"/>
        <v>4.75</v>
      </c>
      <c r="W59" s="22">
        <v>40.065006336000003</v>
      </c>
      <c r="X59" s="72">
        <f t="shared" si="28"/>
        <v>11.855732556647409</v>
      </c>
      <c r="Y59" s="21">
        <f>+Ene!P59+Feb!P59+Mar!P59+Abr!P59+May!P59+Jun!P59+Jul!P59+Ago!P59+Set!P59+Oct!P59+Nov!P59+Dic!P59</f>
        <v>9</v>
      </c>
      <c r="Z59" s="22">
        <f>+Ene!Q59+Feb!Q59+Mar!Q59+Abr!Q59+May!Q59+Jun!Q59+Jul!Q59+Ago!Q59+Set!Q59+Oct!Q59+Nov!Q59+Dic!Q59</f>
        <v>0</v>
      </c>
      <c r="AA59" s="22">
        <f t="shared" si="29"/>
        <v>0.75</v>
      </c>
      <c r="AB59" s="22">
        <v>7.7243974079999997</v>
      </c>
      <c r="AC59" s="72">
        <f t="shared" si="30"/>
        <v>9.7094952574972435</v>
      </c>
      <c r="AD59" s="21">
        <f>+Ene!R59+Feb!R59+Mar!R59+Abr!R59+May!R59+Jun!R59+Jul!R59+Ago!R59+Set!R59+Oct!R59+Nov!R59+Dic!R59</f>
        <v>3</v>
      </c>
      <c r="AE59" s="22">
        <f>+Ene!S59+Feb!S59+Mar!S59+Abr!S59+May!S59+Jun!S59+Jul!S59+Ago!S59+Set!S59+Oct!S59+Nov!S59+Dic!S59</f>
        <v>0</v>
      </c>
      <c r="AF59" s="22">
        <f t="shared" si="31"/>
        <v>3</v>
      </c>
      <c r="AG59" s="22">
        <v>11.713921344000001</v>
      </c>
      <c r="AH59" s="72">
        <f t="shared" si="16"/>
        <v>25.610552708181132</v>
      </c>
      <c r="AI59" s="24">
        <f>+Ene!T59+Feb!T59+Mar!T59+Abr!T59+May!T59+Jun!T59+Jul!T59+Ago!T59+Set!T59+Oct!T59+Nov!T59+Dic!T59</f>
        <v>40</v>
      </c>
      <c r="AJ59" s="25">
        <f>+Ene!U59+Feb!U59+Mar!U59+Abr!U59+May!U59+Jun!U59+Jul!U59+Ago!U59+Set!U59+Oct!U59+Nov!U59+Dic!U59</f>
        <v>0</v>
      </c>
      <c r="AK59" s="25">
        <f t="shared" si="32"/>
        <v>0.4</v>
      </c>
      <c r="AL59" s="25">
        <v>14.090659007999999</v>
      </c>
      <c r="AM59" s="77">
        <f t="shared" si="17"/>
        <v>2.8387600592200779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33"/>
        <v>0</v>
      </c>
      <c r="AQ59" s="25">
        <v>0.25465046399999997</v>
      </c>
      <c r="AR59" s="77">
        <f t="shared" si="18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4"/>
        <v>0</v>
      </c>
      <c r="AV59" s="25">
        <v>3.39533952E-2</v>
      </c>
      <c r="AW59" s="74">
        <f t="shared" si="19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5"/>
        <v>0</v>
      </c>
      <c r="BA59" s="25">
        <v>0.16976697600000001</v>
      </c>
      <c r="BB59" s="74">
        <f t="shared" si="20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6"/>
        <v>0</v>
      </c>
      <c r="BF59" s="25">
        <v>3.39533952E-2</v>
      </c>
      <c r="BG59" s="75">
        <f t="shared" si="21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7"/>
        <v>0</v>
      </c>
      <c r="BK59" s="23">
        <f>+Ene!AF59+Feb!AF59+Mar!AF59+Abr!AF59+May!AF59+Jun!AF59+Jul!AF59+Ago!AF59+Set!AF59+Oct!AF59+Nov!AF59+Dic!AF59</f>
        <v>0</v>
      </c>
      <c r="BL59" s="82">
        <f>+Ene!AG59+Feb!AG59+Mar!AG59+Abr!AG59+May!AG59+Jun!AG59+Jul!AG59+Ago!AG59+Set!AG59+Oct!AG59+Nov!AG59+Dic!AG59</f>
        <v>31</v>
      </c>
      <c r="BM59" s="82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8"/>
        <v>0</v>
      </c>
      <c r="BQ59" s="25">
        <v>0</v>
      </c>
      <c r="BR59" s="77">
        <f t="shared" si="39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40"/>
        <v>0</v>
      </c>
      <c r="BV59" s="25">
        <v>0</v>
      </c>
      <c r="BW59" s="75">
        <f t="shared" si="41"/>
        <v>0</v>
      </c>
      <c r="BX59" s="83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42"/>
        <v>0</v>
      </c>
      <c r="CA59" s="25">
        <v>0</v>
      </c>
      <c r="CB59" s="75">
        <f t="shared" si="43"/>
        <v>0</v>
      </c>
      <c r="CC59" s="21">
        <f t="shared" si="22"/>
        <v>0</v>
      </c>
      <c r="CD59" s="22">
        <f t="shared" si="23"/>
        <v>0</v>
      </c>
      <c r="CE59" s="27">
        <f t="shared" si="44"/>
        <v>10.976923076923077</v>
      </c>
      <c r="CF59" s="28">
        <f t="shared" si="45"/>
        <v>84.781627814400011</v>
      </c>
      <c r="CG59" s="75">
        <f t="shared" si="46"/>
        <v>12.947289831416359</v>
      </c>
      <c r="CH59" s="110"/>
    </row>
    <row r="60" spans="1:86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5"/>
        <v>0</v>
      </c>
      <c r="M60" s="22">
        <v>0.27926351999999999</v>
      </c>
      <c r="N60" s="22">
        <f t="shared" si="24"/>
        <v>0</v>
      </c>
      <c r="O60" s="21">
        <f>+Ene!L60+Feb!L60+Mar!L60+Abr!L60+May!L60+Jun!L60+Jul!L60+Ago!L60+Set!L60+Oct!L60+Nov!L60+Dic!L60</f>
        <v>8</v>
      </c>
      <c r="P60" s="22">
        <f>+Ene!M60+Feb!M60+Mar!M60+Abr!M60+May!M60+Jun!M60+Jul!M60+Ago!M60+Set!M60+Oct!M60+Nov!M60+Dic!M60</f>
        <v>0</v>
      </c>
      <c r="Q60" s="22">
        <f t="shared" si="25"/>
        <v>0.61538461538461542</v>
      </c>
      <c r="R60" s="22">
        <v>11.44980432</v>
      </c>
      <c r="S60" s="72">
        <f t="shared" si="26"/>
        <v>5.3746299778214501</v>
      </c>
      <c r="T60" s="21">
        <f>+Ene!N60+Feb!N60+Mar!N60+Abr!N60+May!N60+Jun!N60+Jul!N60+Ago!N60+Set!N60+Oct!N60+Nov!N60+Dic!N60</f>
        <v>36</v>
      </c>
      <c r="U60" s="22">
        <f>+Ene!O60+Feb!O60+Mar!O60+Abr!O60+May!O60+Jun!O60+Jul!O60+Ago!O60+Set!O60+Oct!O60+Nov!O60+Dic!O60</f>
        <v>2</v>
      </c>
      <c r="V60" s="22">
        <f t="shared" si="27"/>
        <v>9.5</v>
      </c>
      <c r="W60" s="22">
        <v>43.937460479999999</v>
      </c>
      <c r="X60" s="72">
        <f t="shared" si="28"/>
        <v>21.621641069411211</v>
      </c>
      <c r="Y60" s="21">
        <f>+Ene!P60+Feb!P60+Mar!P60+Abr!P60+May!P60+Jun!P60+Jul!P60+Ago!P60+Set!P60+Oct!P60+Nov!P60+Dic!P60</f>
        <v>7</v>
      </c>
      <c r="Z60" s="22">
        <f>+Ene!Q60+Feb!Q60+Mar!Q60+Abr!Q60+May!Q60+Jun!Q60+Jul!Q60+Ago!Q60+Set!Q60+Oct!Q60+Nov!Q60+Dic!Q60</f>
        <v>0</v>
      </c>
      <c r="AA60" s="22">
        <f t="shared" si="29"/>
        <v>0.58333333333333337</v>
      </c>
      <c r="AB60" s="22">
        <v>8.4709934399999991</v>
      </c>
      <c r="AC60" s="72">
        <f t="shared" si="30"/>
        <v>6.886244659083733</v>
      </c>
      <c r="AD60" s="21">
        <f>+Ene!R60+Feb!R60+Mar!R60+Abr!R60+May!R60+Jun!R60+Jul!R60+Ago!R60+Set!R60+Oct!R60+Nov!R60+Dic!R60</f>
        <v>0</v>
      </c>
      <c r="AE60" s="22">
        <f>+Ene!S60+Feb!S60+Mar!S60+Abr!S60+May!S60+Jun!S60+Jul!S60+Ago!S60+Set!S60+Oct!S60+Nov!S60+Dic!S60</f>
        <v>0</v>
      </c>
      <c r="AF60" s="22">
        <f t="shared" si="31"/>
        <v>0</v>
      </c>
      <c r="AG60" s="22">
        <v>12.84612192</v>
      </c>
      <c r="AH60" s="72">
        <f t="shared" si="16"/>
        <v>0</v>
      </c>
      <c r="AI60" s="24">
        <f>+Ene!T60+Feb!T60+Mar!T60+Abr!T60+May!T60+Jun!T60+Jul!T60+Ago!T60+Set!T60+Oct!T60+Nov!T60+Dic!T60</f>
        <v>31</v>
      </c>
      <c r="AJ60" s="25">
        <f>+Ene!U60+Feb!U60+Mar!U60+Abr!U60+May!U60+Jun!U60+Jul!U60+Ago!U60+Set!U60+Oct!U60+Nov!U60+Dic!U60</f>
        <v>0</v>
      </c>
      <c r="AK60" s="25">
        <f t="shared" si="32"/>
        <v>0.31</v>
      </c>
      <c r="AL60" s="25">
        <v>15.452581440000001</v>
      </c>
      <c r="AM60" s="77">
        <f t="shared" si="17"/>
        <v>2.0061372994776465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33"/>
        <v>0</v>
      </c>
      <c r="AQ60" s="25">
        <v>0.27926351999999999</v>
      </c>
      <c r="AR60" s="77">
        <f t="shared" si="18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4"/>
        <v>0</v>
      </c>
      <c r="AV60" s="25">
        <v>3.7235136000000002E-2</v>
      </c>
      <c r="AW60" s="74">
        <f t="shared" si="19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5"/>
        <v>0</v>
      </c>
      <c r="BA60" s="25">
        <v>0.18617568000000001</v>
      </c>
      <c r="BB60" s="74">
        <f t="shared" si="20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6"/>
        <v>0</v>
      </c>
      <c r="BF60" s="25">
        <v>3.7235136000000002E-2</v>
      </c>
      <c r="BG60" s="75">
        <f t="shared" si="21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7"/>
        <v>0</v>
      </c>
      <c r="BK60" s="23">
        <f>+Ene!AF60+Feb!AF60+Mar!AF60+Abr!AF60+May!AF60+Jun!AF60+Jul!AF60+Ago!AF60+Set!AF60+Oct!AF60+Nov!AF60+Dic!AF60</f>
        <v>0</v>
      </c>
      <c r="BL60" s="82">
        <f>+Ene!AG60+Feb!AG60+Mar!AG60+Abr!AG60+May!AG60+Jun!AG60+Jul!AG60+Ago!AG60+Set!AG60+Oct!AG60+Nov!AG60+Dic!AG60</f>
        <v>41</v>
      </c>
      <c r="BM60" s="82">
        <f>+Ene!AH60+Feb!AH60+Mar!AH60+Abr!AH60+May!AH60+Jun!AH60+Jul!AH60+Ago!AH60+Set!AH60+Oct!AH60+Nov!AH60+Dic!AH60</f>
        <v>4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8"/>
        <v>0</v>
      </c>
      <c r="BQ60" s="25">
        <v>0</v>
      </c>
      <c r="BR60" s="77">
        <f t="shared" si="39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40"/>
        <v>0</v>
      </c>
      <c r="BV60" s="25">
        <v>0</v>
      </c>
      <c r="BW60" s="75">
        <f t="shared" si="41"/>
        <v>0</v>
      </c>
      <c r="BX60" s="83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42"/>
        <v>0</v>
      </c>
      <c r="CA60" s="25">
        <v>0</v>
      </c>
      <c r="CB60" s="75">
        <f t="shared" si="43"/>
        <v>0</v>
      </c>
      <c r="CC60" s="21">
        <f t="shared" si="22"/>
        <v>0</v>
      </c>
      <c r="CD60" s="22">
        <f t="shared" si="23"/>
        <v>0</v>
      </c>
      <c r="CE60" s="27">
        <f t="shared" si="44"/>
        <v>11.008717948717949</v>
      </c>
      <c r="CF60" s="28">
        <f t="shared" si="45"/>
        <v>92.976134592000022</v>
      </c>
      <c r="CG60" s="75">
        <f t="shared" si="46"/>
        <v>11.840369571209488</v>
      </c>
      <c r="CH60" s="110"/>
    </row>
    <row r="61" spans="1:86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5"/>
        <v>0</v>
      </c>
      <c r="M61" s="22">
        <v>0.30671654400000004</v>
      </c>
      <c r="N61" s="22">
        <f t="shared" si="24"/>
        <v>0</v>
      </c>
      <c r="O61" s="21">
        <f>+Ene!L61+Feb!L61+Mar!L61+Abr!L61+May!L61+Jun!L61+Jul!L61+Ago!L61+Set!L61+Oct!L61+Nov!L61+Dic!L61</f>
        <v>39</v>
      </c>
      <c r="P61" s="22">
        <f>+Ene!M61+Feb!M61+Mar!M61+Abr!M61+May!M61+Jun!M61+Jul!M61+Ago!M61+Set!M61+Oct!M61+Nov!M61+Dic!M61</f>
        <v>0</v>
      </c>
      <c r="Q61" s="22">
        <f t="shared" si="25"/>
        <v>3</v>
      </c>
      <c r="R61" s="22">
        <v>12.575378304000001</v>
      </c>
      <c r="S61" s="72">
        <f t="shared" si="26"/>
        <v>23.856141163131088</v>
      </c>
      <c r="T61" s="21">
        <f>+Ene!N61+Feb!N61+Mar!N61+Abr!N61+May!N61+Jun!N61+Jul!N61+Ago!N61+Set!N61+Oct!N61+Nov!N61+Dic!N61</f>
        <v>29</v>
      </c>
      <c r="U61" s="22">
        <f>+Ene!O61+Feb!O61+Mar!O61+Abr!O61+May!O61+Jun!O61+Jul!O61+Ago!O61+Set!O61+Oct!O61+Nov!O61+Dic!O61</f>
        <v>0</v>
      </c>
      <c r="V61" s="22">
        <f t="shared" si="27"/>
        <v>7.25</v>
      </c>
      <c r="W61" s="22">
        <v>48.256736256000003</v>
      </c>
      <c r="X61" s="72">
        <f t="shared" si="28"/>
        <v>15.023809238857448</v>
      </c>
      <c r="Y61" s="21">
        <f>+Ene!P61+Feb!P61+Mar!P61+Abr!P61+May!P61+Jun!P61+Jul!P61+Ago!P61+Set!P61+Oct!P61+Nov!P61+Dic!P61</f>
        <v>28</v>
      </c>
      <c r="Z61" s="22">
        <f>+Ene!Q61+Feb!Q61+Mar!Q61+Abr!Q61+May!Q61+Jun!Q61+Jul!Q61+Ago!Q61+Set!Q61+Oct!Q61+Nov!Q61+Dic!Q61</f>
        <v>0</v>
      </c>
      <c r="AA61" s="22">
        <f t="shared" si="29"/>
        <v>2.3333333333333335</v>
      </c>
      <c r="AB61" s="22">
        <v>9.3037351679999993</v>
      </c>
      <c r="AC61" s="72">
        <f t="shared" si="30"/>
        <v>25.079533017650636</v>
      </c>
      <c r="AD61" s="21">
        <f>+Ene!R61+Feb!R61+Mar!R61+Abr!R61+May!R61+Jun!R61+Jul!R61+Ago!R61+Set!R61+Oct!R61+Nov!R61+Dic!R61</f>
        <v>2</v>
      </c>
      <c r="AE61" s="22">
        <f>+Ene!S61+Feb!S61+Mar!S61+Abr!S61+May!S61+Jun!S61+Jul!S61+Ago!S61+Set!S61+Oct!S61+Nov!S61+Dic!S61</f>
        <v>0</v>
      </c>
      <c r="AF61" s="22">
        <f t="shared" si="31"/>
        <v>2</v>
      </c>
      <c r="AG61" s="22">
        <v>14.108961024000003</v>
      </c>
      <c r="AH61" s="72">
        <f t="shared" si="16"/>
        <v>14.175388227367744</v>
      </c>
      <c r="AI61" s="24">
        <f>+Ene!T61+Feb!T61+Mar!T61+Abr!T61+May!T61+Jun!T61+Jul!T61+Ago!T61+Set!T61+Oct!T61+Nov!T61+Dic!T61</f>
        <v>90</v>
      </c>
      <c r="AJ61" s="25">
        <f>+Ene!U61+Feb!U61+Mar!U61+Abr!U61+May!U61+Jun!U61+Jul!U61+Ago!U61+Set!U61+Oct!U61+Nov!U61+Dic!U61</f>
        <v>0</v>
      </c>
      <c r="AK61" s="25">
        <f t="shared" si="32"/>
        <v>0.9</v>
      </c>
      <c r="AL61" s="25">
        <v>16.971648768000001</v>
      </c>
      <c r="AM61" s="77">
        <f t="shared" si="17"/>
        <v>5.3029614995152841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33"/>
        <v>0</v>
      </c>
      <c r="AQ61" s="25">
        <v>0.30671654400000004</v>
      </c>
      <c r="AR61" s="77">
        <f t="shared" si="18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4"/>
        <v>0</v>
      </c>
      <c r="AV61" s="25">
        <v>4.0895539200000004E-2</v>
      </c>
      <c r="AW61" s="74">
        <f t="shared" si="19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5"/>
        <v>0</v>
      </c>
      <c r="BA61" s="25">
        <v>0.20447769600000001</v>
      </c>
      <c r="BB61" s="74">
        <f t="shared" si="20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6"/>
        <v>0</v>
      </c>
      <c r="BF61" s="25">
        <v>4.0895539200000004E-2</v>
      </c>
      <c r="BG61" s="75">
        <f t="shared" si="21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7"/>
        <v>0</v>
      </c>
      <c r="BK61" s="23">
        <f>+Ene!AF61+Feb!AF61+Mar!AF61+Abr!AF61+May!AF61+Jun!AF61+Jul!AF61+Ago!AF61+Set!AF61+Oct!AF61+Nov!AF61+Dic!AF61</f>
        <v>0</v>
      </c>
      <c r="BL61" s="82">
        <f>+Ene!AG61+Feb!AG61+Mar!AG61+Abr!AG61+May!AG61+Jun!AG61+Jul!AG61+Ago!AG61+Set!AG61+Oct!AG61+Nov!AG61+Dic!AG61</f>
        <v>31</v>
      </c>
      <c r="BM61" s="82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8"/>
        <v>0</v>
      </c>
      <c r="BQ61" s="25">
        <v>0</v>
      </c>
      <c r="BR61" s="77">
        <f t="shared" si="39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40"/>
        <v>0</v>
      </c>
      <c r="BV61" s="25">
        <v>0</v>
      </c>
      <c r="BW61" s="75">
        <f t="shared" si="41"/>
        <v>0</v>
      </c>
      <c r="BX61" s="83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42"/>
        <v>0</v>
      </c>
      <c r="CA61" s="25">
        <v>0</v>
      </c>
      <c r="CB61" s="75">
        <f t="shared" si="43"/>
        <v>0</v>
      </c>
      <c r="CC61" s="21">
        <f t="shared" si="22"/>
        <v>0</v>
      </c>
      <c r="CD61" s="22">
        <f t="shared" si="23"/>
        <v>0</v>
      </c>
      <c r="CE61" s="27">
        <f t="shared" si="44"/>
        <v>15.483333333333334</v>
      </c>
      <c r="CF61" s="28">
        <f t="shared" si="45"/>
        <v>102.11616138239999</v>
      </c>
      <c r="CG61" s="75">
        <f t="shared" si="46"/>
        <v>15.162470977881792</v>
      </c>
      <c r="CH61" s="110"/>
    </row>
    <row r="62" spans="1:86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5"/>
        <v>0</v>
      </c>
      <c r="M62" s="22">
        <v>0.41368867199999998</v>
      </c>
      <c r="N62" s="22">
        <f t="shared" si="24"/>
        <v>0</v>
      </c>
      <c r="O62" s="21">
        <f>+Ene!L62+Feb!L62+Mar!L62+Abr!L62+May!L62+Jun!L62+Jul!L62+Ago!L62+Set!L62+Oct!L62+Nov!L62+Dic!L62</f>
        <v>10</v>
      </c>
      <c r="P62" s="22">
        <f>+Ene!M62+Feb!M62+Mar!M62+Abr!M62+May!M62+Jun!M62+Jul!M62+Ago!M62+Set!M62+Oct!M62+Nov!M62+Dic!M62</f>
        <v>0</v>
      </c>
      <c r="Q62" s="22">
        <f t="shared" si="25"/>
        <v>0.76923076923076927</v>
      </c>
      <c r="R62" s="22">
        <v>16.961235552000002</v>
      </c>
      <c r="S62" s="72">
        <f t="shared" si="26"/>
        <v>4.5352283851754223</v>
      </c>
      <c r="T62" s="21">
        <f>+Ene!N62+Feb!N62+Mar!N62+Abr!N62+May!N62+Jun!N62+Jul!N62+Ago!N62+Set!N62+Oct!N62+Nov!N62+Dic!N62</f>
        <v>77</v>
      </c>
      <c r="U62" s="22">
        <f>+Ene!O62+Feb!O62+Mar!O62+Abr!O62+May!O62+Jun!O62+Jul!O62+Ago!O62+Set!O62+Oct!O62+Nov!O62+Dic!O62</f>
        <v>0</v>
      </c>
      <c r="V62" s="22">
        <f t="shared" si="27"/>
        <v>19.25</v>
      </c>
      <c r="W62" s="22">
        <v>65.087017728000006</v>
      </c>
      <c r="X62" s="72">
        <f t="shared" si="28"/>
        <v>29.575790490887364</v>
      </c>
      <c r="Y62" s="21">
        <f>+Ene!P62+Feb!P62+Mar!P62+Abr!P62+May!P62+Jun!P62+Jul!P62+Ago!P62+Set!P62+Oct!P62+Nov!P62+Dic!P62</f>
        <v>61</v>
      </c>
      <c r="Z62" s="22">
        <f>+Ene!Q62+Feb!Q62+Mar!Q62+Abr!Q62+May!Q62+Jun!Q62+Jul!Q62+Ago!Q62+Set!Q62+Oct!Q62+Nov!Q62+Dic!Q62</f>
        <v>0</v>
      </c>
      <c r="AA62" s="22">
        <f t="shared" si="29"/>
        <v>5.083333333333333</v>
      </c>
      <c r="AB62" s="22">
        <v>12.548556383999999</v>
      </c>
      <c r="AC62" s="72">
        <f t="shared" si="30"/>
        <v>40.509307826156181</v>
      </c>
      <c r="AD62" s="21">
        <f>+Ene!R62+Feb!R62+Mar!R62+Abr!R62+May!R62+Jun!R62+Jul!R62+Ago!R62+Set!R62+Oct!R62+Nov!R62+Dic!R62</f>
        <v>13</v>
      </c>
      <c r="AE62" s="22">
        <f>+Ene!S62+Feb!S62+Mar!S62+Abr!S62+May!S62+Jun!S62+Jul!S62+Ago!S62+Set!S62+Oct!S62+Nov!S62+Dic!S62</f>
        <v>0</v>
      </c>
      <c r="AF62" s="22">
        <f t="shared" si="31"/>
        <v>13</v>
      </c>
      <c r="AG62" s="22">
        <v>19.029678911999998</v>
      </c>
      <c r="AH62" s="72">
        <f t="shared" si="16"/>
        <v>68.31434234974023</v>
      </c>
      <c r="AI62" s="24">
        <f>+Ene!T62+Feb!T62+Mar!T62+Abr!T62+May!T62+Jun!T62+Jul!T62+Ago!T62+Set!T62+Oct!T62+Nov!T62+Dic!T62</f>
        <v>8</v>
      </c>
      <c r="AJ62" s="25">
        <f>+Ene!U62+Feb!U62+Mar!U62+Abr!U62+May!U62+Jun!U62+Jul!U62+Ago!U62+Set!U62+Oct!U62+Nov!U62+Dic!U62</f>
        <v>0</v>
      </c>
      <c r="AK62" s="25">
        <f t="shared" si="32"/>
        <v>0.08</v>
      </c>
      <c r="AL62" s="25">
        <v>22.890773184</v>
      </c>
      <c r="AM62" s="77">
        <f t="shared" si="17"/>
        <v>0.34948579218773496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33"/>
        <v>0</v>
      </c>
      <c r="AQ62" s="25">
        <v>0.41368867199999998</v>
      </c>
      <c r="AR62" s="77">
        <f t="shared" si="18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4"/>
        <v>0</v>
      </c>
      <c r="AV62" s="25">
        <v>5.5158489599999999E-2</v>
      </c>
      <c r="AW62" s="74">
        <f t="shared" si="19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5"/>
        <v>0</v>
      </c>
      <c r="BA62" s="25">
        <v>0.27579244799999997</v>
      </c>
      <c r="BB62" s="74">
        <f t="shared" si="20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6"/>
        <v>0</v>
      </c>
      <c r="BF62" s="25">
        <v>5.5158489599999999E-2</v>
      </c>
      <c r="BG62" s="75">
        <f t="shared" si="21"/>
        <v>0</v>
      </c>
      <c r="BH62" s="24">
        <f>+Ene!AD62+Feb!AD62+Mar!AD62+Abr!AD62+May!AD62+Jun!AD62+Jul!AD62+Ago!AD62+Set!AD62+Oct!AD62+Nov!AD62+Dic!AD62</f>
        <v>0</v>
      </c>
      <c r="BI62" s="25">
        <f>+Ene!AE62+Feb!AE62+Mar!AE62+Abr!AE62+May!AE62+Jun!AE62+Jul!AE62+Ago!AE62+Set!AE62+Oct!AE62+Nov!AE62+Dic!AE62</f>
        <v>0</v>
      </c>
      <c r="BJ62" s="26">
        <f t="shared" si="37"/>
        <v>0</v>
      </c>
      <c r="BK62" s="23">
        <f>+Ene!AF62+Feb!AF62+Mar!AF62+Abr!AF62+May!AF62+Jun!AF62+Jul!AF62+Ago!AF62+Set!AF62+Oct!AF62+Nov!AF62+Dic!AF62</f>
        <v>0</v>
      </c>
      <c r="BL62" s="82">
        <f>+Ene!AG62+Feb!AG62+Mar!AG62+Abr!AG62+May!AG62+Jun!AG62+Jul!AG62+Ago!AG62+Set!AG62+Oct!AG62+Nov!AG62+Dic!AG62</f>
        <v>23</v>
      </c>
      <c r="BM62" s="82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8"/>
        <v>0</v>
      </c>
      <c r="BQ62" s="25">
        <v>0</v>
      </c>
      <c r="BR62" s="77">
        <f t="shared" si="39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40"/>
        <v>0</v>
      </c>
      <c r="BV62" s="25">
        <v>0</v>
      </c>
      <c r="BW62" s="75">
        <f t="shared" si="41"/>
        <v>0</v>
      </c>
      <c r="BX62" s="83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42"/>
        <v>0</v>
      </c>
      <c r="CA62" s="25">
        <v>0</v>
      </c>
      <c r="CB62" s="75">
        <f t="shared" si="43"/>
        <v>0</v>
      </c>
      <c r="CC62" s="21">
        <f t="shared" si="22"/>
        <v>0</v>
      </c>
      <c r="CD62" s="22">
        <f t="shared" si="23"/>
        <v>0</v>
      </c>
      <c r="CE62" s="27">
        <f t="shared" si="44"/>
        <v>38.1825641025641</v>
      </c>
      <c r="CF62" s="28">
        <f t="shared" si="45"/>
        <v>137.73074853119999</v>
      </c>
      <c r="CG62" s="75">
        <f t="shared" si="46"/>
        <v>27.722614238108672</v>
      </c>
      <c r="CH62" s="110"/>
    </row>
    <row r="63" spans="1:86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5"/>
        <v>0</v>
      </c>
      <c r="M63" s="22">
        <v>0.48658118399999983</v>
      </c>
      <c r="N63" s="22">
        <f t="shared" si="24"/>
        <v>0</v>
      </c>
      <c r="O63" s="21">
        <f>+Ene!L63+Feb!L63+Mar!L63+Abr!L63+May!L63+Jun!L63+Jul!L63+Ago!L63+Set!L63+Oct!L63+Nov!L63+Dic!L63</f>
        <v>0</v>
      </c>
      <c r="P63" s="22">
        <f>+Ene!M63+Feb!M63+Mar!M63+Abr!M63+May!M63+Jun!M63+Jul!M63+Ago!M63+Set!M63+Oct!M63+Nov!M63+Dic!M63</f>
        <v>0</v>
      </c>
      <c r="Q63" s="22">
        <f t="shared" si="25"/>
        <v>0</v>
      </c>
      <c r="R63" s="22">
        <v>19.949828543999999</v>
      </c>
      <c r="S63" s="72">
        <f t="shared" si="26"/>
        <v>0</v>
      </c>
      <c r="T63" s="21">
        <f>+Ene!N63+Feb!N63+Mar!N63+Abr!N63+May!N63+Jun!N63+Jul!N63+Ago!N63+Set!N63+Oct!N63+Nov!N63+Dic!N63</f>
        <v>0</v>
      </c>
      <c r="U63" s="22">
        <f>+Ene!O63+Feb!O63+Mar!O63+Abr!O63+May!O63+Jun!O63+Jul!O63+Ago!O63+Set!O63+Oct!O63+Nov!O63+Dic!O63</f>
        <v>0</v>
      </c>
      <c r="V63" s="22">
        <f t="shared" si="27"/>
        <v>0</v>
      </c>
      <c r="W63" s="22">
        <v>76.555439615999987</v>
      </c>
      <c r="X63" s="72">
        <f t="shared" si="28"/>
        <v>0</v>
      </c>
      <c r="Y63" s="21">
        <f>+Ene!P63+Feb!P63+Mar!P63+Abr!P63+May!P63+Jun!P63+Jul!P63+Ago!P63+Set!P63+Oct!P63+Nov!P63+Dic!P63</f>
        <v>0</v>
      </c>
      <c r="Z63" s="22">
        <f>+Ene!Q63+Feb!Q63+Mar!Q63+Abr!Q63+May!Q63+Jun!Q63+Jul!Q63+Ago!Q63+Set!Q63+Oct!Q63+Nov!Q63+Dic!Q63</f>
        <v>0</v>
      </c>
      <c r="AA63" s="22">
        <f t="shared" si="29"/>
        <v>0</v>
      </c>
      <c r="AB63" s="22">
        <v>14.759629247999996</v>
      </c>
      <c r="AC63" s="72">
        <f t="shared" si="30"/>
        <v>0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31"/>
        <v>0</v>
      </c>
      <c r="AG63" s="22">
        <v>22.382734463999995</v>
      </c>
      <c r="AH63" s="72">
        <f t="shared" si="16"/>
        <v>0</v>
      </c>
      <c r="AI63" s="24">
        <f>+Ene!T63+Feb!T63+Mar!T63+Abr!T63+May!T63+Jun!T63+Jul!T63+Ago!T63+Set!T63+Oct!T63+Nov!T63+Dic!T63</f>
        <v>0</v>
      </c>
      <c r="AJ63" s="25">
        <f>+Ene!U63+Feb!U63+Mar!U63+Abr!U63+May!U63+Jun!U63+Jul!U63+Ago!U63+Set!U63+Oct!U63+Nov!U63+Dic!U63</f>
        <v>0</v>
      </c>
      <c r="AK63" s="25">
        <f t="shared" si="32"/>
        <v>0</v>
      </c>
      <c r="AL63" s="25">
        <v>26.924158847999998</v>
      </c>
      <c r="AM63" s="77">
        <f t="shared" si="17"/>
        <v>0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33"/>
        <v>0</v>
      </c>
      <c r="AQ63" s="25">
        <v>0.48658118399999983</v>
      </c>
      <c r="AR63" s="77">
        <f t="shared" si="18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4"/>
        <v>0</v>
      </c>
      <c r="AV63" s="25">
        <v>6.4877491199999984E-2</v>
      </c>
      <c r="AW63" s="74">
        <f t="shared" si="19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5"/>
        <v>0</v>
      </c>
      <c r="BA63" s="25">
        <v>0.32438745599999996</v>
      </c>
      <c r="BB63" s="74">
        <f t="shared" si="20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6"/>
        <v>0</v>
      </c>
      <c r="BF63" s="25">
        <v>6.4877491199999984E-2</v>
      </c>
      <c r="BG63" s="75">
        <f t="shared" si="21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7"/>
        <v>0</v>
      </c>
      <c r="BK63" s="23">
        <f>+Ene!AF63+Feb!AF63+Mar!AF63+Abr!AF63+May!AF63+Jun!AF63+Jul!AF63+Ago!AF63+Set!AF63+Oct!AF63+Nov!AF63+Dic!AF63</f>
        <v>0</v>
      </c>
      <c r="BL63" s="82">
        <f>+Ene!AG63+Feb!AG63+Mar!AG63+Abr!AG63+May!AG63+Jun!AG63+Jul!AG63+Ago!AG63+Set!AG63+Oct!AG63+Nov!AG63+Dic!AG63</f>
        <v>0</v>
      </c>
      <c r="BM63" s="82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8"/>
        <v>0</v>
      </c>
      <c r="BQ63" s="25">
        <v>0</v>
      </c>
      <c r="BR63" s="77">
        <f t="shared" si="39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40"/>
        <v>0</v>
      </c>
      <c r="BV63" s="25">
        <v>0</v>
      </c>
      <c r="BW63" s="75">
        <f t="shared" si="41"/>
        <v>0</v>
      </c>
      <c r="BX63" s="83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42"/>
        <v>0</v>
      </c>
      <c r="CA63" s="25">
        <v>0</v>
      </c>
      <c r="CB63" s="75">
        <f t="shared" si="43"/>
        <v>0</v>
      </c>
      <c r="CC63" s="21">
        <f t="shared" si="22"/>
        <v>0</v>
      </c>
      <c r="CD63" s="22">
        <f t="shared" si="23"/>
        <v>0</v>
      </c>
      <c r="CE63" s="27">
        <f t="shared" si="44"/>
        <v>0</v>
      </c>
      <c r="CF63" s="28">
        <f t="shared" si="45"/>
        <v>161.99909552639997</v>
      </c>
      <c r="CG63" s="75">
        <f t="shared" si="46"/>
        <v>0</v>
      </c>
      <c r="CH63" s="110"/>
    </row>
    <row r="64" spans="1:86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5"/>
        <v>0</v>
      </c>
      <c r="M64" s="22">
        <v>0.72892511999999998</v>
      </c>
      <c r="N64" s="22">
        <f t="shared" si="24"/>
        <v>0</v>
      </c>
      <c r="O64" s="21">
        <f>+Ene!L64+Feb!L64+Mar!L64+Abr!L64+May!L64+Jun!L64+Jul!L64+Ago!L64+Set!L64+Oct!L64+Nov!L64+Dic!L64</f>
        <v>31</v>
      </c>
      <c r="P64" s="22">
        <f>+Ene!M64+Feb!M64+Mar!M64+Abr!M64+May!M64+Jun!M64+Jul!M64+Ago!M64+Set!M64+Oct!M64+Nov!M64+Dic!M64</f>
        <v>4</v>
      </c>
      <c r="Q64" s="22">
        <f t="shared" si="25"/>
        <v>2.6923076923076925</v>
      </c>
      <c r="R64" s="22">
        <v>29.885929920000002</v>
      </c>
      <c r="S64" s="72">
        <f t="shared" si="26"/>
        <v>9.0086127469166346</v>
      </c>
      <c r="T64" s="21">
        <f>+Ene!N64+Feb!N64+Mar!N64+Abr!N64+May!N64+Jun!N64+Jul!N64+Ago!N64+Set!N64+Oct!N64+Nov!N64+Dic!N64</f>
        <v>74</v>
      </c>
      <c r="U64" s="22">
        <f>+Ene!O64+Feb!O64+Mar!O64+Abr!O64+May!O64+Jun!O64+Jul!O64+Ago!O64+Set!O64+Oct!O64+Nov!O64+Dic!O64</f>
        <v>4</v>
      </c>
      <c r="V64" s="22">
        <f t="shared" si="27"/>
        <v>19.5</v>
      </c>
      <c r="W64" s="22">
        <v>114.68421888</v>
      </c>
      <c r="X64" s="72">
        <f t="shared" si="28"/>
        <v>17.003211244263568</v>
      </c>
      <c r="Y64" s="21">
        <f>+Ene!P64+Feb!P64+Mar!P64+Abr!P64+May!P64+Jun!P64+Jul!P64+Ago!P64+Set!P64+Oct!P64+Nov!P64+Dic!P64</f>
        <v>31</v>
      </c>
      <c r="Z64" s="22">
        <f>+Ene!Q64+Feb!Q64+Mar!Q64+Abr!Q64+May!Q64+Jun!Q64+Jul!Q64+Ago!Q64+Set!Q64+Oct!Q64+Nov!Q64+Dic!Q64</f>
        <v>3</v>
      </c>
      <c r="AA64" s="22">
        <f t="shared" si="29"/>
        <v>2.8333333333333335</v>
      </c>
      <c r="AB64" s="22">
        <v>22.110728639999998</v>
      </c>
      <c r="AC64" s="72">
        <f t="shared" si="30"/>
        <v>12.814292009389582</v>
      </c>
      <c r="AD64" s="21">
        <f>+Ene!R64+Feb!R64+Mar!R64+Abr!R64+May!R64+Jun!R64+Jul!R64+Ago!R64+Set!R64+Oct!R64+Nov!R64+Dic!R64</f>
        <v>29</v>
      </c>
      <c r="AE64" s="22">
        <f>+Ene!S64+Feb!S64+Mar!S64+Abr!S64+May!S64+Jun!S64+Jul!S64+Ago!S64+Set!S64+Oct!S64+Nov!S64+Dic!S64</f>
        <v>0</v>
      </c>
      <c r="AF64" s="22">
        <f t="shared" si="31"/>
        <v>29</v>
      </c>
      <c r="AG64" s="22">
        <v>33.53055552</v>
      </c>
      <c r="AH64" s="72">
        <f t="shared" si="16"/>
        <v>86.488277782043738</v>
      </c>
      <c r="AI64" s="24">
        <f>+Ene!T64+Feb!T64+Mar!T64+Abr!T64+May!T64+Jun!T64+Jul!T64+Ago!T64+Set!T64+Oct!T64+Nov!T64+Dic!T64</f>
        <v>932</v>
      </c>
      <c r="AJ64" s="25">
        <f>+Ene!U64+Feb!U64+Mar!U64+Abr!U64+May!U64+Jun!U64+Jul!U64+Ago!U64+Set!U64+Oct!U64+Nov!U64+Dic!U64</f>
        <v>0</v>
      </c>
      <c r="AK64" s="25">
        <f t="shared" si="32"/>
        <v>9.32</v>
      </c>
      <c r="AL64" s="25">
        <v>40.33385664</v>
      </c>
      <c r="AM64" s="77">
        <f t="shared" si="17"/>
        <v>23.10713821191387</v>
      </c>
      <c r="AN64" s="24">
        <f>+Ene!V64+Feb!V64+Mar!V64+Abr!V64+May!V64+Jun!V64+Jul!V64+Ago!V64+Set!V64+Oct!V64+Nov!V64+Dic!V64</f>
        <v>2</v>
      </c>
      <c r="AO64" s="25">
        <f>+Ene!W64+Feb!W64+Mar!W64+Abr!W64+May!W64+Jun!W64+Jul!W64+Ago!W64+Set!W64+Oct!W64+Nov!W64+Dic!W64</f>
        <v>0</v>
      </c>
      <c r="AP64" s="25">
        <f t="shared" si="33"/>
        <v>0.02</v>
      </c>
      <c r="AQ64" s="25">
        <v>0.72892511999999998</v>
      </c>
      <c r="AR64" s="77">
        <f t="shared" si="18"/>
        <v>2.7437660537751807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4"/>
        <v>0</v>
      </c>
      <c r="AV64" s="25">
        <v>9.7190016000000004E-2</v>
      </c>
      <c r="AW64" s="74">
        <f t="shared" si="19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5"/>
        <v>0</v>
      </c>
      <c r="BA64" s="25">
        <v>0.48595008000000006</v>
      </c>
      <c r="BB64" s="74">
        <f t="shared" si="20"/>
        <v>0</v>
      </c>
      <c r="BC64" s="21">
        <f>+Ene!AB64+Feb!AB64+Mar!AB64+Abr!AB64+May!AB64+Jun!AB64+Jul!AB64+Ago!AB64+Set!AB64+Oct!AB64+Nov!AB64+Dic!AB64</f>
        <v>1</v>
      </c>
      <c r="BD64" s="22">
        <f>+Ene!AC64+Feb!AC64+Mar!AC64+Abr!AC64+May!AC64+Jun!AC64+Jul!AC64+Ago!AC64+Set!AC64+Oct!AC64+Nov!AC64+Dic!AC64</f>
        <v>0</v>
      </c>
      <c r="BE64" s="22">
        <f t="shared" si="36"/>
        <v>0</v>
      </c>
      <c r="BF64" s="25">
        <v>9.7190016000000004E-2</v>
      </c>
      <c r="BG64" s="75">
        <f t="shared" si="21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7"/>
        <v>0</v>
      </c>
      <c r="BK64" s="23">
        <f>+Ene!AF64+Feb!AF64+Mar!AF64+Abr!AF64+May!AF64+Jun!AF64+Jul!AF64+Ago!AF64+Set!AF64+Oct!AF64+Nov!AF64+Dic!AF64</f>
        <v>2</v>
      </c>
      <c r="BL64" s="82">
        <f>+Ene!AG64+Feb!AG64+Mar!AG64+Abr!AG64+May!AG64+Jun!AG64+Jul!AG64+Ago!AG64+Set!AG64+Oct!AG64+Nov!AG64+Dic!AG64</f>
        <v>71</v>
      </c>
      <c r="BM64" s="82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8"/>
        <v>0</v>
      </c>
      <c r="BQ64" s="25">
        <v>0</v>
      </c>
      <c r="BR64" s="77">
        <f t="shared" si="39"/>
        <v>0</v>
      </c>
      <c r="BS64" s="24">
        <f>+Ene!AK64+Feb!AK64+Mar!AK64+Abr!AK64+May!AK64+Jun!AK64+Jul!AK64+Ago!AK64+Set!AK64+Oct!AK64+Nov!AK64+Dic!AK64</f>
        <v>2</v>
      </c>
      <c r="BT64" s="25">
        <f>+Ene!AL64+Feb!AL64+Mar!AL64+Abr!AL64+May!AL64+Jun!AL64+Jul!AL64+Ago!AL64+Set!AL64+Oct!AL64+Nov!AL64+Dic!AL64</f>
        <v>0</v>
      </c>
      <c r="BU64" s="25">
        <f t="shared" si="40"/>
        <v>0</v>
      </c>
      <c r="BV64" s="25">
        <v>0</v>
      </c>
      <c r="BW64" s="75">
        <f t="shared" si="41"/>
        <v>0</v>
      </c>
      <c r="BX64" s="83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42"/>
        <v>0</v>
      </c>
      <c r="CA64" s="25">
        <v>0</v>
      </c>
      <c r="CB64" s="75">
        <f t="shared" si="43"/>
        <v>0</v>
      </c>
      <c r="CC64" s="21">
        <f t="shared" si="22"/>
        <v>2</v>
      </c>
      <c r="CD64" s="22">
        <f t="shared" si="23"/>
        <v>0</v>
      </c>
      <c r="CE64" s="27">
        <f t="shared" si="44"/>
        <v>63.365641025641025</v>
      </c>
      <c r="CF64" s="28">
        <f t="shared" si="45"/>
        <v>242.68346995200005</v>
      </c>
      <c r="CG64" s="75">
        <f t="shared" si="46"/>
        <v>26.110406711332256</v>
      </c>
      <c r="CH64" s="110"/>
    </row>
    <row r="65" spans="1:86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5"/>
        <v>0</v>
      </c>
      <c r="M65" s="22">
        <v>0.71756524799999999</v>
      </c>
      <c r="N65" s="22">
        <f t="shared" si="24"/>
        <v>0</v>
      </c>
      <c r="O65" s="21">
        <f>+Ene!L65+Feb!L65+Mar!L65+Abr!L65+May!L65+Jun!L65+Jul!L65+Ago!L65+Set!L65+Oct!L65+Nov!L65+Dic!L65</f>
        <v>60</v>
      </c>
      <c r="P65" s="22">
        <f>+Ene!M65+Feb!M65+Mar!M65+Abr!M65+May!M65+Jun!M65+Jul!M65+Ago!M65+Set!M65+Oct!M65+Nov!M65+Dic!M65</f>
        <v>0</v>
      </c>
      <c r="Q65" s="22">
        <f t="shared" si="25"/>
        <v>4.615384615384615</v>
      </c>
      <c r="R65" s="22">
        <v>29.420175168</v>
      </c>
      <c r="S65" s="72">
        <f t="shared" si="26"/>
        <v>15.687821670092292</v>
      </c>
      <c r="T65" s="21">
        <f>+Ene!N65+Feb!N65+Mar!N65+Abr!N65+May!N65+Jun!N65+Jul!N65+Ago!N65+Set!N65+Oct!N65+Nov!N65+Dic!N65</f>
        <v>14</v>
      </c>
      <c r="U65" s="22">
        <f>+Ene!O65+Feb!O65+Mar!O65+Abr!O65+May!O65+Jun!O65+Jul!O65+Ago!O65+Set!O65+Oct!O65+Nov!O65+Dic!O65</f>
        <v>0</v>
      </c>
      <c r="V65" s="22">
        <f t="shared" si="27"/>
        <v>3.5</v>
      </c>
      <c r="W65" s="22">
        <v>112.89693235200001</v>
      </c>
      <c r="X65" s="72">
        <f t="shared" si="28"/>
        <v>3.1001728099107169</v>
      </c>
      <c r="Y65" s="21">
        <f>+Ene!P65+Feb!P65+Mar!P65+Abr!P65+May!P65+Jun!P65+Jul!P65+Ago!P65+Set!P65+Oct!P65+Nov!P65+Dic!P65</f>
        <v>9</v>
      </c>
      <c r="Z65" s="22">
        <f>+Ene!Q65+Feb!Q65+Mar!Q65+Abr!Q65+May!Q65+Jun!Q65+Jul!Q65+Ago!Q65+Set!Q65+Oct!Q65+Nov!Q65+Dic!Q65</f>
        <v>0</v>
      </c>
      <c r="AA65" s="22">
        <f t="shared" si="29"/>
        <v>0.75</v>
      </c>
      <c r="AB65" s="22">
        <v>21.766145855999998</v>
      </c>
      <c r="AC65" s="72">
        <f t="shared" si="30"/>
        <v>3.4457179739666999</v>
      </c>
      <c r="AD65" s="21">
        <f>+Ene!R65+Feb!R65+Mar!R65+Abr!R65+May!R65+Jun!R65+Jul!R65+Ago!R65+Set!R65+Oct!R65+Nov!R65+Dic!R65</f>
        <v>0</v>
      </c>
      <c r="AE65" s="22">
        <f>+Ene!S65+Feb!S65+Mar!S65+Abr!S65+May!S65+Jun!S65+Jul!S65+Ago!S65+Set!S65+Oct!S65+Nov!S65+Dic!S65</f>
        <v>0</v>
      </c>
      <c r="AF65" s="22">
        <f t="shared" si="31"/>
        <v>0</v>
      </c>
      <c r="AG65" s="22">
        <v>33.008001407999998</v>
      </c>
      <c r="AH65" s="72">
        <f t="shared" si="16"/>
        <v>0</v>
      </c>
      <c r="AI65" s="24">
        <f>+Ene!T65+Feb!T65+Mar!T65+Abr!T65+May!T65+Jun!T65+Jul!T65+Ago!T65+Set!T65+Oct!T65+Nov!T65+Dic!T65</f>
        <v>30</v>
      </c>
      <c r="AJ65" s="25">
        <f>+Ene!U65+Feb!U65+Mar!U65+Abr!U65+May!U65+Jun!U65+Jul!U65+Ago!U65+Set!U65+Oct!U65+Nov!U65+Dic!U65</f>
        <v>0</v>
      </c>
      <c r="AK65" s="25">
        <f t="shared" si="32"/>
        <v>0.3</v>
      </c>
      <c r="AL65" s="25">
        <v>39.705277056</v>
      </c>
      <c r="AM65" s="77">
        <f t="shared" si="17"/>
        <v>0.75556707380956545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33"/>
        <v>0</v>
      </c>
      <c r="AQ65" s="25">
        <v>0.71756524799999999</v>
      </c>
      <c r="AR65" s="77">
        <f t="shared" si="18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4"/>
        <v>0</v>
      </c>
      <c r="AV65" s="25">
        <v>9.5675366400000003E-2</v>
      </c>
      <c r="AW65" s="74">
        <f t="shared" si="19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5"/>
        <v>0</v>
      </c>
      <c r="BA65" s="25">
        <v>0.47837683200000003</v>
      </c>
      <c r="BB65" s="74">
        <f t="shared" si="20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6"/>
        <v>0</v>
      </c>
      <c r="BF65" s="25">
        <v>9.5675366400000003E-2</v>
      </c>
      <c r="BG65" s="75">
        <f t="shared" si="21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7"/>
        <v>0</v>
      </c>
      <c r="BK65" s="23">
        <f>+Ene!AF65+Feb!AF65+Mar!AF65+Abr!AF65+May!AF65+Jun!AF65+Jul!AF65+Ago!AF65+Set!AF65+Oct!AF65+Nov!AF65+Dic!AF65</f>
        <v>0</v>
      </c>
      <c r="BL65" s="82">
        <f>+Ene!AG65+Feb!AG65+Mar!AG65+Abr!AG65+May!AG65+Jun!AG65+Jul!AG65+Ago!AG65+Set!AG65+Oct!AG65+Nov!AG65+Dic!AG65</f>
        <v>0</v>
      </c>
      <c r="BM65" s="82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8"/>
        <v>0</v>
      </c>
      <c r="BQ65" s="25">
        <v>0</v>
      </c>
      <c r="BR65" s="77">
        <f t="shared" si="39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40"/>
        <v>0</v>
      </c>
      <c r="BV65" s="25">
        <v>0</v>
      </c>
      <c r="BW65" s="75">
        <f t="shared" si="41"/>
        <v>0</v>
      </c>
      <c r="BX65" s="83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42"/>
        <v>0</v>
      </c>
      <c r="CA65" s="25">
        <v>0</v>
      </c>
      <c r="CB65" s="75">
        <f t="shared" si="43"/>
        <v>0</v>
      </c>
      <c r="CC65" s="21">
        <f t="shared" si="22"/>
        <v>0</v>
      </c>
      <c r="CD65" s="22">
        <f t="shared" si="23"/>
        <v>0</v>
      </c>
      <c r="CE65" s="27">
        <f t="shared" si="44"/>
        <v>9.1653846153846157</v>
      </c>
      <c r="CF65" s="28">
        <f t="shared" si="45"/>
        <v>238.90138990080004</v>
      </c>
      <c r="CG65" s="75">
        <f t="shared" si="46"/>
        <v>3.8364718678239562</v>
      </c>
      <c r="CH65" s="110"/>
    </row>
    <row r="66" spans="1:86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5"/>
        <v>0</v>
      </c>
      <c r="M66" s="22">
        <v>0.95328259199999987</v>
      </c>
      <c r="N66" s="22">
        <f t="shared" si="24"/>
        <v>0</v>
      </c>
      <c r="O66" s="21">
        <f>+Ene!L66+Feb!L66+Mar!L66+Abr!L66+May!L66+Jun!L66+Jul!L66+Ago!L66+Set!L66+Oct!L66+Nov!L66+Dic!L66</f>
        <v>163</v>
      </c>
      <c r="P66" s="22">
        <f>+Ene!M66+Feb!M66+Mar!M66+Abr!M66+May!M66+Jun!M66+Jul!M66+Ago!M66+Set!M66+Oct!M66+Nov!M66+Dic!M66</f>
        <v>8</v>
      </c>
      <c r="Q66" s="22">
        <f t="shared" si="25"/>
        <v>13.153846153846153</v>
      </c>
      <c r="R66" s="22">
        <v>39.084586271999996</v>
      </c>
      <c r="S66" s="72">
        <f t="shared" si="26"/>
        <v>33.654817431877234</v>
      </c>
      <c r="T66" s="21">
        <f>+Ene!N66+Feb!N66+Mar!N66+Abr!N66+May!N66+Jun!N66+Jul!N66+Ago!N66+Set!N66+Oct!N66+Nov!N66+Dic!N66</f>
        <v>549</v>
      </c>
      <c r="U66" s="22">
        <f>+Ene!O66+Feb!O66+Mar!O66+Abr!O66+May!O66+Jun!O66+Jul!O66+Ago!O66+Set!O66+Oct!O66+Nov!O66+Dic!O66</f>
        <v>20</v>
      </c>
      <c r="V66" s="22">
        <f t="shared" si="27"/>
        <v>142.25</v>
      </c>
      <c r="W66" s="22">
        <v>149.98312780799998</v>
      </c>
      <c r="X66" s="72">
        <f t="shared" si="28"/>
        <v>94.844001508023297</v>
      </c>
      <c r="Y66" s="21">
        <f>+Ene!P66+Feb!P66+Mar!P66+Abr!P66+May!P66+Jun!P66+Jul!P66+Ago!P66+Set!P66+Oct!P66+Nov!P66+Dic!P66</f>
        <v>251</v>
      </c>
      <c r="Z66" s="22">
        <f>+Ene!Q66+Feb!Q66+Mar!Q66+Abr!Q66+May!Q66+Jun!Q66+Jul!Q66+Ago!Q66+Set!Q66+Oct!Q66+Nov!Q66+Dic!Q66</f>
        <v>13</v>
      </c>
      <c r="AA66" s="22">
        <f t="shared" si="29"/>
        <v>22</v>
      </c>
      <c r="AB66" s="22">
        <v>28.916238623999998</v>
      </c>
      <c r="AC66" s="72">
        <f t="shared" si="30"/>
        <v>76.081817853516966</v>
      </c>
      <c r="AD66" s="21">
        <f>+Ene!R66+Feb!R66+Mar!R66+Abr!R66+May!R66+Jun!R66+Jul!R66+Ago!R66+Set!R66+Oct!R66+Nov!R66+Dic!R66</f>
        <v>39</v>
      </c>
      <c r="AE66" s="22">
        <f>+Ene!S66+Feb!S66+Mar!S66+Abr!S66+May!S66+Jun!S66+Jul!S66+Ago!S66+Set!S66+Oct!S66+Nov!S66+Dic!S66</f>
        <v>4</v>
      </c>
      <c r="AF66" s="22">
        <f t="shared" si="31"/>
        <v>43</v>
      </c>
      <c r="AG66" s="22">
        <v>43.850999231999992</v>
      </c>
      <c r="AH66" s="72">
        <f t="shared" si="16"/>
        <v>98.059339018712748</v>
      </c>
      <c r="AI66" s="24">
        <f>+Ene!T66+Feb!T66+Mar!T66+Abr!T66+May!T66+Jun!T66+Jul!T66+Ago!T66+Set!T66+Oct!T66+Nov!T66+Dic!T66</f>
        <v>1950</v>
      </c>
      <c r="AJ66" s="25">
        <f>+Ene!U66+Feb!U66+Mar!U66+Abr!U66+May!U66+Jun!U66+Jul!U66+Ago!U66+Set!U66+Oct!U66+Nov!U66+Dic!U66</f>
        <v>0</v>
      </c>
      <c r="AK66" s="25">
        <f t="shared" si="32"/>
        <v>19.5</v>
      </c>
      <c r="AL66" s="25">
        <v>52.748303423999999</v>
      </c>
      <c r="AM66" s="77">
        <f t="shared" si="17"/>
        <v>36.968013631179041</v>
      </c>
      <c r="AN66" s="24">
        <f>+Ene!V66+Feb!V66+Mar!V66+Abr!V66+May!V66+Jun!V66+Jul!V66+Ago!V66+Set!V66+Oct!V66+Nov!V66+Dic!V66</f>
        <v>4</v>
      </c>
      <c r="AO66" s="25">
        <f>+Ene!W66+Feb!W66+Mar!W66+Abr!W66+May!W66+Jun!W66+Jul!W66+Ago!W66+Set!W66+Oct!W66+Nov!W66+Dic!W66</f>
        <v>0</v>
      </c>
      <c r="AP66" s="25">
        <f t="shared" si="33"/>
        <v>0.04</v>
      </c>
      <c r="AQ66" s="25">
        <v>0.95328259199999987</v>
      </c>
      <c r="AR66" s="77">
        <f t="shared" si="18"/>
        <v>4.1960275301030574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4"/>
        <v>0</v>
      </c>
      <c r="AV66" s="25">
        <v>0.1271043456</v>
      </c>
      <c r="AW66" s="74">
        <f t="shared" si="19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5"/>
        <v>0</v>
      </c>
      <c r="BA66" s="25">
        <v>0.63552172799999995</v>
      </c>
      <c r="BB66" s="74">
        <f t="shared" si="20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6"/>
        <v>0</v>
      </c>
      <c r="BF66" s="25">
        <v>0.1271043456</v>
      </c>
      <c r="BG66" s="75">
        <f t="shared" si="21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7"/>
        <v>0</v>
      </c>
      <c r="BK66" s="23">
        <f>+Ene!AF66+Feb!AF66+Mar!AF66+Abr!AF66+May!AF66+Jun!AF66+Jul!AF66+Ago!AF66+Set!AF66+Oct!AF66+Nov!AF66+Dic!AF66</f>
        <v>4</v>
      </c>
      <c r="BL66" s="82">
        <f>+Ene!AG66+Feb!AG66+Mar!AG66+Abr!AG66+May!AG66+Jun!AG66+Jul!AG66+Ago!AG66+Set!AG66+Oct!AG66+Nov!AG66+Dic!AG66</f>
        <v>668</v>
      </c>
      <c r="BM66" s="82">
        <f>+Ene!AH66+Feb!AH66+Mar!AH66+Abr!AH66+May!AH66+Jun!AH66+Jul!AH66+Ago!AH66+Set!AH66+Oct!AH66+Nov!AH66+Dic!AH66</f>
        <v>9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8"/>
        <v>0</v>
      </c>
      <c r="BQ66" s="25">
        <v>0</v>
      </c>
      <c r="BR66" s="77">
        <f t="shared" si="39"/>
        <v>0</v>
      </c>
      <c r="BS66" s="24">
        <f>+Ene!AK66+Feb!AK66+Mar!AK66+Abr!AK66+May!AK66+Jun!AK66+Jul!AK66+Ago!AK66+Set!AK66+Oct!AK66+Nov!AK66+Dic!AK66</f>
        <v>2</v>
      </c>
      <c r="BT66" s="25">
        <f>+Ene!AL66+Feb!AL66+Mar!AL66+Abr!AL66+May!AL66+Jun!AL66+Jul!AL66+Ago!AL66+Set!AL66+Oct!AL66+Nov!AL66+Dic!AL66</f>
        <v>0</v>
      </c>
      <c r="BU66" s="25">
        <f t="shared" si="40"/>
        <v>0</v>
      </c>
      <c r="BV66" s="25">
        <v>0</v>
      </c>
      <c r="BW66" s="75">
        <f t="shared" si="41"/>
        <v>0</v>
      </c>
      <c r="BX66" s="83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42"/>
        <v>0</v>
      </c>
      <c r="CA66" s="25">
        <v>0</v>
      </c>
      <c r="CB66" s="75">
        <f t="shared" si="43"/>
        <v>0</v>
      </c>
      <c r="CC66" s="21">
        <f t="shared" si="22"/>
        <v>2</v>
      </c>
      <c r="CD66" s="22">
        <f t="shared" si="23"/>
        <v>0</v>
      </c>
      <c r="CE66" s="27">
        <f t="shared" si="44"/>
        <v>239.94384615384615</v>
      </c>
      <c r="CF66" s="28">
        <f t="shared" si="45"/>
        <v>317.37955096320002</v>
      </c>
      <c r="CG66" s="75">
        <f t="shared" si="46"/>
        <v>75.601545665324693</v>
      </c>
      <c r="CH66" s="110"/>
    </row>
    <row r="67" spans="1:86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5"/>
        <v>0</v>
      </c>
      <c r="M67" s="22">
        <v>0.38718230399999998</v>
      </c>
      <c r="N67" s="22">
        <f t="shared" si="24"/>
        <v>0</v>
      </c>
      <c r="O67" s="21">
        <f>+Ene!L67+Feb!L67+Mar!L67+Abr!L67+May!L67+Jun!L67+Jul!L67+Ago!L67+Set!L67+Oct!L67+Nov!L67+Dic!L67</f>
        <v>30</v>
      </c>
      <c r="P67" s="22">
        <f>+Ene!M67+Feb!M67+Mar!M67+Abr!M67+May!M67+Jun!M67+Jul!M67+Ago!M67+Set!M67+Oct!M67+Nov!M67+Dic!M67</f>
        <v>0</v>
      </c>
      <c r="Q67" s="22">
        <f t="shared" si="25"/>
        <v>2.3076923076923075</v>
      </c>
      <c r="R67" s="22">
        <v>15.874474464</v>
      </c>
      <c r="S67" s="72">
        <f t="shared" si="26"/>
        <v>14.537125704070849</v>
      </c>
      <c r="T67" s="21">
        <f>+Ene!N67+Feb!N67+Mar!N67+Abr!N67+May!N67+Jun!N67+Jul!N67+Ago!N67+Set!N67+Oct!N67+Nov!N67+Dic!N67</f>
        <v>60</v>
      </c>
      <c r="U67" s="22">
        <f>+Ene!O67+Feb!O67+Mar!O67+Abr!O67+May!O67+Jun!O67+Jul!O67+Ago!O67+Set!O67+Oct!O67+Nov!O67+Dic!O67</f>
        <v>1</v>
      </c>
      <c r="V67" s="22">
        <f t="shared" si="27"/>
        <v>15.25</v>
      </c>
      <c r="W67" s="22">
        <v>60.916682496</v>
      </c>
      <c r="X67" s="72">
        <f t="shared" si="28"/>
        <v>25.034193221210572</v>
      </c>
      <c r="Y67" s="21">
        <f>+Ene!P67+Feb!P67+Mar!P67+Abr!P67+May!P67+Jun!P67+Jul!P67+Ago!P67+Set!P67+Oct!P67+Nov!P67+Dic!P67</f>
        <v>13</v>
      </c>
      <c r="Z67" s="22">
        <f>+Ene!Q67+Feb!Q67+Mar!Q67+Abr!Q67+May!Q67+Jun!Q67+Jul!Q67+Ago!Q67+Set!Q67+Oct!Q67+Nov!Q67+Dic!Q67</f>
        <v>0</v>
      </c>
      <c r="AA67" s="22">
        <f t="shared" si="29"/>
        <v>1.0833333333333333</v>
      </c>
      <c r="AB67" s="22">
        <v>11.744529887999999</v>
      </c>
      <c r="AC67" s="72">
        <f t="shared" si="30"/>
        <v>9.2241523812735284</v>
      </c>
      <c r="AD67" s="21">
        <f>+Ene!R67+Feb!R67+Mar!R67+Abr!R67+May!R67+Jun!R67+Jul!R67+Ago!R67+Set!R67+Oct!R67+Nov!R67+Dic!R67</f>
        <v>3</v>
      </c>
      <c r="AE67" s="22">
        <f>+Ene!S67+Feb!S67+Mar!S67+Abr!S67+May!S67+Jun!S67+Jul!S67+Ago!S67+Set!S67+Oct!S67+Nov!S67+Dic!S67</f>
        <v>0</v>
      </c>
      <c r="AF67" s="22">
        <f t="shared" si="31"/>
        <v>3</v>
      </c>
      <c r="AG67" s="22">
        <v>17.810385984</v>
      </c>
      <c r="AH67" s="72">
        <f t="shared" si="16"/>
        <v>16.844104348412532</v>
      </c>
      <c r="AI67" s="24">
        <f>+Ene!T67+Feb!T67+Mar!T67+Abr!T67+May!T67+Jun!T67+Jul!T67+Ago!T67+Set!T67+Oct!T67+Nov!T67+Dic!T67</f>
        <v>262</v>
      </c>
      <c r="AJ67" s="25">
        <f>+Ene!U67+Feb!U67+Mar!U67+Abr!U67+May!U67+Jun!U67+Jul!U67+Ago!U67+Set!U67+Oct!U67+Nov!U67+Dic!U67</f>
        <v>0</v>
      </c>
      <c r="AK67" s="25">
        <f t="shared" si="32"/>
        <v>2.62</v>
      </c>
      <c r="AL67" s="25">
        <v>21.424087488000001</v>
      </c>
      <c r="AM67" s="77">
        <f t="shared" si="17"/>
        <v>12.229225638979988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33"/>
        <v>0</v>
      </c>
      <c r="AQ67" s="25">
        <v>0.38718230399999998</v>
      </c>
      <c r="AR67" s="77">
        <f t="shared" si="18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4"/>
        <v>0</v>
      </c>
      <c r="AV67" s="25">
        <v>5.1624307199999997E-2</v>
      </c>
      <c r="AW67" s="74">
        <f t="shared" si="19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5"/>
        <v>0</v>
      </c>
      <c r="BA67" s="25">
        <v>0.25812153600000004</v>
      </c>
      <c r="BB67" s="74">
        <f t="shared" si="20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6"/>
        <v>0</v>
      </c>
      <c r="BF67" s="25">
        <v>5.1624307199999997E-2</v>
      </c>
      <c r="BG67" s="75">
        <f t="shared" si="21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7"/>
        <v>0</v>
      </c>
      <c r="BK67" s="23">
        <f>+Ene!AF67+Feb!AF67+Mar!AF67+Abr!AF67+May!AF67+Jun!AF67+Jul!AF67+Ago!AF67+Set!AF67+Oct!AF67+Nov!AF67+Dic!AF67</f>
        <v>0</v>
      </c>
      <c r="BL67" s="82">
        <f>+Ene!AG67+Feb!AG67+Mar!AG67+Abr!AG67+May!AG67+Jun!AG67+Jul!AG67+Ago!AG67+Set!AG67+Oct!AG67+Nov!AG67+Dic!AG67</f>
        <v>29</v>
      </c>
      <c r="BM67" s="82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8"/>
        <v>0</v>
      </c>
      <c r="BQ67" s="25">
        <v>0</v>
      </c>
      <c r="BR67" s="77">
        <f t="shared" si="39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40"/>
        <v>0</v>
      </c>
      <c r="BV67" s="25">
        <v>0</v>
      </c>
      <c r="BW67" s="75">
        <f t="shared" si="41"/>
        <v>0</v>
      </c>
      <c r="BX67" s="83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42"/>
        <v>0</v>
      </c>
      <c r="CA67" s="25">
        <v>0</v>
      </c>
      <c r="CB67" s="75">
        <f t="shared" si="43"/>
        <v>0</v>
      </c>
      <c r="CC67" s="21">
        <f t="shared" si="22"/>
        <v>0</v>
      </c>
      <c r="CD67" s="22">
        <f t="shared" si="23"/>
        <v>0</v>
      </c>
      <c r="CE67" s="27">
        <f t="shared" si="44"/>
        <v>24.26102564102564</v>
      </c>
      <c r="CF67" s="28">
        <f t="shared" si="45"/>
        <v>128.90589507839999</v>
      </c>
      <c r="CG67" s="75">
        <f t="shared" si="46"/>
        <v>18.820726256367244</v>
      </c>
      <c r="CH67" s="110"/>
    </row>
    <row r="68" spans="1:86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5"/>
        <v>0</v>
      </c>
      <c r="M68" s="22">
        <v>0.99872208000000018</v>
      </c>
      <c r="N68" s="22">
        <f t="shared" si="24"/>
        <v>0</v>
      </c>
      <c r="O68" s="21">
        <f>+Ene!L68+Feb!L68+Mar!L68+Abr!L68+May!L68+Jun!L68+Jul!L68+Ago!L68+Set!L68+Oct!L68+Nov!L68+Dic!L68</f>
        <v>48</v>
      </c>
      <c r="P68" s="22">
        <f>+Ene!M68+Feb!M68+Mar!M68+Abr!M68+May!M68+Jun!M68+Jul!M68+Ago!M68+Set!M68+Oct!M68+Nov!M68+Dic!M68</f>
        <v>104</v>
      </c>
      <c r="Q68" s="22">
        <f t="shared" si="25"/>
        <v>11.692307692307692</v>
      </c>
      <c r="R68" s="22">
        <v>40.947605280000005</v>
      </c>
      <c r="S68" s="72">
        <f t="shared" si="26"/>
        <v>28.5543137684258</v>
      </c>
      <c r="T68" s="21">
        <f>+Ene!N68+Feb!N68+Mar!N68+Abr!N68+May!N68+Jun!N68+Jul!N68+Ago!N68+Set!N68+Oct!N68+Nov!N68+Dic!N68</f>
        <v>143</v>
      </c>
      <c r="U68" s="22">
        <f>+Ene!O68+Feb!O68+Mar!O68+Abr!O68+May!O68+Jun!O68+Jul!O68+Ago!O68+Set!O68+Oct!O68+Nov!O68+Dic!O68</f>
        <v>65</v>
      </c>
      <c r="V68" s="22">
        <f t="shared" si="27"/>
        <v>52</v>
      </c>
      <c r="W68" s="22">
        <v>157.13227392000002</v>
      </c>
      <c r="X68" s="72">
        <f t="shared" si="28"/>
        <v>33.093137840336041</v>
      </c>
      <c r="Y68" s="21">
        <f>+Ene!P68+Feb!P68+Mar!P68+Abr!P68+May!P68+Jun!P68+Jul!P68+Ago!P68+Set!P68+Oct!P68+Nov!P68+Dic!P68</f>
        <v>109</v>
      </c>
      <c r="Z68" s="22">
        <f>+Ene!Q68+Feb!Q68+Mar!Q68+Abr!Q68+May!Q68+Jun!Q68+Jul!Q68+Ago!Q68+Set!Q68+Oct!Q68+Nov!Q68+Dic!Q68</f>
        <v>46</v>
      </c>
      <c r="AA68" s="22">
        <f t="shared" si="29"/>
        <v>12.916666666666666</v>
      </c>
      <c r="AB68" s="22">
        <v>30.294569760000005</v>
      </c>
      <c r="AC68" s="72">
        <f t="shared" si="30"/>
        <v>42.63690413494971</v>
      </c>
      <c r="AD68" s="21">
        <f>+Ene!R68+Feb!R68+Mar!R68+Abr!R68+May!R68+Jun!R68+Jul!R68+Ago!R68+Set!R68+Oct!R68+Nov!R68+Dic!R68</f>
        <v>25</v>
      </c>
      <c r="AE68" s="22">
        <f>+Ene!S68+Feb!S68+Mar!S68+Abr!S68+May!S68+Jun!S68+Jul!S68+Ago!S68+Set!S68+Oct!S68+Nov!S68+Dic!S68</f>
        <v>22</v>
      </c>
      <c r="AF68" s="22">
        <f t="shared" si="31"/>
        <v>47</v>
      </c>
      <c r="AG68" s="22">
        <v>45.941215680000006</v>
      </c>
      <c r="AH68" s="72">
        <f t="shared" si="16"/>
        <v>102.30465020206448</v>
      </c>
      <c r="AI68" s="24">
        <f>+Ene!T68+Feb!T68+Mar!T68+Abr!T68+May!T68+Jun!T68+Jul!T68+Ago!T68+Set!T68+Oct!T68+Nov!T68+Dic!T68</f>
        <v>1121</v>
      </c>
      <c r="AJ68" s="25">
        <f>+Ene!U68+Feb!U68+Mar!U68+Abr!U68+May!U68+Jun!U68+Jul!U68+Ago!U68+Set!U68+Oct!U68+Nov!U68+Dic!U68</f>
        <v>60</v>
      </c>
      <c r="AK68" s="25">
        <f t="shared" si="32"/>
        <v>11.81</v>
      </c>
      <c r="AL68" s="25">
        <v>55.262621760000009</v>
      </c>
      <c r="AM68" s="77">
        <f t="shared" si="17"/>
        <v>21.370683517857042</v>
      </c>
      <c r="AN68" s="24">
        <f>+Ene!V68+Feb!V68+Mar!V68+Abr!V68+May!V68+Jun!V68+Jul!V68+Ago!V68+Set!V68+Oct!V68+Nov!V68+Dic!V68</f>
        <v>1</v>
      </c>
      <c r="AO68" s="25">
        <f>+Ene!W68+Feb!W68+Mar!W68+Abr!W68+May!W68+Jun!W68+Jul!W68+Ago!W68+Set!W68+Oct!W68+Nov!W68+Dic!W68</f>
        <v>0</v>
      </c>
      <c r="AP68" s="25">
        <f t="shared" si="33"/>
        <v>0.01</v>
      </c>
      <c r="AQ68" s="25">
        <v>0.99872208000000018</v>
      </c>
      <c r="AR68" s="77">
        <f t="shared" si="18"/>
        <v>1.0012795551691416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4"/>
        <v>0</v>
      </c>
      <c r="AV68" s="25">
        <v>0.13316294400000003</v>
      </c>
      <c r="AW68" s="74">
        <f t="shared" si="19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5"/>
        <v>0</v>
      </c>
      <c r="BA68" s="25">
        <v>0.66581472000000008</v>
      </c>
      <c r="BB68" s="74">
        <f t="shared" si="20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6"/>
        <v>0</v>
      </c>
      <c r="BF68" s="25">
        <v>0.13316294400000003</v>
      </c>
      <c r="BG68" s="75">
        <f t="shared" si="21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7"/>
        <v>0</v>
      </c>
      <c r="BK68" s="23">
        <f>+Ene!AF68+Feb!AF68+Mar!AF68+Abr!AF68+May!AF68+Jun!AF68+Jul!AF68+Ago!AF68+Set!AF68+Oct!AF68+Nov!AF68+Dic!AF68</f>
        <v>0</v>
      </c>
      <c r="BL68" s="82">
        <f>+Ene!AG68+Feb!AG68+Mar!AG68+Abr!AG68+May!AG68+Jun!AG68+Jul!AG68+Ago!AG68+Set!AG68+Oct!AG68+Nov!AG68+Dic!AG68</f>
        <v>481</v>
      </c>
      <c r="BM68" s="82">
        <f>+Ene!AH68+Feb!AH68+Mar!AH68+Abr!AH68+May!AH68+Jun!AH68+Jul!AH68+Ago!AH68+Set!AH68+Oct!AH68+Nov!AH68+Dic!AH68</f>
        <v>0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8"/>
        <v>0</v>
      </c>
      <c r="BQ68" s="25">
        <v>0</v>
      </c>
      <c r="BR68" s="77">
        <f t="shared" si="39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40"/>
        <v>0</v>
      </c>
      <c r="BV68" s="25">
        <v>0</v>
      </c>
      <c r="BW68" s="75">
        <f t="shared" si="41"/>
        <v>0</v>
      </c>
      <c r="BX68" s="83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42"/>
        <v>0</v>
      </c>
      <c r="CA68" s="25">
        <v>0</v>
      </c>
      <c r="CB68" s="75">
        <f t="shared" si="43"/>
        <v>0</v>
      </c>
      <c r="CC68" s="21">
        <f t="shared" si="22"/>
        <v>0</v>
      </c>
      <c r="CD68" s="22">
        <f t="shared" si="23"/>
        <v>0</v>
      </c>
      <c r="CE68" s="27">
        <f t="shared" si="44"/>
        <v>135.42897435897436</v>
      </c>
      <c r="CF68" s="28">
        <f t="shared" si="45"/>
        <v>332.50787116800001</v>
      </c>
      <c r="CG68" s="75">
        <f t="shared" si="46"/>
        <v>40.7295544262616</v>
      </c>
      <c r="CH68" s="110"/>
    </row>
    <row r="69" spans="1:86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7">(J69+K69)</f>
        <v>0</v>
      </c>
      <c r="M69" s="22">
        <v>0.25938374399999997</v>
      </c>
      <c r="N69" s="22">
        <f t="shared" si="24"/>
        <v>0</v>
      </c>
      <c r="O69" s="21">
        <f>+Ene!L69+Feb!L69+Mar!L69+Abr!L69+May!L69+Jun!L69+Jul!L69+Ago!L69+Set!L69+Oct!L69+Nov!L69+Dic!L69</f>
        <v>8</v>
      </c>
      <c r="P69" s="22">
        <f>+Ene!M69+Feb!M69+Mar!M69+Abr!M69+May!M69+Jun!M69+Jul!M69+Ago!M69+Set!M69+Oct!M69+Nov!M69+Dic!M69</f>
        <v>16</v>
      </c>
      <c r="Q69" s="22">
        <f t="shared" si="25"/>
        <v>1.8461538461538463</v>
      </c>
      <c r="R69" s="22">
        <v>10.634733504000002</v>
      </c>
      <c r="S69" s="72">
        <f t="shared" si="26"/>
        <v>17.359662519605777</v>
      </c>
      <c r="T69" s="21">
        <f>+Ene!N69+Feb!N69+Mar!N69+Abr!N69+May!N69+Jun!N69+Jul!N69+Ago!N69+Set!N69+Oct!N69+Nov!N69+Dic!N69</f>
        <v>13</v>
      </c>
      <c r="U69" s="22">
        <f>+Ene!O69+Feb!O69+Mar!O69+Abr!O69+May!O69+Jun!O69+Jul!O69+Ago!O69+Set!O69+Oct!O69+Nov!O69+Dic!O69</f>
        <v>2</v>
      </c>
      <c r="V69" s="22">
        <f t="shared" si="27"/>
        <v>3.75</v>
      </c>
      <c r="W69" s="22">
        <v>40.809709056000003</v>
      </c>
      <c r="X69" s="72">
        <f t="shared" si="28"/>
        <v>9.1889897937134641</v>
      </c>
      <c r="Y69" s="21">
        <f>+Ene!P69+Feb!P69+Mar!P69+Abr!P69+May!P69+Jun!P69+Jul!P69+Ago!P69+Set!P69+Oct!P69+Nov!P69+Dic!P69</f>
        <v>5</v>
      </c>
      <c r="Z69" s="22">
        <f>+Ene!Q69+Feb!Q69+Mar!Q69+Abr!Q69+May!Q69+Jun!Q69+Jul!Q69+Ago!Q69+Set!Q69+Oct!Q69+Nov!Q69+Dic!Q69</f>
        <v>4</v>
      </c>
      <c r="AA69" s="22">
        <f t="shared" si="29"/>
        <v>0.75</v>
      </c>
      <c r="AB69" s="22">
        <v>7.867973568</v>
      </c>
      <c r="AC69" s="72">
        <f t="shared" si="30"/>
        <v>9.5323146871049573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1</v>
      </c>
      <c r="AF69" s="22">
        <f t="shared" si="31"/>
        <v>1</v>
      </c>
      <c r="AG69" s="22">
        <v>11.931652223999999</v>
      </c>
      <c r="AH69" s="72">
        <f t="shared" ref="AH69:AH132" si="48">IFERROR(AF69/AG69,0)*100</f>
        <v>8.3810689519473556</v>
      </c>
      <c r="AI69" s="24">
        <f>+Ene!T69+Feb!T69+Mar!T69+Abr!T69+May!T69+Jun!T69+Jul!T69+Ago!T69+Set!T69+Oct!T69+Nov!T69+Dic!T69</f>
        <v>20</v>
      </c>
      <c r="AJ69" s="25">
        <f>+Ene!U69+Feb!U69+Mar!U69+Abr!U69+May!U69+Jun!U69+Jul!U69+Ago!U69+Set!U69+Oct!U69+Nov!U69+Dic!U69</f>
        <v>0</v>
      </c>
      <c r="AK69" s="25">
        <f t="shared" si="32"/>
        <v>0.2</v>
      </c>
      <c r="AL69" s="25">
        <v>14.352567168</v>
      </c>
      <c r="AM69" s="77">
        <f t="shared" ref="AM69:AM132" si="49">IFERROR(AK69/AL69,0)*100</f>
        <v>1.3934789341791987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33"/>
        <v>0</v>
      </c>
      <c r="AQ69" s="25">
        <v>0.25938374399999997</v>
      </c>
      <c r="AR69" s="77">
        <f t="shared" ref="AR69:AR132" si="50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4"/>
        <v>0</v>
      </c>
      <c r="AV69" s="25">
        <v>3.45844992E-2</v>
      </c>
      <c r="AW69" s="74">
        <f t="shared" ref="AW69:AW132" si="51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5"/>
        <v>0</v>
      </c>
      <c r="BA69" s="25">
        <v>0.17292249600000001</v>
      </c>
      <c r="BB69" s="74">
        <f t="shared" ref="BB69:BB132" si="52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6"/>
        <v>0</v>
      </c>
      <c r="BF69" s="25">
        <v>3.45844992E-2</v>
      </c>
      <c r="BG69" s="75">
        <f t="shared" ref="BG69:BG132" si="53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7"/>
        <v>0</v>
      </c>
      <c r="BK69" s="23">
        <f>+Ene!AF69+Feb!AF69+Mar!AF69+Abr!AF69+May!AF69+Jun!AF69+Jul!AF69+Ago!AF69+Set!AF69+Oct!AF69+Nov!AF69+Dic!AF69</f>
        <v>0</v>
      </c>
      <c r="BL69" s="82">
        <f>+Ene!AG69+Feb!AG69+Mar!AG69+Abr!AG69+May!AG69+Jun!AG69+Jul!AG69+Ago!AG69+Set!AG69+Oct!AG69+Nov!AG69+Dic!AG69</f>
        <v>26</v>
      </c>
      <c r="BM69" s="82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8"/>
        <v>0</v>
      </c>
      <c r="BQ69" s="25">
        <v>0</v>
      </c>
      <c r="BR69" s="77">
        <f t="shared" si="39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40"/>
        <v>0</v>
      </c>
      <c r="BV69" s="25">
        <v>0</v>
      </c>
      <c r="BW69" s="75">
        <f t="shared" si="41"/>
        <v>0</v>
      </c>
      <c r="BX69" s="83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42"/>
        <v>0</v>
      </c>
      <c r="CA69" s="25">
        <v>0</v>
      </c>
      <c r="CB69" s="75">
        <f t="shared" si="43"/>
        <v>0</v>
      </c>
      <c r="CC69" s="21">
        <f t="shared" ref="CC69:CC132" si="54">+BN69+BS69+BX69</f>
        <v>0</v>
      </c>
      <c r="CD69" s="22">
        <f t="shared" ref="CD69:CD132" si="55">+BO69+BT69+CB69</f>
        <v>0</v>
      </c>
      <c r="CE69" s="27">
        <f t="shared" si="44"/>
        <v>7.5461538461538469</v>
      </c>
      <c r="CF69" s="28">
        <f t="shared" si="45"/>
        <v>86.357494502399987</v>
      </c>
      <c r="CG69" s="75">
        <f t="shared" si="46"/>
        <v>8.7382732554198057</v>
      </c>
      <c r="CH69" s="110"/>
    </row>
    <row r="70" spans="1:86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7"/>
        <v>0</v>
      </c>
      <c r="M70" s="22">
        <v>0.2877834239999999</v>
      </c>
      <c r="N70" s="22">
        <f t="shared" ref="N70:N133" si="56">IFERROR(L70/M70,0)*100</f>
        <v>0</v>
      </c>
      <c r="O70" s="21">
        <f>+Ene!L70+Feb!L70+Mar!L70+Abr!L70+May!L70+Jun!L70+Jul!L70+Ago!L70+Set!L70+Oct!L70+Nov!L70+Dic!L70</f>
        <v>15</v>
      </c>
      <c r="P70" s="22">
        <f>+Ene!M70+Feb!M70+Mar!M70+Abr!M70+May!M70+Jun!M70+Jul!M70+Ago!M70+Set!M70+Oct!M70+Nov!M70+Dic!M70</f>
        <v>41</v>
      </c>
      <c r="Q70" s="22">
        <f t="shared" ref="Q70:Q133" si="57">(O70+P70)/13</f>
        <v>4.3076923076923075</v>
      </c>
      <c r="R70" s="22">
        <v>11.799120383999998</v>
      </c>
      <c r="S70" s="72">
        <f t="shared" ref="S70:S133" si="58">IFERROR(Q70/R70,0)*100</f>
        <v>36.508588500662157</v>
      </c>
      <c r="T70" s="21">
        <f>+Ene!N70+Feb!N70+Mar!N70+Abr!N70+May!N70+Jun!N70+Jul!N70+Ago!N70+Set!N70+Oct!N70+Nov!N70+Dic!N70</f>
        <v>28</v>
      </c>
      <c r="U70" s="22">
        <f>+Ene!O70+Feb!O70+Mar!O70+Abr!O70+May!O70+Jun!O70+Jul!O70+Ago!O70+Set!O70+Oct!O70+Nov!O70+Dic!O70</f>
        <v>13</v>
      </c>
      <c r="V70" s="22">
        <f t="shared" ref="V70:V133" si="59">(T70+U70)/4</f>
        <v>10.25</v>
      </c>
      <c r="W70" s="22">
        <v>45.277925375999992</v>
      </c>
      <c r="X70" s="72">
        <f t="shared" ref="X70:X133" si="60">IFERROR(V70/W70,0)*100</f>
        <v>22.637963013723049</v>
      </c>
      <c r="Y70" s="21">
        <f>+Ene!P70+Feb!P70+Mar!P70+Abr!P70+May!P70+Jun!P70+Jul!P70+Ago!P70+Set!P70+Oct!P70+Nov!P70+Dic!P70</f>
        <v>31</v>
      </c>
      <c r="Z70" s="22">
        <f>+Ene!Q70+Feb!Q70+Mar!Q70+Abr!Q70+May!Q70+Jun!Q70+Jul!Q70+Ago!Q70+Set!Q70+Oct!Q70+Nov!Q70+Dic!Q70</f>
        <v>5</v>
      </c>
      <c r="AA70" s="22">
        <f t="shared" ref="AA70:AA133" si="61">(Y70+Z70)/12</f>
        <v>3</v>
      </c>
      <c r="AB70" s="22">
        <v>8.7294305279999982</v>
      </c>
      <c r="AC70" s="72">
        <f t="shared" ref="AC70:AC133" si="62">IFERROR(AA70/AB70,0)*100</f>
        <v>34.366502950878406</v>
      </c>
      <c r="AD70" s="21">
        <f>+Ene!R70+Feb!R70+Mar!R70+Abr!R70+May!R70+Jun!R70+Jul!R70+Ago!R70+Set!R70+Oct!R70+Nov!R70+Dic!R70</f>
        <v>12</v>
      </c>
      <c r="AE70" s="22">
        <f>+Ene!S70+Feb!S70+Mar!S70+Abr!S70+May!S70+Jun!S70+Jul!S70+Ago!S70+Set!S70+Oct!S70+Nov!S70+Dic!S70</f>
        <v>5</v>
      </c>
      <c r="AF70" s="22">
        <f t="shared" ref="AF70:AF133" si="63">(AD70+AE70)</f>
        <v>17</v>
      </c>
      <c r="AG70" s="22">
        <v>13.238037503999999</v>
      </c>
      <c r="AH70" s="72">
        <f t="shared" si="48"/>
        <v>128.41782624398283</v>
      </c>
      <c r="AI70" s="24">
        <f>+Ene!T70+Feb!T70+Mar!T70+Abr!T70+May!T70+Jun!T70+Jul!T70+Ago!T70+Set!T70+Oct!T70+Nov!T70+Dic!T70</f>
        <v>90</v>
      </c>
      <c r="AJ70" s="25">
        <f>+Ene!U70+Feb!U70+Mar!U70+Abr!U70+May!U70+Jun!U70+Jul!U70+Ago!U70+Set!U70+Oct!U70+Nov!U70+Dic!U70</f>
        <v>0</v>
      </c>
      <c r="AK70" s="25">
        <f t="shared" ref="AK70:AK133" si="64">(AI70+AJ70)/100</f>
        <v>0.9</v>
      </c>
      <c r="AL70" s="25">
        <v>15.924016127999998</v>
      </c>
      <c r="AM70" s="77">
        <f t="shared" si="49"/>
        <v>5.651840545536027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5">(AN70+AO70)/100</f>
        <v>0</v>
      </c>
      <c r="AQ70" s="25">
        <v>0.2877834239999999</v>
      </c>
      <c r="AR70" s="77">
        <f t="shared" si="50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6">(AS70+AT70)</f>
        <v>0</v>
      </c>
      <c r="AV70" s="25">
        <v>3.8371123199999996E-2</v>
      </c>
      <c r="AW70" s="74">
        <f t="shared" si="51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7">(AX70+AY70)</f>
        <v>0</v>
      </c>
      <c r="BA70" s="25">
        <v>0.19185561600000001</v>
      </c>
      <c r="BB70" s="74">
        <f t="shared" si="52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8">+BD70/2</f>
        <v>0</v>
      </c>
      <c r="BF70" s="25">
        <v>3.8371123199999996E-2</v>
      </c>
      <c r="BG70" s="75">
        <f t="shared" si="53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9">(BH70+BI70)</f>
        <v>0</v>
      </c>
      <c r="BK70" s="23">
        <f>+Ene!AF70+Feb!AF70+Mar!AF70+Abr!AF70+May!AF70+Jun!AF70+Jul!AF70+Ago!AF70+Set!AF70+Oct!AF70+Nov!AF70+Dic!AF70</f>
        <v>0</v>
      </c>
      <c r="BL70" s="82">
        <f>+Ene!AG70+Feb!AG70+Mar!AG70+Abr!AG70+May!AG70+Jun!AG70+Jul!AG70+Ago!AG70+Set!AG70+Oct!AG70+Nov!AG70+Dic!AG70</f>
        <v>87</v>
      </c>
      <c r="BM70" s="82">
        <f>+Ene!AH70+Feb!AH70+Mar!AH70+Abr!AH70+May!AH70+Jun!AH70+Jul!AH70+Ago!AH70+Set!AH70+Oct!AH70+Nov!AH70+Dic!AH70</f>
        <v>0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70">+BO70/6</f>
        <v>0</v>
      </c>
      <c r="BQ70" s="25">
        <v>0</v>
      </c>
      <c r="BR70" s="77">
        <f t="shared" ref="BR70:BR133" si="71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72">+BT70/6</f>
        <v>0</v>
      </c>
      <c r="BV70" s="25">
        <v>0</v>
      </c>
      <c r="BW70" s="75">
        <f t="shared" ref="BW70:BW133" si="73">IFERROR(BU70/BV70,0)*100</f>
        <v>0</v>
      </c>
      <c r="BX70" s="83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4">+BY70/6</f>
        <v>0</v>
      </c>
      <c r="CA70" s="25">
        <v>0</v>
      </c>
      <c r="CB70" s="75">
        <f t="shared" ref="CB70:CB133" si="75">IFERROR(BZ70/CA70,0)*100</f>
        <v>0</v>
      </c>
      <c r="CC70" s="21">
        <f t="shared" si="54"/>
        <v>0</v>
      </c>
      <c r="CD70" s="22">
        <f t="shared" si="55"/>
        <v>0</v>
      </c>
      <c r="CE70" s="27">
        <f t="shared" ref="CE70:CE133" si="76">+L70+Q70+V70+AA70+AF70+AK70+AP70+AU70+AZ70+BE70+BP70+BU70+BZ70</f>
        <v>35.457692307692305</v>
      </c>
      <c r="CF70" s="28">
        <f t="shared" ref="CF70:CF133" si="77">+M70+R70+W70+AB70+AG70+AL70+AQ70+AV70+BA70+BF70+BQ70+BV70+CA70</f>
        <v>95.81269463039996</v>
      </c>
      <c r="CG70" s="75">
        <f t="shared" ref="CG70:CG133" si="78">IFERROR(CE70/CF70,0)*100</f>
        <v>37.007301010029316</v>
      </c>
      <c r="CH70" s="110"/>
    </row>
    <row r="71" spans="1:86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7"/>
        <v>0</v>
      </c>
      <c r="M71" s="22">
        <v>0.40895539200000003</v>
      </c>
      <c r="N71" s="22">
        <f t="shared" si="56"/>
        <v>0</v>
      </c>
      <c r="O71" s="21">
        <f>+Ene!L71+Feb!L71+Mar!L71+Abr!L71+May!L71+Jun!L71+Jul!L71+Ago!L71+Set!L71+Oct!L71+Nov!L71+Dic!L71</f>
        <v>10</v>
      </c>
      <c r="P71" s="22">
        <f>+Ene!M71+Feb!M71+Mar!M71+Abr!M71+May!M71+Jun!M71+Jul!M71+Ago!M71+Set!M71+Oct!M71+Nov!M71+Dic!M71</f>
        <v>32</v>
      </c>
      <c r="Q71" s="22">
        <f t="shared" si="57"/>
        <v>3.2307692307692308</v>
      </c>
      <c r="R71" s="22">
        <v>16.767171072</v>
      </c>
      <c r="S71" s="72">
        <f t="shared" si="58"/>
        <v>19.268421708682801</v>
      </c>
      <c r="T71" s="21">
        <f>+Ene!N71+Feb!N71+Mar!N71+Abr!N71+May!N71+Jun!N71+Jul!N71+Ago!N71+Set!N71+Oct!N71+Nov!N71+Dic!N71</f>
        <v>16</v>
      </c>
      <c r="U71" s="22">
        <f>+Ene!O71+Feb!O71+Mar!O71+Abr!O71+May!O71+Jun!O71+Jul!O71+Ago!O71+Set!O71+Oct!O71+Nov!O71+Dic!O71</f>
        <v>3</v>
      </c>
      <c r="V71" s="22">
        <f t="shared" si="59"/>
        <v>4.75</v>
      </c>
      <c r="W71" s="22">
        <v>64.342315008</v>
      </c>
      <c r="X71" s="72">
        <f t="shared" si="60"/>
        <v>7.3823890225420223</v>
      </c>
      <c r="Y71" s="21">
        <f>+Ene!P71+Feb!P71+Mar!P71+Abr!P71+May!P71+Jun!P71+Jul!P71+Ago!P71+Set!P71+Oct!P71+Nov!P71+Dic!P71</f>
        <v>8</v>
      </c>
      <c r="Z71" s="22">
        <f>+Ene!Q71+Feb!Q71+Mar!Q71+Abr!Q71+May!Q71+Jun!Q71+Jul!Q71+Ago!Q71+Set!Q71+Oct!Q71+Nov!Q71+Dic!Q71</f>
        <v>3</v>
      </c>
      <c r="AA71" s="22">
        <f t="shared" si="61"/>
        <v>0.91666666666666663</v>
      </c>
      <c r="AB71" s="22">
        <v>12.404980224000001</v>
      </c>
      <c r="AC71" s="72">
        <f t="shared" si="62"/>
        <v>7.3895052641292018</v>
      </c>
      <c r="AD71" s="21">
        <f>+Ene!R71+Feb!R71+Mar!R71+Abr!R71+May!R71+Jun!R71+Jul!R71+Ago!R71+Set!R71+Oct!R71+Nov!R71+Dic!R71</f>
        <v>4</v>
      </c>
      <c r="AE71" s="22">
        <f>+Ene!S71+Feb!S71+Mar!S71+Abr!S71+May!S71+Jun!S71+Jul!S71+Ago!S71+Set!S71+Oct!S71+Nov!S71+Dic!S71</f>
        <v>4</v>
      </c>
      <c r="AF71" s="22">
        <f t="shared" si="63"/>
        <v>8</v>
      </c>
      <c r="AG71" s="22">
        <v>18.811948032000004</v>
      </c>
      <c r="AH71" s="72">
        <f t="shared" si="48"/>
        <v>42.526164682103236</v>
      </c>
      <c r="AI71" s="24">
        <f>+Ene!T71+Feb!T71+Mar!T71+Abr!T71+May!T71+Jun!T71+Jul!T71+Ago!T71+Set!T71+Oct!T71+Nov!T71+Dic!T71</f>
        <v>90</v>
      </c>
      <c r="AJ71" s="25">
        <f>+Ene!U71+Feb!U71+Mar!U71+Abr!U71+May!U71+Jun!U71+Jul!U71+Ago!U71+Set!U71+Oct!U71+Nov!U71+Dic!U71</f>
        <v>60</v>
      </c>
      <c r="AK71" s="25">
        <f t="shared" si="64"/>
        <v>1.5</v>
      </c>
      <c r="AL71" s="25">
        <v>22.628865024000003</v>
      </c>
      <c r="AM71" s="77">
        <f t="shared" si="49"/>
        <v>6.6287018743941033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5"/>
        <v>0</v>
      </c>
      <c r="AQ71" s="25">
        <v>0.40895539200000003</v>
      </c>
      <c r="AR71" s="77">
        <f t="shared" si="50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6"/>
        <v>0</v>
      </c>
      <c r="AV71" s="25">
        <v>5.4527385600000006E-2</v>
      </c>
      <c r="AW71" s="74">
        <f t="shared" si="51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7"/>
        <v>0</v>
      </c>
      <c r="BA71" s="25">
        <v>0.272636928</v>
      </c>
      <c r="BB71" s="74">
        <f t="shared" si="52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8"/>
        <v>0</v>
      </c>
      <c r="BF71" s="25">
        <v>5.4527385600000006E-2</v>
      </c>
      <c r="BG71" s="75">
        <f t="shared" si="53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9"/>
        <v>0</v>
      </c>
      <c r="BK71" s="23">
        <f>+Ene!AF71+Feb!AF71+Mar!AF71+Abr!AF71+May!AF71+Jun!AF71+Jul!AF71+Ago!AF71+Set!AF71+Oct!AF71+Nov!AF71+Dic!AF71</f>
        <v>0</v>
      </c>
      <c r="BL71" s="82">
        <f>+Ene!AG71+Feb!AG71+Mar!AG71+Abr!AG71+May!AG71+Jun!AG71+Jul!AG71+Ago!AG71+Set!AG71+Oct!AG71+Nov!AG71+Dic!AG71</f>
        <v>40</v>
      </c>
      <c r="BM71" s="82">
        <f>+Ene!AH71+Feb!AH71+Mar!AH71+Abr!AH71+May!AH71+Jun!AH71+Jul!AH71+Ago!AH71+Set!AH71+Oct!AH71+Nov!AH71+Dic!AH71</f>
        <v>1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70"/>
        <v>0</v>
      </c>
      <c r="BQ71" s="25">
        <v>0</v>
      </c>
      <c r="BR71" s="77">
        <f t="shared" si="71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72"/>
        <v>0</v>
      </c>
      <c r="BV71" s="25">
        <v>0</v>
      </c>
      <c r="BW71" s="75">
        <f t="shared" si="73"/>
        <v>0</v>
      </c>
      <c r="BX71" s="83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4"/>
        <v>0</v>
      </c>
      <c r="CA71" s="25">
        <v>0</v>
      </c>
      <c r="CB71" s="75">
        <f t="shared" si="75"/>
        <v>0</v>
      </c>
      <c r="CC71" s="21">
        <f t="shared" si="54"/>
        <v>0</v>
      </c>
      <c r="CD71" s="22">
        <f t="shared" si="55"/>
        <v>0</v>
      </c>
      <c r="CE71" s="27">
        <f t="shared" si="76"/>
        <v>18.397435897435898</v>
      </c>
      <c r="CF71" s="28">
        <f t="shared" si="77"/>
        <v>136.15488184320003</v>
      </c>
      <c r="CG71" s="75">
        <f t="shared" si="78"/>
        <v>13.512138271048501</v>
      </c>
      <c r="CH71" s="110"/>
    </row>
    <row r="72" spans="1:86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7"/>
        <v>0</v>
      </c>
      <c r="M72" s="22">
        <v>0.25843708799999993</v>
      </c>
      <c r="N72" s="22">
        <f t="shared" si="56"/>
        <v>0</v>
      </c>
      <c r="O72" s="21">
        <f>+Ene!L72+Feb!L72+Mar!L72+Abr!L72+May!L72+Jun!L72+Jul!L72+Ago!L72+Set!L72+Oct!L72+Nov!L72+Dic!L72</f>
        <v>4</v>
      </c>
      <c r="P72" s="22">
        <f>+Ene!M72+Feb!M72+Mar!M72+Abr!M72+May!M72+Jun!M72+Jul!M72+Ago!M72+Set!M72+Oct!M72+Nov!M72+Dic!M72</f>
        <v>8</v>
      </c>
      <c r="Q72" s="22">
        <f t="shared" si="57"/>
        <v>0.92307692307692313</v>
      </c>
      <c r="R72" s="22">
        <v>10.595920607999998</v>
      </c>
      <c r="S72" s="72">
        <f t="shared" si="58"/>
        <v>8.7116255135018008</v>
      </c>
      <c r="T72" s="21">
        <f>+Ene!N72+Feb!N72+Mar!N72+Abr!N72+May!N72+Jun!N72+Jul!N72+Ago!N72+Set!N72+Oct!N72+Nov!N72+Dic!N72</f>
        <v>5</v>
      </c>
      <c r="U72" s="22">
        <f>+Ene!O72+Feb!O72+Mar!O72+Abr!O72+May!O72+Jun!O72+Jul!O72+Ago!O72+Set!O72+Oct!O72+Nov!O72+Dic!O72</f>
        <v>21</v>
      </c>
      <c r="V72" s="22">
        <f t="shared" si="59"/>
        <v>6.5</v>
      </c>
      <c r="W72" s="22">
        <v>40.660768511999997</v>
      </c>
      <c r="X72" s="72">
        <f t="shared" si="60"/>
        <v>15.985925101444378</v>
      </c>
      <c r="Y72" s="21">
        <f>+Ene!P72+Feb!P72+Mar!P72+Abr!P72+May!P72+Jun!P72+Jul!P72+Ago!P72+Set!P72+Oct!P72+Nov!P72+Dic!P72</f>
        <v>1</v>
      </c>
      <c r="Z72" s="22">
        <f>+Ene!Q72+Feb!Q72+Mar!Q72+Abr!Q72+May!Q72+Jun!Q72+Jul!Q72+Ago!Q72+Set!Q72+Oct!Q72+Nov!Q72+Dic!Q72</f>
        <v>17</v>
      </c>
      <c r="AA72" s="22">
        <f t="shared" si="61"/>
        <v>1.5</v>
      </c>
      <c r="AB72" s="22">
        <v>7.8392583359999977</v>
      </c>
      <c r="AC72" s="72">
        <f t="shared" si="62"/>
        <v>19.134463181441461</v>
      </c>
      <c r="AD72" s="21">
        <f>+Ene!R72+Feb!R72+Mar!R72+Abr!R72+May!R72+Jun!R72+Jul!R72+Ago!R72+Set!R72+Oct!R72+Nov!R72+Dic!R72</f>
        <v>1</v>
      </c>
      <c r="AE72" s="22">
        <f>+Ene!S72+Feb!S72+Mar!S72+Abr!S72+May!S72+Jun!S72+Jul!S72+Ago!S72+Set!S72+Oct!S72+Nov!S72+Dic!S72</f>
        <v>0</v>
      </c>
      <c r="AF72" s="22">
        <f t="shared" si="63"/>
        <v>1</v>
      </c>
      <c r="AG72" s="22">
        <v>11.888106047999999</v>
      </c>
      <c r="AH72" s="72">
        <f t="shared" si="48"/>
        <v>8.4117688382182241</v>
      </c>
      <c r="AI72" s="24">
        <f>+Ene!T72+Feb!T72+Mar!T72+Abr!T72+May!T72+Jun!T72+Jul!T72+Ago!T72+Set!T72+Oct!T72+Nov!T72+Dic!T72</f>
        <v>160</v>
      </c>
      <c r="AJ72" s="25">
        <f>+Ene!U72+Feb!U72+Mar!U72+Abr!U72+May!U72+Jun!U72+Jul!U72+Ago!U72+Set!U72+Oct!U72+Nov!U72+Dic!U72</f>
        <v>0</v>
      </c>
      <c r="AK72" s="25">
        <f t="shared" si="64"/>
        <v>1.6</v>
      </c>
      <c r="AL72" s="25">
        <v>14.300185535999999</v>
      </c>
      <c r="AM72" s="77">
        <f t="shared" si="49"/>
        <v>11.188666020955326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5"/>
        <v>0</v>
      </c>
      <c r="AQ72" s="25">
        <v>0.25843708799999993</v>
      </c>
      <c r="AR72" s="77">
        <f t="shared" si="50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6"/>
        <v>0</v>
      </c>
      <c r="AV72" s="25">
        <v>3.44582784E-2</v>
      </c>
      <c r="AW72" s="74">
        <f t="shared" si="51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7"/>
        <v>0</v>
      </c>
      <c r="BA72" s="25">
        <v>0.17229139199999999</v>
      </c>
      <c r="BB72" s="74">
        <f t="shared" si="52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8"/>
        <v>0</v>
      </c>
      <c r="BF72" s="25">
        <v>3.44582784E-2</v>
      </c>
      <c r="BG72" s="75">
        <f t="shared" si="53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9"/>
        <v>0</v>
      </c>
      <c r="BK72" s="23">
        <f>+Ene!AF72+Feb!AF72+Mar!AF72+Abr!AF72+May!AF72+Jun!AF72+Jul!AF72+Ago!AF72+Set!AF72+Oct!AF72+Nov!AF72+Dic!AF72</f>
        <v>0</v>
      </c>
      <c r="BL72" s="82">
        <f>+Ene!AG72+Feb!AG72+Mar!AG72+Abr!AG72+May!AG72+Jun!AG72+Jul!AG72+Ago!AG72+Set!AG72+Oct!AG72+Nov!AG72+Dic!AG72</f>
        <v>37</v>
      </c>
      <c r="BM72" s="82">
        <f>+Ene!AH72+Feb!AH72+Mar!AH72+Abr!AH72+May!AH72+Jun!AH72+Jul!AH72+Ago!AH72+Set!AH72+Oct!AH72+Nov!AH72+Dic!AH72</f>
        <v>1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70"/>
        <v>0</v>
      </c>
      <c r="BQ72" s="25">
        <v>0</v>
      </c>
      <c r="BR72" s="77">
        <f t="shared" si="71"/>
        <v>0</v>
      </c>
      <c r="BS72" s="24">
        <f>+Ene!AK72+Feb!AK72+Mar!AK72+Abr!AK72+May!AK72+Jun!AK72+Jul!AK72+Ago!AK72+Set!AK72+Oct!AK72+Nov!AK72+Dic!AK72</f>
        <v>1</v>
      </c>
      <c r="BT72" s="25">
        <f>+Ene!AL72+Feb!AL72+Mar!AL72+Abr!AL72+May!AL72+Jun!AL72+Jul!AL72+Ago!AL72+Set!AL72+Oct!AL72+Nov!AL72+Dic!AL72</f>
        <v>0</v>
      </c>
      <c r="BU72" s="25">
        <f t="shared" si="72"/>
        <v>0</v>
      </c>
      <c r="BV72" s="25">
        <v>0</v>
      </c>
      <c r="BW72" s="75">
        <f t="shared" si="73"/>
        <v>0</v>
      </c>
      <c r="BX72" s="83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4"/>
        <v>0</v>
      </c>
      <c r="CA72" s="25">
        <v>0</v>
      </c>
      <c r="CB72" s="75">
        <f t="shared" si="75"/>
        <v>0</v>
      </c>
      <c r="CC72" s="21">
        <f t="shared" si="54"/>
        <v>1</v>
      </c>
      <c r="CD72" s="22">
        <f t="shared" si="55"/>
        <v>0</v>
      </c>
      <c r="CE72" s="27">
        <f t="shared" si="76"/>
        <v>11.523076923076923</v>
      </c>
      <c r="CF72" s="28">
        <f t="shared" si="77"/>
        <v>86.042321164799986</v>
      </c>
      <c r="CG72" s="75">
        <f t="shared" si="78"/>
        <v>13.392336198144115</v>
      </c>
      <c r="CH72" s="110"/>
    </row>
    <row r="73" spans="1:86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7"/>
        <v>0</v>
      </c>
      <c r="M73" s="22">
        <v>0.31902307200000002</v>
      </c>
      <c r="N73" s="22">
        <f t="shared" si="56"/>
        <v>0</v>
      </c>
      <c r="O73" s="21">
        <f>+Ene!L73+Feb!L73+Mar!L73+Abr!L73+May!L73+Jun!L73+Jul!L73+Ago!L73+Set!L73+Oct!L73+Nov!L73+Dic!L73</f>
        <v>1</v>
      </c>
      <c r="P73" s="22">
        <f>+Ene!M73+Feb!M73+Mar!M73+Abr!M73+May!M73+Jun!M73+Jul!M73+Ago!M73+Set!M73+Oct!M73+Nov!M73+Dic!M73</f>
        <v>0</v>
      </c>
      <c r="Q73" s="22">
        <f t="shared" si="57"/>
        <v>7.6923076923076927E-2</v>
      </c>
      <c r="R73" s="22">
        <v>13.079945952000001</v>
      </c>
      <c r="S73" s="72">
        <f t="shared" si="58"/>
        <v>0.5880993484634004</v>
      </c>
      <c r="T73" s="21">
        <f>+Ene!N73+Feb!N73+Mar!N73+Abr!N73+May!N73+Jun!N73+Jul!N73+Ago!N73+Set!N73+Oct!N73+Nov!N73+Dic!N73</f>
        <v>38</v>
      </c>
      <c r="U73" s="22">
        <f>+Ene!O73+Feb!O73+Mar!O73+Abr!O73+May!O73+Jun!O73+Jul!O73+Ago!O73+Set!O73+Oct!O73+Nov!O73+Dic!O73</f>
        <v>3</v>
      </c>
      <c r="V73" s="22">
        <f t="shared" si="59"/>
        <v>10.25</v>
      </c>
      <c r="W73" s="22">
        <v>50.192963328000005</v>
      </c>
      <c r="X73" s="72">
        <f t="shared" si="60"/>
        <v>20.421189187453425</v>
      </c>
      <c r="Y73" s="21">
        <f>+Ene!P73+Feb!P73+Mar!P73+Abr!P73+May!P73+Jun!P73+Jul!P73+Ago!P73+Set!P73+Oct!P73+Nov!P73+Dic!P73</f>
        <v>2</v>
      </c>
      <c r="Z73" s="22">
        <f>+Ene!Q73+Feb!Q73+Mar!Q73+Abr!Q73+May!Q73+Jun!Q73+Jul!Q73+Ago!Q73+Set!Q73+Oct!Q73+Nov!Q73+Dic!Q73</f>
        <v>0</v>
      </c>
      <c r="AA73" s="22">
        <f t="shared" si="61"/>
        <v>0.16666666666666666</v>
      </c>
      <c r="AB73" s="22">
        <v>9.6770331840000008</v>
      </c>
      <c r="AC73" s="72">
        <f t="shared" si="62"/>
        <v>1.7222909490713867</v>
      </c>
      <c r="AD73" s="21">
        <f>+Ene!R73+Feb!R73+Mar!R73+Abr!R73+May!R73+Jun!R73+Jul!R73+Ago!R73+Set!R73+Oct!R73+Nov!R73+Dic!R73</f>
        <v>7</v>
      </c>
      <c r="AE73" s="22">
        <f>+Ene!S73+Feb!S73+Mar!S73+Abr!S73+May!S73+Jun!S73+Jul!S73+Ago!S73+Set!S73+Oct!S73+Nov!S73+Dic!S73</f>
        <v>4</v>
      </c>
      <c r="AF73" s="22">
        <f t="shared" si="63"/>
        <v>11</v>
      </c>
      <c r="AG73" s="22">
        <v>14.675061312</v>
      </c>
      <c r="AH73" s="72">
        <f t="shared" si="48"/>
        <v>74.957097392193845</v>
      </c>
      <c r="AI73" s="24">
        <f>+Ene!T73+Feb!T73+Mar!T73+Abr!T73+May!T73+Jun!T73+Jul!T73+Ago!T73+Set!T73+Oct!T73+Nov!T73+Dic!T73</f>
        <v>30</v>
      </c>
      <c r="AJ73" s="25">
        <f>+Ene!U73+Feb!U73+Mar!U73+Abr!U73+May!U73+Jun!U73+Jul!U73+Ago!U73+Set!U73+Oct!U73+Nov!U73+Dic!U73</f>
        <v>0</v>
      </c>
      <c r="AK73" s="25">
        <f t="shared" si="64"/>
        <v>0.3</v>
      </c>
      <c r="AL73" s="25">
        <v>17.652609984000001</v>
      </c>
      <c r="AM73" s="77">
        <f t="shared" si="49"/>
        <v>1.6994654063728503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5"/>
        <v>0</v>
      </c>
      <c r="AQ73" s="25">
        <v>0.31902307200000002</v>
      </c>
      <c r="AR73" s="77">
        <f t="shared" si="50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6"/>
        <v>0</v>
      </c>
      <c r="AV73" s="25">
        <v>4.2536409600000005E-2</v>
      </c>
      <c r="AW73" s="74">
        <f t="shared" si="51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7"/>
        <v>0</v>
      </c>
      <c r="BA73" s="25">
        <v>0.21268204800000004</v>
      </c>
      <c r="BB73" s="74">
        <f t="shared" si="52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8"/>
        <v>0</v>
      </c>
      <c r="BF73" s="25">
        <v>4.2536409600000005E-2</v>
      </c>
      <c r="BG73" s="75">
        <f t="shared" si="53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9"/>
        <v>0</v>
      </c>
      <c r="BK73" s="23">
        <f>+Ene!AF73+Feb!AF73+Mar!AF73+Abr!AF73+May!AF73+Jun!AF73+Jul!AF73+Ago!AF73+Set!AF73+Oct!AF73+Nov!AF73+Dic!AF73</f>
        <v>1</v>
      </c>
      <c r="BL73" s="82">
        <f>+Ene!AG73+Feb!AG73+Mar!AG73+Abr!AG73+May!AG73+Jun!AG73+Jul!AG73+Ago!AG73+Set!AG73+Oct!AG73+Nov!AG73+Dic!AG73</f>
        <v>55</v>
      </c>
      <c r="BM73" s="82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70"/>
        <v>0</v>
      </c>
      <c r="BQ73" s="25">
        <v>0</v>
      </c>
      <c r="BR73" s="77">
        <f t="shared" si="71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72"/>
        <v>0</v>
      </c>
      <c r="BV73" s="25">
        <v>0</v>
      </c>
      <c r="BW73" s="75">
        <f t="shared" si="73"/>
        <v>0</v>
      </c>
      <c r="BX73" s="83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4"/>
        <v>0</v>
      </c>
      <c r="CA73" s="25">
        <v>0</v>
      </c>
      <c r="CB73" s="75">
        <f t="shared" si="75"/>
        <v>0</v>
      </c>
      <c r="CC73" s="21">
        <f t="shared" si="54"/>
        <v>0</v>
      </c>
      <c r="CD73" s="22">
        <f t="shared" si="55"/>
        <v>0</v>
      </c>
      <c r="CE73" s="27">
        <f t="shared" si="76"/>
        <v>21.793589743589745</v>
      </c>
      <c r="CF73" s="28">
        <f t="shared" si="77"/>
        <v>106.21341477120001</v>
      </c>
      <c r="CG73" s="75">
        <f t="shared" si="78"/>
        <v>20.518679105211408</v>
      </c>
      <c r="CH73" s="110"/>
    </row>
    <row r="74" spans="1:86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7"/>
        <v>0</v>
      </c>
      <c r="M74" s="22">
        <v>0.133478496</v>
      </c>
      <c r="N74" s="22">
        <f t="shared" si="56"/>
        <v>0</v>
      </c>
      <c r="O74" s="21">
        <f>+Ene!L74+Feb!L74+Mar!L74+Abr!L74+May!L74+Jun!L74+Jul!L74+Ago!L74+Set!L74+Oct!L74+Nov!L74+Dic!L74</f>
        <v>0</v>
      </c>
      <c r="P74" s="22">
        <f>+Ene!M74+Feb!M74+Mar!M74+Abr!M74+May!M74+Jun!M74+Jul!M74+Ago!M74+Set!M74+Oct!M74+Nov!M74+Dic!M74</f>
        <v>0</v>
      </c>
      <c r="Q74" s="22">
        <f t="shared" si="57"/>
        <v>0</v>
      </c>
      <c r="R74" s="22">
        <v>5.472618336</v>
      </c>
      <c r="S74" s="72">
        <f t="shared" si="58"/>
        <v>0</v>
      </c>
      <c r="T74" s="21">
        <f>+Ene!N74+Feb!N74+Mar!N74+Abr!N74+May!N74+Jun!N74+Jul!N74+Ago!N74+Set!N74+Oct!N74+Nov!N74+Dic!N74</f>
        <v>1</v>
      </c>
      <c r="U74" s="22">
        <f>+Ene!O74+Feb!O74+Mar!O74+Abr!O74+May!O74+Jun!O74+Jul!O74+Ago!O74+Set!O74+Oct!O74+Nov!O74+Dic!O74</f>
        <v>0</v>
      </c>
      <c r="V74" s="22">
        <f t="shared" si="59"/>
        <v>0.25</v>
      </c>
      <c r="W74" s="22">
        <v>21.000616703999999</v>
      </c>
      <c r="X74" s="72">
        <f t="shared" si="60"/>
        <v>1.1904412309586241</v>
      </c>
      <c r="Y74" s="21">
        <f>+Ene!P74+Feb!P74+Mar!P74+Abr!P74+May!P74+Jun!P74+Jul!P74+Ago!P74+Set!P74+Oct!P74+Nov!P74+Dic!P74</f>
        <v>11</v>
      </c>
      <c r="Z74" s="22">
        <f>+Ene!Q74+Feb!Q74+Mar!Q74+Abr!Q74+May!Q74+Jun!Q74+Jul!Q74+Ago!Q74+Set!Q74+Oct!Q74+Nov!Q74+Dic!Q74</f>
        <v>4</v>
      </c>
      <c r="AA74" s="22">
        <f t="shared" si="61"/>
        <v>1.25</v>
      </c>
      <c r="AB74" s="22">
        <v>4.0488477119999997</v>
      </c>
      <c r="AC74" s="72">
        <f t="shared" si="62"/>
        <v>30.872981374311571</v>
      </c>
      <c r="AD74" s="21">
        <f>+Ene!R74+Feb!R74+Mar!R74+Abr!R74+May!R74+Jun!R74+Jul!R74+Ago!R74+Set!R74+Oct!R74+Nov!R74+Dic!R74</f>
        <v>0</v>
      </c>
      <c r="AE74" s="22">
        <f>+Ene!S74+Feb!S74+Mar!S74+Abr!S74+May!S74+Jun!S74+Jul!S74+Ago!S74+Set!S74+Oct!S74+Nov!S74+Dic!S74</f>
        <v>0</v>
      </c>
      <c r="AF74" s="22">
        <f t="shared" si="63"/>
        <v>0</v>
      </c>
      <c r="AG74" s="22">
        <v>6.1400108160000002</v>
      </c>
      <c r="AH74" s="72">
        <f t="shared" si="48"/>
        <v>0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4"/>
        <v>0</v>
      </c>
      <c r="AL74" s="25">
        <v>7.3858101120000006</v>
      </c>
      <c r="AM74" s="77">
        <f t="shared" si="49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5"/>
        <v>0</v>
      </c>
      <c r="AQ74" s="25">
        <v>0.133478496</v>
      </c>
      <c r="AR74" s="77">
        <f t="shared" si="50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6"/>
        <v>0</v>
      </c>
      <c r="AV74" s="25">
        <v>1.7797132800000001E-2</v>
      </c>
      <c r="AW74" s="74">
        <f t="shared" si="51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7"/>
        <v>0</v>
      </c>
      <c r="BA74" s="25">
        <v>8.8985664000000006E-2</v>
      </c>
      <c r="BB74" s="74">
        <f t="shared" si="52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8"/>
        <v>0</v>
      </c>
      <c r="BF74" s="25">
        <v>1.7797132800000001E-2</v>
      </c>
      <c r="BG74" s="75">
        <f t="shared" si="53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9"/>
        <v>0</v>
      </c>
      <c r="BK74" s="23">
        <f>+Ene!AF74+Feb!AF74+Mar!AF74+Abr!AF74+May!AF74+Jun!AF74+Jul!AF74+Ago!AF74+Set!AF74+Oct!AF74+Nov!AF74+Dic!AF74</f>
        <v>0</v>
      </c>
      <c r="BL74" s="82">
        <f>+Ene!AG74+Feb!AG74+Mar!AG74+Abr!AG74+May!AG74+Jun!AG74+Jul!AG74+Ago!AG74+Set!AG74+Oct!AG74+Nov!AG74+Dic!AG74</f>
        <v>2</v>
      </c>
      <c r="BM74" s="82">
        <f>+Ene!AH74+Feb!AH74+Mar!AH74+Abr!AH74+May!AH74+Jun!AH74+Jul!AH74+Ago!AH74+Set!AH74+Oct!AH74+Nov!AH74+Dic!AH74</f>
        <v>8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70"/>
        <v>0</v>
      </c>
      <c r="BQ74" s="25">
        <v>0</v>
      </c>
      <c r="BR74" s="77">
        <f t="shared" si="71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72"/>
        <v>0</v>
      </c>
      <c r="BV74" s="25">
        <v>0</v>
      </c>
      <c r="BW74" s="75">
        <f t="shared" si="73"/>
        <v>0</v>
      </c>
      <c r="BX74" s="83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4"/>
        <v>0</v>
      </c>
      <c r="CA74" s="25">
        <v>0</v>
      </c>
      <c r="CB74" s="75">
        <f t="shared" si="75"/>
        <v>0</v>
      </c>
      <c r="CC74" s="21">
        <f t="shared" si="54"/>
        <v>0</v>
      </c>
      <c r="CD74" s="22">
        <f t="shared" si="55"/>
        <v>0</v>
      </c>
      <c r="CE74" s="27">
        <f t="shared" si="76"/>
        <v>1.5</v>
      </c>
      <c r="CF74" s="28">
        <f t="shared" si="77"/>
        <v>44.439440601599998</v>
      </c>
      <c r="CG74" s="75">
        <f t="shared" si="78"/>
        <v>3.375380022101345</v>
      </c>
      <c r="CH74" s="110"/>
    </row>
    <row r="75" spans="1:86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7"/>
        <v>0</v>
      </c>
      <c r="M75" s="22">
        <v>0.3843423359999999</v>
      </c>
      <c r="N75" s="22">
        <f t="shared" si="56"/>
        <v>0</v>
      </c>
      <c r="O75" s="21">
        <f>+Ene!L75+Feb!L75+Mar!L75+Abr!L75+May!L75+Jun!L75+Jul!L75+Ago!L75+Set!L75+Oct!L75+Nov!L75+Dic!L75</f>
        <v>19</v>
      </c>
      <c r="P75" s="22">
        <f>+Ene!M75+Feb!M75+Mar!M75+Abr!M75+May!M75+Jun!M75+Jul!M75+Ago!M75+Set!M75+Oct!M75+Nov!M75+Dic!M75</f>
        <v>12</v>
      </c>
      <c r="Q75" s="22">
        <f t="shared" si="57"/>
        <v>2.3846153846153846</v>
      </c>
      <c r="R75" s="22">
        <v>15.758035776</v>
      </c>
      <c r="S75" s="72">
        <f t="shared" si="58"/>
        <v>15.132694318712177</v>
      </c>
      <c r="T75" s="21">
        <f>+Ene!N75+Feb!N75+Mar!N75+Abr!N75+May!N75+Jun!N75+Jul!N75+Ago!N75+Set!N75+Oct!N75+Nov!N75+Dic!N75</f>
        <v>32</v>
      </c>
      <c r="U75" s="22">
        <f>+Ene!O75+Feb!O75+Mar!O75+Abr!O75+May!O75+Jun!O75+Jul!O75+Ago!O75+Set!O75+Oct!O75+Nov!O75+Dic!O75</f>
        <v>1</v>
      </c>
      <c r="V75" s="22">
        <f t="shared" si="59"/>
        <v>8.25</v>
      </c>
      <c r="W75" s="22">
        <v>60.46986086399999</v>
      </c>
      <c r="X75" s="72">
        <f t="shared" si="60"/>
        <v>13.643160215887878</v>
      </c>
      <c r="Y75" s="21">
        <f>+Ene!P75+Feb!P75+Mar!P75+Abr!P75+May!P75+Jun!P75+Jul!P75+Ago!P75+Set!P75+Oct!P75+Nov!P75+Dic!P75</f>
        <v>24</v>
      </c>
      <c r="Z75" s="22">
        <f>+Ene!Q75+Feb!Q75+Mar!Q75+Abr!Q75+May!Q75+Jun!Q75+Jul!Q75+Ago!Q75+Set!Q75+Oct!Q75+Nov!Q75+Dic!Q75</f>
        <v>5</v>
      </c>
      <c r="AA75" s="22">
        <f t="shared" si="61"/>
        <v>2.4166666666666665</v>
      </c>
      <c r="AB75" s="22">
        <v>11.658384191999998</v>
      </c>
      <c r="AC75" s="72">
        <f t="shared" si="62"/>
        <v>20.729001779894912</v>
      </c>
      <c r="AD75" s="21">
        <f>+Ene!R75+Feb!R75+Mar!R75+Abr!R75+May!R75+Jun!R75+Jul!R75+Ago!R75+Set!R75+Oct!R75+Nov!R75+Dic!R75</f>
        <v>2</v>
      </c>
      <c r="AE75" s="22">
        <f>+Ene!S75+Feb!S75+Mar!S75+Abr!S75+May!S75+Jun!S75+Jul!S75+Ago!S75+Set!S75+Oct!S75+Nov!S75+Dic!S75</f>
        <v>0</v>
      </c>
      <c r="AF75" s="22">
        <f t="shared" si="63"/>
        <v>2</v>
      </c>
      <c r="AG75" s="22">
        <v>17.679747455999998</v>
      </c>
      <c r="AH75" s="72">
        <f t="shared" si="48"/>
        <v>11.312378782431406</v>
      </c>
      <c r="AI75" s="24">
        <f>+Ene!T75+Feb!T75+Mar!T75+Abr!T75+May!T75+Jun!T75+Jul!T75+Ago!T75+Set!T75+Oct!T75+Nov!T75+Dic!T75</f>
        <v>463</v>
      </c>
      <c r="AJ75" s="25">
        <f>+Ene!U75+Feb!U75+Mar!U75+Abr!U75+May!U75+Jun!U75+Jul!U75+Ago!U75+Set!U75+Oct!U75+Nov!U75+Dic!U75</f>
        <v>180</v>
      </c>
      <c r="AK75" s="25">
        <f t="shared" si="64"/>
        <v>6.43</v>
      </c>
      <c r="AL75" s="25">
        <v>21.266942591999999</v>
      </c>
      <c r="AM75" s="77">
        <f t="shared" si="49"/>
        <v>30.234717436152657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5"/>
        <v>0</v>
      </c>
      <c r="AQ75" s="25">
        <v>0.3843423359999999</v>
      </c>
      <c r="AR75" s="77">
        <f t="shared" si="50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6"/>
        <v>0</v>
      </c>
      <c r="AV75" s="25">
        <v>5.124564479999999E-2</v>
      </c>
      <c r="AW75" s="74">
        <f t="shared" si="51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7"/>
        <v>0</v>
      </c>
      <c r="BA75" s="25">
        <v>0.25622822399999995</v>
      </c>
      <c r="BB75" s="74">
        <f t="shared" si="52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8"/>
        <v>0</v>
      </c>
      <c r="BF75" s="25">
        <v>5.124564479999999E-2</v>
      </c>
      <c r="BG75" s="75">
        <f t="shared" si="53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9"/>
        <v>0</v>
      </c>
      <c r="BK75" s="23">
        <f>+Ene!AF75+Feb!AF75+Mar!AF75+Abr!AF75+May!AF75+Jun!AF75+Jul!AF75+Ago!AF75+Set!AF75+Oct!AF75+Nov!AF75+Dic!AF75</f>
        <v>0</v>
      </c>
      <c r="BL75" s="82">
        <f>+Ene!AG75+Feb!AG75+Mar!AG75+Abr!AG75+May!AG75+Jun!AG75+Jul!AG75+Ago!AG75+Set!AG75+Oct!AG75+Nov!AG75+Dic!AG75</f>
        <v>99</v>
      </c>
      <c r="BM75" s="82">
        <f>+Ene!AH75+Feb!AH75+Mar!AH75+Abr!AH75+May!AH75+Jun!AH75+Jul!AH75+Ago!AH75+Set!AH75+Oct!AH75+Nov!AH75+Dic!AH75</f>
        <v>9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70"/>
        <v>0</v>
      </c>
      <c r="BQ75" s="25">
        <v>0</v>
      </c>
      <c r="BR75" s="77">
        <f t="shared" si="71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72"/>
        <v>0</v>
      </c>
      <c r="BV75" s="25">
        <v>0</v>
      </c>
      <c r="BW75" s="75">
        <f t="shared" si="73"/>
        <v>0</v>
      </c>
      <c r="BX75" s="83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4"/>
        <v>0</v>
      </c>
      <c r="CA75" s="25">
        <v>0</v>
      </c>
      <c r="CB75" s="75">
        <f t="shared" si="75"/>
        <v>0</v>
      </c>
      <c r="CC75" s="21">
        <f t="shared" si="54"/>
        <v>0</v>
      </c>
      <c r="CD75" s="22">
        <f t="shared" si="55"/>
        <v>0</v>
      </c>
      <c r="CE75" s="27">
        <f t="shared" si="76"/>
        <v>21.481282051282051</v>
      </c>
      <c r="CF75" s="28">
        <f t="shared" si="77"/>
        <v>127.96037506559999</v>
      </c>
      <c r="CG75" s="75">
        <f t="shared" si="78"/>
        <v>16.787448489635551</v>
      </c>
      <c r="CH75" s="110"/>
    </row>
    <row r="76" spans="1:86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7"/>
        <v>0</v>
      </c>
      <c r="M76" s="22">
        <v>9.3718943999999985E-2</v>
      </c>
      <c r="N76" s="22">
        <f t="shared" si="56"/>
        <v>0</v>
      </c>
      <c r="O76" s="21">
        <f>+Ene!L76+Feb!L76+Mar!L76+Abr!L76+May!L76+Jun!L76+Jul!L76+Ago!L76+Set!L76+Oct!L76+Nov!L76+Dic!L76</f>
        <v>1</v>
      </c>
      <c r="P76" s="22">
        <f>+Ene!M76+Feb!M76+Mar!M76+Abr!M76+May!M76+Jun!M76+Jul!M76+Ago!M76+Set!M76+Oct!M76+Nov!M76+Dic!M76</f>
        <v>4</v>
      </c>
      <c r="Q76" s="22">
        <f t="shared" si="57"/>
        <v>0.38461538461538464</v>
      </c>
      <c r="R76" s="22">
        <v>3.8424767040000001</v>
      </c>
      <c r="S76" s="72">
        <f t="shared" si="58"/>
        <v>10.009569718796261</v>
      </c>
      <c r="T76" s="21">
        <f>+Ene!N76+Feb!N76+Mar!N76+Abr!N76+May!N76+Jun!N76+Jul!N76+Ago!N76+Set!N76+Oct!N76+Nov!N76+Dic!N76</f>
        <v>2</v>
      </c>
      <c r="U76" s="22">
        <f>+Ene!O76+Feb!O76+Mar!O76+Abr!O76+May!O76+Jun!O76+Jul!O76+Ago!O76+Set!O76+Oct!O76+Nov!O76+Dic!O76</f>
        <v>5</v>
      </c>
      <c r="V76" s="22">
        <f t="shared" si="59"/>
        <v>1.75</v>
      </c>
      <c r="W76" s="22">
        <v>14.745113856</v>
      </c>
      <c r="X76" s="72">
        <f t="shared" si="60"/>
        <v>11.868338332890524</v>
      </c>
      <c r="Y76" s="21">
        <f>+Ene!P76+Feb!P76+Mar!P76+Abr!P76+May!P76+Jun!P76+Jul!P76+Ago!P76+Set!P76+Oct!P76+Nov!P76+Dic!P76</f>
        <v>8</v>
      </c>
      <c r="Z76" s="22">
        <f>+Ene!Q76+Feb!Q76+Mar!Q76+Abr!Q76+May!Q76+Jun!Q76+Jul!Q76+Ago!Q76+Set!Q76+Oct!Q76+Nov!Q76+Dic!Q76</f>
        <v>9</v>
      </c>
      <c r="AA76" s="22">
        <f t="shared" si="61"/>
        <v>1.4166666666666667</v>
      </c>
      <c r="AB76" s="22">
        <v>2.8428079679999998</v>
      </c>
      <c r="AC76" s="72">
        <f t="shared" si="62"/>
        <v>49.833357814292818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63"/>
        <v>0</v>
      </c>
      <c r="AG76" s="22">
        <v>4.3110714239999997</v>
      </c>
      <c r="AH76" s="72">
        <f t="shared" si="48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4"/>
        <v>0</v>
      </c>
      <c r="AL76" s="25">
        <v>5.1857815679999995</v>
      </c>
      <c r="AM76" s="77">
        <f t="shared" si="49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5"/>
        <v>0</v>
      </c>
      <c r="AQ76" s="25">
        <v>9.3718943999999985E-2</v>
      </c>
      <c r="AR76" s="77">
        <f t="shared" si="50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6"/>
        <v>0</v>
      </c>
      <c r="AV76" s="25">
        <v>1.2495859199999999E-2</v>
      </c>
      <c r="AW76" s="74">
        <f t="shared" si="51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7"/>
        <v>0</v>
      </c>
      <c r="BA76" s="25">
        <v>6.2479295999999997E-2</v>
      </c>
      <c r="BB76" s="74">
        <f t="shared" si="52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8"/>
        <v>0</v>
      </c>
      <c r="BF76" s="25">
        <v>1.2495859199999999E-2</v>
      </c>
      <c r="BG76" s="75">
        <f t="shared" si="53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9"/>
        <v>0</v>
      </c>
      <c r="BK76" s="23">
        <f>+Ene!AF76+Feb!AF76+Mar!AF76+Abr!AF76+May!AF76+Jun!AF76+Jul!AF76+Ago!AF76+Set!AF76+Oct!AF76+Nov!AF76+Dic!AF76</f>
        <v>0</v>
      </c>
      <c r="BL76" s="82">
        <f>+Ene!AG76+Feb!AG76+Mar!AG76+Abr!AG76+May!AG76+Jun!AG76+Jul!AG76+Ago!AG76+Set!AG76+Oct!AG76+Nov!AG76+Dic!AG76</f>
        <v>6</v>
      </c>
      <c r="BM76" s="82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70"/>
        <v>0</v>
      </c>
      <c r="BQ76" s="25">
        <v>0</v>
      </c>
      <c r="BR76" s="77">
        <f t="shared" si="71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72"/>
        <v>0</v>
      </c>
      <c r="BV76" s="25">
        <v>0</v>
      </c>
      <c r="BW76" s="75">
        <f t="shared" si="73"/>
        <v>0</v>
      </c>
      <c r="BX76" s="83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4"/>
        <v>0</v>
      </c>
      <c r="CA76" s="25">
        <v>0</v>
      </c>
      <c r="CB76" s="75">
        <f t="shared" si="75"/>
        <v>0</v>
      </c>
      <c r="CC76" s="21">
        <f t="shared" si="54"/>
        <v>0</v>
      </c>
      <c r="CD76" s="22">
        <f t="shared" si="55"/>
        <v>0</v>
      </c>
      <c r="CE76" s="27">
        <f t="shared" si="76"/>
        <v>3.5512820512820511</v>
      </c>
      <c r="CF76" s="28">
        <f t="shared" si="77"/>
        <v>31.202160422399999</v>
      </c>
      <c r="CG76" s="75">
        <f t="shared" si="78"/>
        <v>11.381526161030148</v>
      </c>
      <c r="CH76" s="110"/>
    </row>
    <row r="77" spans="1:86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7"/>
        <v>0</v>
      </c>
      <c r="M77" s="22">
        <v>0.55379376000000002</v>
      </c>
      <c r="N77" s="22">
        <f t="shared" si="56"/>
        <v>0</v>
      </c>
      <c r="O77" s="21">
        <f>+Ene!L77+Feb!L77+Mar!L77+Abr!L77+May!L77+Jun!L77+Jul!L77+Ago!L77+Set!L77+Oct!L77+Nov!L77+Dic!L77</f>
        <v>0</v>
      </c>
      <c r="P77" s="22">
        <f>+Ene!M77+Feb!M77+Mar!M77+Abr!M77+May!M77+Jun!M77+Jul!M77+Ago!M77+Set!M77+Oct!M77+Nov!M77+Dic!M77</f>
        <v>40</v>
      </c>
      <c r="Q77" s="22">
        <f t="shared" si="57"/>
        <v>3.0769230769230771</v>
      </c>
      <c r="R77" s="22">
        <v>22.705544160000002</v>
      </c>
      <c r="S77" s="72">
        <f t="shared" si="58"/>
        <v>13.551417465447244</v>
      </c>
      <c r="T77" s="21">
        <f>+Ene!N77+Feb!N77+Mar!N77+Abr!N77+May!N77+Jun!N77+Jul!N77+Ago!N77+Set!N77+Oct!N77+Nov!N77+Dic!N77</f>
        <v>0</v>
      </c>
      <c r="U77" s="22">
        <f>+Ene!O77+Feb!O77+Mar!O77+Abr!O77+May!O77+Jun!O77+Jul!O77+Ago!O77+Set!O77+Oct!O77+Nov!O77+Dic!O77</f>
        <v>39</v>
      </c>
      <c r="V77" s="22">
        <f t="shared" si="59"/>
        <v>9.75</v>
      </c>
      <c r="W77" s="22">
        <v>87.130218240000019</v>
      </c>
      <c r="X77" s="72">
        <f t="shared" si="60"/>
        <v>11.190147571011062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12</v>
      </c>
      <c r="AA77" s="22">
        <f t="shared" si="61"/>
        <v>1</v>
      </c>
      <c r="AB77" s="22">
        <v>16.798410720000003</v>
      </c>
      <c r="AC77" s="72">
        <f t="shared" si="62"/>
        <v>5.9529441008928954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63"/>
        <v>0</v>
      </c>
      <c r="AG77" s="22">
        <v>25.474512960000002</v>
      </c>
      <c r="AH77" s="72">
        <f t="shared" si="48"/>
        <v>0</v>
      </c>
      <c r="AI77" s="24">
        <f>+Ene!T77+Feb!T77+Mar!T77+Abr!T77+May!T77+Jun!T77+Jul!T77+Ago!T77+Set!T77+Oct!T77+Nov!T77+Dic!T77</f>
        <v>0</v>
      </c>
      <c r="AJ77" s="25">
        <f>+Ene!U77+Feb!U77+Mar!U77+Abr!U77+May!U77+Jun!U77+Jul!U77+Ago!U77+Set!U77+Oct!U77+Nov!U77+Dic!U77</f>
        <v>30</v>
      </c>
      <c r="AK77" s="25">
        <f t="shared" si="64"/>
        <v>0.3</v>
      </c>
      <c r="AL77" s="25">
        <v>30.643254720000005</v>
      </c>
      <c r="AM77" s="77">
        <f t="shared" si="49"/>
        <v>0.97900827683359071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5"/>
        <v>0</v>
      </c>
      <c r="AQ77" s="25">
        <v>0.55379376000000002</v>
      </c>
      <c r="AR77" s="77">
        <f t="shared" si="50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6"/>
        <v>0</v>
      </c>
      <c r="AV77" s="25">
        <v>7.3839168000000011E-2</v>
      </c>
      <c r="AW77" s="74">
        <f t="shared" si="51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7"/>
        <v>0</v>
      </c>
      <c r="BA77" s="25">
        <v>0.36919584000000005</v>
      </c>
      <c r="BB77" s="74">
        <f t="shared" si="52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8"/>
        <v>0</v>
      </c>
      <c r="BF77" s="25">
        <v>7.3839168000000011E-2</v>
      </c>
      <c r="BG77" s="75">
        <f t="shared" si="53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9"/>
        <v>0</v>
      </c>
      <c r="BK77" s="23">
        <f>+Ene!AF77+Feb!AF77+Mar!AF77+Abr!AF77+May!AF77+Jun!AF77+Jul!AF77+Ago!AF77+Set!AF77+Oct!AF77+Nov!AF77+Dic!AF77</f>
        <v>0</v>
      </c>
      <c r="BL77" s="82">
        <f>+Ene!AG77+Feb!AG77+Mar!AG77+Abr!AG77+May!AG77+Jun!AG77+Jul!AG77+Ago!AG77+Set!AG77+Oct!AG77+Nov!AG77+Dic!AG77</f>
        <v>6</v>
      </c>
      <c r="BM77" s="82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70"/>
        <v>0</v>
      </c>
      <c r="BQ77" s="25">
        <v>0</v>
      </c>
      <c r="BR77" s="77">
        <f t="shared" si="71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72"/>
        <v>0</v>
      </c>
      <c r="BV77" s="25">
        <v>0</v>
      </c>
      <c r="BW77" s="75">
        <f t="shared" si="73"/>
        <v>0</v>
      </c>
      <c r="BX77" s="83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4"/>
        <v>0</v>
      </c>
      <c r="CA77" s="25">
        <v>0</v>
      </c>
      <c r="CB77" s="75">
        <f t="shared" si="75"/>
        <v>0</v>
      </c>
      <c r="CC77" s="21">
        <f t="shared" si="54"/>
        <v>0</v>
      </c>
      <c r="CD77" s="22">
        <f t="shared" si="55"/>
        <v>0</v>
      </c>
      <c r="CE77" s="27">
        <f t="shared" si="76"/>
        <v>14.126923076923077</v>
      </c>
      <c r="CF77" s="28">
        <f t="shared" si="77"/>
        <v>184.37640249600005</v>
      </c>
      <c r="CG77" s="75">
        <f t="shared" si="78"/>
        <v>7.6620016909319801</v>
      </c>
      <c r="CH77" s="110"/>
    </row>
    <row r="78" spans="1:86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7"/>
        <v>0</v>
      </c>
      <c r="M78" s="22">
        <v>0.42315523199999994</v>
      </c>
      <c r="N78" s="22">
        <f t="shared" si="56"/>
        <v>0</v>
      </c>
      <c r="O78" s="21">
        <f>+Ene!L78+Feb!L78+Mar!L78+Abr!L78+May!L78+Jun!L78+Jul!L78+Ago!L78+Set!L78+Oct!L78+Nov!L78+Dic!L78</f>
        <v>51</v>
      </c>
      <c r="P78" s="22">
        <f>+Ene!M78+Feb!M78+Mar!M78+Abr!M78+May!M78+Jun!M78+Jul!M78+Ago!M78+Set!M78+Oct!M78+Nov!M78+Dic!M78</f>
        <v>12</v>
      </c>
      <c r="Q78" s="22">
        <f t="shared" si="57"/>
        <v>4.8461538461538458</v>
      </c>
      <c r="R78" s="22">
        <v>17.349364512000001</v>
      </c>
      <c r="S78" s="72">
        <f t="shared" si="58"/>
        <v>27.932745564264998</v>
      </c>
      <c r="T78" s="21">
        <f>+Ene!N78+Feb!N78+Mar!N78+Abr!N78+May!N78+Jun!N78+Jul!N78+Ago!N78+Set!N78+Oct!N78+Nov!N78+Dic!N78</f>
        <v>234</v>
      </c>
      <c r="U78" s="22">
        <f>+Ene!O78+Feb!O78+Mar!O78+Abr!O78+May!O78+Jun!O78+Jul!O78+Ago!O78+Set!O78+Oct!O78+Nov!O78+Dic!O78</f>
        <v>47</v>
      </c>
      <c r="V78" s="22">
        <f t="shared" si="59"/>
        <v>70.25</v>
      </c>
      <c r="W78" s="22">
        <v>66.576423168000005</v>
      </c>
      <c r="X78" s="72">
        <f t="shared" si="60"/>
        <v>105.51783447832581</v>
      </c>
      <c r="Y78" s="21">
        <f>+Ene!P78+Feb!P78+Mar!P78+Abr!P78+May!P78+Jun!P78+Jul!P78+Ago!P78+Set!P78+Oct!P78+Nov!P78+Dic!P78</f>
        <v>47</v>
      </c>
      <c r="Z78" s="22">
        <f>+Ene!Q78+Feb!Q78+Mar!Q78+Abr!Q78+May!Q78+Jun!Q78+Jul!Q78+Ago!Q78+Set!Q78+Oct!Q78+Nov!Q78+Dic!Q78</f>
        <v>33</v>
      </c>
      <c r="AA78" s="22">
        <f t="shared" si="61"/>
        <v>6.666666666666667</v>
      </c>
      <c r="AB78" s="22">
        <v>12.835708703999998</v>
      </c>
      <c r="AC78" s="72">
        <f t="shared" si="62"/>
        <v>51.938438464166225</v>
      </c>
      <c r="AD78" s="21">
        <f>+Ene!R78+Feb!R78+Mar!R78+Abr!R78+May!R78+Jun!R78+Jul!R78+Ago!R78+Set!R78+Oct!R78+Nov!R78+Dic!R78</f>
        <v>15</v>
      </c>
      <c r="AE78" s="22">
        <f>+Ene!S78+Feb!S78+Mar!S78+Abr!S78+May!S78+Jun!S78+Jul!S78+Ago!S78+Set!S78+Oct!S78+Nov!S78+Dic!S78</f>
        <v>3</v>
      </c>
      <c r="AF78" s="22">
        <f t="shared" si="63"/>
        <v>18</v>
      </c>
      <c r="AG78" s="22">
        <v>19.465140672</v>
      </c>
      <c r="AH78" s="72">
        <f t="shared" si="48"/>
        <v>92.473002395982888</v>
      </c>
      <c r="AI78" s="24">
        <f>+Ene!T78+Feb!T78+Mar!T78+Abr!T78+May!T78+Jun!T78+Jul!T78+Ago!T78+Set!T78+Oct!T78+Nov!T78+Dic!T78</f>
        <v>2871</v>
      </c>
      <c r="AJ78" s="25">
        <f>+Ene!U78+Feb!U78+Mar!U78+Abr!U78+May!U78+Jun!U78+Jul!U78+Ago!U78+Set!U78+Oct!U78+Nov!U78+Dic!U78</f>
        <v>30</v>
      </c>
      <c r="AK78" s="25">
        <f t="shared" si="64"/>
        <v>29.01</v>
      </c>
      <c r="AL78" s="25">
        <v>23.414589504000002</v>
      </c>
      <c r="AM78" s="77">
        <f t="shared" si="49"/>
        <v>123.89711122223225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5"/>
        <v>0</v>
      </c>
      <c r="AQ78" s="25">
        <v>0.42315523199999994</v>
      </c>
      <c r="AR78" s="77">
        <f t="shared" si="50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6"/>
        <v>0</v>
      </c>
      <c r="AV78" s="25">
        <v>5.6420697599999993E-2</v>
      </c>
      <c r="AW78" s="74">
        <f t="shared" si="51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7"/>
        <v>0</v>
      </c>
      <c r="BA78" s="25">
        <v>0.28210348799999996</v>
      </c>
      <c r="BB78" s="74">
        <f t="shared" si="52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8"/>
        <v>0</v>
      </c>
      <c r="BF78" s="25">
        <v>5.6420697599999993E-2</v>
      </c>
      <c r="BG78" s="75">
        <f t="shared" si="53"/>
        <v>0</v>
      </c>
      <c r="BH78" s="24">
        <f>+Ene!AD78+Feb!AD78+Mar!AD78+Abr!AD78+May!AD78+Jun!AD78+Jul!AD78+Ago!AD78+Set!AD78+Oct!AD78+Nov!AD78+Dic!AD78</f>
        <v>1</v>
      </c>
      <c r="BI78" s="25">
        <f>+Ene!AE78+Feb!AE78+Mar!AE78+Abr!AE78+May!AE78+Jun!AE78+Jul!AE78+Ago!AE78+Set!AE78+Oct!AE78+Nov!AE78+Dic!AE78</f>
        <v>0</v>
      </c>
      <c r="BJ78" s="26">
        <f t="shared" si="69"/>
        <v>1</v>
      </c>
      <c r="BK78" s="23">
        <f>+Ene!AF78+Feb!AF78+Mar!AF78+Abr!AF78+May!AF78+Jun!AF78+Jul!AF78+Ago!AF78+Set!AF78+Oct!AF78+Nov!AF78+Dic!AF78</f>
        <v>6</v>
      </c>
      <c r="BL78" s="82">
        <f>+Ene!AG78+Feb!AG78+Mar!AG78+Abr!AG78+May!AG78+Jun!AG78+Jul!AG78+Ago!AG78+Set!AG78+Oct!AG78+Nov!AG78+Dic!AG78</f>
        <v>190</v>
      </c>
      <c r="BM78" s="82">
        <f>+Ene!AH78+Feb!AH78+Mar!AH78+Abr!AH78+May!AH78+Jun!AH78+Jul!AH78+Ago!AH78+Set!AH78+Oct!AH78+Nov!AH78+Dic!AH78</f>
        <v>11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70"/>
        <v>0</v>
      </c>
      <c r="BQ78" s="25">
        <v>0</v>
      </c>
      <c r="BR78" s="77">
        <f t="shared" si="71"/>
        <v>0</v>
      </c>
      <c r="BS78" s="24">
        <f>+Ene!AK78+Feb!AK78+Mar!AK78+Abr!AK78+May!AK78+Jun!AK78+Jul!AK78+Ago!AK78+Set!AK78+Oct!AK78+Nov!AK78+Dic!AK78</f>
        <v>0</v>
      </c>
      <c r="BT78" s="25">
        <f>+Ene!AL78+Feb!AL78+Mar!AL78+Abr!AL78+May!AL78+Jun!AL78+Jul!AL78+Ago!AL78+Set!AL78+Oct!AL78+Nov!AL78+Dic!AL78</f>
        <v>0</v>
      </c>
      <c r="BU78" s="25">
        <f t="shared" si="72"/>
        <v>0</v>
      </c>
      <c r="BV78" s="25">
        <v>0</v>
      </c>
      <c r="BW78" s="75">
        <f t="shared" si="73"/>
        <v>0</v>
      </c>
      <c r="BX78" s="83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4"/>
        <v>0</v>
      </c>
      <c r="CA78" s="25">
        <v>0</v>
      </c>
      <c r="CB78" s="75">
        <f t="shared" si="75"/>
        <v>0</v>
      </c>
      <c r="CC78" s="21">
        <f t="shared" si="54"/>
        <v>0</v>
      </c>
      <c r="CD78" s="22">
        <f t="shared" si="55"/>
        <v>0</v>
      </c>
      <c r="CE78" s="27">
        <f t="shared" si="76"/>
        <v>128.77282051282052</v>
      </c>
      <c r="CF78" s="28">
        <f t="shared" si="77"/>
        <v>140.8824819072</v>
      </c>
      <c r="CG78" s="75">
        <f t="shared" si="78"/>
        <v>91.404423580246004</v>
      </c>
      <c r="CH78" s="110"/>
    </row>
    <row r="79" spans="1:86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7"/>
        <v>0</v>
      </c>
      <c r="M79" s="22">
        <v>6.5319263999999988E-2</v>
      </c>
      <c r="N79" s="22">
        <f t="shared" si="56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7"/>
        <v>0</v>
      </c>
      <c r="R79" s="22">
        <v>2.6780898239999997</v>
      </c>
      <c r="S79" s="72">
        <f t="shared" si="58"/>
        <v>0</v>
      </c>
      <c r="T79" s="21">
        <f>+Ene!N79+Feb!N79+Mar!N79+Abr!N79+May!N79+Jun!N79+Jul!N79+Ago!N79+Set!N79+Oct!N79+Nov!N79+Dic!N79</f>
        <v>14</v>
      </c>
      <c r="U79" s="22">
        <f>+Ene!O79+Feb!O79+Mar!O79+Abr!O79+May!O79+Jun!O79+Jul!O79+Ago!O79+Set!O79+Oct!O79+Nov!O79+Dic!O79</f>
        <v>1</v>
      </c>
      <c r="V79" s="22">
        <f t="shared" si="59"/>
        <v>3.75</v>
      </c>
      <c r="W79" s="22">
        <v>10.276897536</v>
      </c>
      <c r="X79" s="72">
        <f t="shared" si="60"/>
        <v>36.489611644601297</v>
      </c>
      <c r="Y79" s="21">
        <f>+Ene!P79+Feb!P79+Mar!P79+Abr!P79+May!P79+Jun!P79+Jul!P79+Ago!P79+Set!P79+Oct!P79+Nov!P79+Dic!P79</f>
        <v>1</v>
      </c>
      <c r="Z79" s="22">
        <f>+Ene!Q79+Feb!Q79+Mar!Q79+Abr!Q79+May!Q79+Jun!Q79+Jul!Q79+Ago!Q79+Set!Q79+Oct!Q79+Nov!Q79+Dic!Q79</f>
        <v>0</v>
      </c>
      <c r="AA79" s="22">
        <f t="shared" si="61"/>
        <v>8.3333333333333329E-2</v>
      </c>
      <c r="AB79" s="22">
        <v>1.9813510079999999</v>
      </c>
      <c r="AC79" s="72">
        <f t="shared" si="62"/>
        <v>4.205884419109112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63"/>
        <v>0</v>
      </c>
      <c r="AG79" s="22">
        <v>3.0046861439999999</v>
      </c>
      <c r="AH79" s="72">
        <f t="shared" si="48"/>
        <v>0</v>
      </c>
      <c r="AI79" s="24">
        <f>+Ene!T79+Feb!T79+Mar!T79+Abr!T79+May!T79+Jun!T79+Jul!T79+Ago!T79+Set!T79+Oct!T79+Nov!T79+Dic!T79</f>
        <v>10</v>
      </c>
      <c r="AJ79" s="25">
        <f>+Ene!U79+Feb!U79+Mar!U79+Abr!U79+May!U79+Jun!U79+Jul!U79+Ago!U79+Set!U79+Oct!U79+Nov!U79+Dic!U79</f>
        <v>0</v>
      </c>
      <c r="AK79" s="25">
        <f t="shared" si="64"/>
        <v>0.1</v>
      </c>
      <c r="AL79" s="25">
        <v>3.6143326079999998</v>
      </c>
      <c r="AM79" s="77">
        <f t="shared" si="49"/>
        <v>2.7667625214862355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5"/>
        <v>0</v>
      </c>
      <c r="AQ79" s="25">
        <v>6.5319263999999988E-2</v>
      </c>
      <c r="AR79" s="77">
        <f t="shared" si="50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6"/>
        <v>0</v>
      </c>
      <c r="AV79" s="25">
        <v>8.7092352000000001E-3</v>
      </c>
      <c r="AW79" s="74">
        <f t="shared" si="51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7"/>
        <v>0</v>
      </c>
      <c r="BA79" s="25">
        <v>4.3546175999999999E-2</v>
      </c>
      <c r="BB79" s="74">
        <f t="shared" si="52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8"/>
        <v>0</v>
      </c>
      <c r="BF79" s="25">
        <v>8.7092352000000001E-3</v>
      </c>
      <c r="BG79" s="75">
        <f t="shared" si="53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9"/>
        <v>0</v>
      </c>
      <c r="BK79" s="23">
        <f>+Ene!AF79+Feb!AF79+Mar!AF79+Abr!AF79+May!AF79+Jun!AF79+Jul!AF79+Ago!AF79+Set!AF79+Oct!AF79+Nov!AF79+Dic!AF79</f>
        <v>0</v>
      </c>
      <c r="BL79" s="82">
        <f>+Ene!AG79+Feb!AG79+Mar!AG79+Abr!AG79+May!AG79+Jun!AG79+Jul!AG79+Ago!AG79+Set!AG79+Oct!AG79+Nov!AG79+Dic!AG79</f>
        <v>12</v>
      </c>
      <c r="BM79" s="82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70"/>
        <v>0</v>
      </c>
      <c r="BQ79" s="25">
        <v>0</v>
      </c>
      <c r="BR79" s="77">
        <f t="shared" si="71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72"/>
        <v>0</v>
      </c>
      <c r="BV79" s="25">
        <v>0</v>
      </c>
      <c r="BW79" s="75">
        <f t="shared" si="73"/>
        <v>0</v>
      </c>
      <c r="BX79" s="83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4"/>
        <v>0</v>
      </c>
      <c r="CA79" s="25">
        <v>0</v>
      </c>
      <c r="CB79" s="75">
        <f t="shared" si="75"/>
        <v>0</v>
      </c>
      <c r="CC79" s="21">
        <f t="shared" si="54"/>
        <v>0</v>
      </c>
      <c r="CD79" s="22">
        <f t="shared" si="55"/>
        <v>0</v>
      </c>
      <c r="CE79" s="27">
        <f t="shared" si="76"/>
        <v>3.9333333333333336</v>
      </c>
      <c r="CF79" s="28">
        <f t="shared" si="77"/>
        <v>21.746960294400001</v>
      </c>
      <c r="CG79" s="75">
        <f t="shared" si="78"/>
        <v>18.086818939685077</v>
      </c>
      <c r="CH79" s="110"/>
    </row>
    <row r="80" spans="1:86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7"/>
        <v>0</v>
      </c>
      <c r="M80" s="22">
        <v>9.3718943999999985E-2</v>
      </c>
      <c r="N80" s="22">
        <f t="shared" si="56"/>
        <v>0</v>
      </c>
      <c r="O80" s="21">
        <f>+Ene!L80+Feb!L80+Mar!L80+Abr!L80+May!L80+Jun!L80+Jul!L80+Ago!L80+Set!L80+Oct!L80+Nov!L80+Dic!L80</f>
        <v>28</v>
      </c>
      <c r="P80" s="22">
        <f>+Ene!M80+Feb!M80+Mar!M80+Abr!M80+May!M80+Jun!M80+Jul!M80+Ago!M80+Set!M80+Oct!M80+Nov!M80+Dic!M80</f>
        <v>2</v>
      </c>
      <c r="Q80" s="22">
        <f t="shared" si="57"/>
        <v>2.3076923076923075</v>
      </c>
      <c r="R80" s="22">
        <v>3.8424767040000001</v>
      </c>
      <c r="S80" s="72">
        <f t="shared" si="58"/>
        <v>60.057418312777557</v>
      </c>
      <c r="T80" s="21">
        <f>+Ene!N80+Feb!N80+Mar!N80+Abr!N80+May!N80+Jun!N80+Jul!N80+Ago!N80+Set!N80+Oct!N80+Nov!N80+Dic!N80</f>
        <v>16</v>
      </c>
      <c r="U80" s="22">
        <f>+Ene!O80+Feb!O80+Mar!O80+Abr!O80+May!O80+Jun!O80+Jul!O80+Ago!O80+Set!O80+Oct!O80+Nov!O80+Dic!O80</f>
        <v>3</v>
      </c>
      <c r="V80" s="22">
        <f t="shared" si="59"/>
        <v>4.75</v>
      </c>
      <c r="W80" s="22">
        <v>14.745113856</v>
      </c>
      <c r="X80" s="72">
        <f t="shared" si="60"/>
        <v>32.214061189274275</v>
      </c>
      <c r="Y80" s="21">
        <f>+Ene!P80+Feb!P80+Mar!P80+Abr!P80+May!P80+Jun!P80+Jul!P80+Ago!P80+Set!P80+Oct!P80+Nov!P80+Dic!P80</f>
        <v>25</v>
      </c>
      <c r="Z80" s="22">
        <f>+Ene!Q80+Feb!Q80+Mar!Q80+Abr!Q80+May!Q80+Jun!Q80+Jul!Q80+Ago!Q80+Set!Q80+Oct!Q80+Nov!Q80+Dic!Q80</f>
        <v>1</v>
      </c>
      <c r="AA80" s="22">
        <f t="shared" si="61"/>
        <v>2.1666666666666665</v>
      </c>
      <c r="AB80" s="22">
        <v>2.8428079679999998</v>
      </c>
      <c r="AC80" s="72">
        <f t="shared" si="62"/>
        <v>76.215723715977234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63"/>
        <v>0</v>
      </c>
      <c r="AG80" s="22">
        <v>4.3110714239999997</v>
      </c>
      <c r="AH80" s="72">
        <f t="shared" si="48"/>
        <v>0</v>
      </c>
      <c r="AI80" s="24">
        <f>+Ene!T80+Feb!T80+Mar!T80+Abr!T80+May!T80+Jun!T80+Jul!T80+Ago!T80+Set!T80+Oct!T80+Nov!T80+Dic!T80</f>
        <v>30</v>
      </c>
      <c r="AJ80" s="25">
        <f>+Ene!U80+Feb!U80+Mar!U80+Abr!U80+May!U80+Jun!U80+Jul!U80+Ago!U80+Set!U80+Oct!U80+Nov!U80+Dic!U80</f>
        <v>0</v>
      </c>
      <c r="AK80" s="25">
        <f t="shared" si="64"/>
        <v>0.3</v>
      </c>
      <c r="AL80" s="25">
        <v>5.1857815679999995</v>
      </c>
      <c r="AM80" s="77">
        <f t="shared" si="49"/>
        <v>5.7850489085621284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5"/>
        <v>0</v>
      </c>
      <c r="AQ80" s="25">
        <v>9.3718943999999985E-2</v>
      </c>
      <c r="AR80" s="77">
        <f t="shared" si="50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6"/>
        <v>0</v>
      </c>
      <c r="AV80" s="25">
        <v>1.2495859199999999E-2</v>
      </c>
      <c r="AW80" s="74">
        <f t="shared" si="51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7"/>
        <v>0</v>
      </c>
      <c r="BA80" s="25">
        <v>6.2479295999999997E-2</v>
      </c>
      <c r="BB80" s="74">
        <f t="shared" si="52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8"/>
        <v>0</v>
      </c>
      <c r="BF80" s="25">
        <v>1.2495859199999999E-2</v>
      </c>
      <c r="BG80" s="75">
        <f t="shared" si="53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9"/>
        <v>0</v>
      </c>
      <c r="BK80" s="23">
        <f>+Ene!AF80+Feb!AF80+Mar!AF80+Abr!AF80+May!AF80+Jun!AF80+Jul!AF80+Ago!AF80+Set!AF80+Oct!AF80+Nov!AF80+Dic!AF80</f>
        <v>0</v>
      </c>
      <c r="BL80" s="82">
        <f>+Ene!AG80+Feb!AG80+Mar!AG80+Abr!AG80+May!AG80+Jun!AG80+Jul!AG80+Ago!AG80+Set!AG80+Oct!AG80+Nov!AG80+Dic!AG80</f>
        <v>45</v>
      </c>
      <c r="BM80" s="82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70"/>
        <v>0</v>
      </c>
      <c r="BQ80" s="25">
        <v>0</v>
      </c>
      <c r="BR80" s="77">
        <f t="shared" si="71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72"/>
        <v>0</v>
      </c>
      <c r="BV80" s="25">
        <v>0</v>
      </c>
      <c r="BW80" s="75">
        <f t="shared" si="73"/>
        <v>0</v>
      </c>
      <c r="BX80" s="83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4"/>
        <v>0</v>
      </c>
      <c r="CA80" s="25">
        <v>0</v>
      </c>
      <c r="CB80" s="75">
        <f t="shared" si="75"/>
        <v>0</v>
      </c>
      <c r="CC80" s="21">
        <f t="shared" si="54"/>
        <v>0</v>
      </c>
      <c r="CD80" s="22">
        <f t="shared" si="55"/>
        <v>0</v>
      </c>
      <c r="CE80" s="27">
        <f t="shared" si="76"/>
        <v>9.5243589743589752</v>
      </c>
      <c r="CF80" s="28">
        <f t="shared" si="77"/>
        <v>31.202160422399999</v>
      </c>
      <c r="CG80" s="75">
        <f t="shared" si="78"/>
        <v>30.524677924293499</v>
      </c>
      <c r="CH80" s="110"/>
    </row>
    <row r="81" spans="1:86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7"/>
        <v>0</v>
      </c>
      <c r="M81" s="22">
        <v>0.20353104</v>
      </c>
      <c r="N81" s="22">
        <f t="shared" si="56"/>
        <v>0</v>
      </c>
      <c r="O81" s="21">
        <f>+Ene!L81+Feb!L81+Mar!L81+Abr!L81+May!L81+Jun!L81+Jul!L81+Ago!L81+Set!L81+Oct!L81+Nov!L81+Dic!L81</f>
        <v>4</v>
      </c>
      <c r="P81" s="22">
        <f>+Ene!M81+Feb!M81+Mar!M81+Abr!M81+May!M81+Jun!M81+Jul!M81+Ago!M81+Set!M81+Oct!M81+Nov!M81+Dic!M81</f>
        <v>1</v>
      </c>
      <c r="Q81" s="22">
        <f t="shared" si="57"/>
        <v>0.38461538461538464</v>
      </c>
      <c r="R81" s="22">
        <v>8.3447726400000004</v>
      </c>
      <c r="S81" s="72">
        <f t="shared" si="58"/>
        <v>4.6090576844689757</v>
      </c>
      <c r="T81" s="21">
        <f>+Ene!N81+Feb!N81+Mar!N81+Abr!N81+May!N81+Jun!N81+Jul!N81+Ago!N81+Set!N81+Oct!N81+Nov!N81+Dic!N81</f>
        <v>5</v>
      </c>
      <c r="U81" s="22">
        <f>+Ene!O81+Feb!O81+Mar!O81+Abr!O81+May!O81+Jun!O81+Jul!O81+Ago!O81+Set!O81+Oct!O81+Nov!O81+Dic!O81</f>
        <v>32</v>
      </c>
      <c r="V81" s="22">
        <f t="shared" si="59"/>
        <v>9.25</v>
      </c>
      <c r="W81" s="22">
        <v>32.022216959999994</v>
      </c>
      <c r="X81" s="72">
        <f t="shared" si="60"/>
        <v>28.886194892609961</v>
      </c>
      <c r="Y81" s="21">
        <f>+Ene!P81+Feb!P81+Mar!P81+Abr!P81+May!P81+Jun!P81+Jul!P81+Ago!P81+Set!P81+Oct!P81+Nov!P81+Dic!P81</f>
        <v>2</v>
      </c>
      <c r="Z81" s="22">
        <f>+Ene!Q81+Feb!Q81+Mar!Q81+Abr!Q81+May!Q81+Jun!Q81+Jul!Q81+Ago!Q81+Set!Q81+Oct!Q81+Nov!Q81+Dic!Q81</f>
        <v>27</v>
      </c>
      <c r="AA81" s="22">
        <f t="shared" si="61"/>
        <v>2.4166666666666665</v>
      </c>
      <c r="AB81" s="22">
        <v>6.173774879999999</v>
      </c>
      <c r="AC81" s="72">
        <f t="shared" si="62"/>
        <v>39.144068477382952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63"/>
        <v>0</v>
      </c>
      <c r="AG81" s="22">
        <v>9.3624278399999987</v>
      </c>
      <c r="AH81" s="72">
        <f t="shared" si="48"/>
        <v>0</v>
      </c>
      <c r="AI81" s="24">
        <f>+Ene!T81+Feb!T81+Mar!T81+Abr!T81+May!T81+Jun!T81+Jul!T81+Ago!T81+Set!T81+Oct!T81+Nov!T81+Dic!T81</f>
        <v>161</v>
      </c>
      <c r="AJ81" s="25">
        <f>+Ene!U81+Feb!U81+Mar!U81+Abr!U81+May!U81+Jun!U81+Jul!U81+Ago!U81+Set!U81+Oct!U81+Nov!U81+Dic!U81</f>
        <v>250</v>
      </c>
      <c r="AK81" s="25">
        <f t="shared" si="64"/>
        <v>4.1100000000000003</v>
      </c>
      <c r="AL81" s="25">
        <v>11.262050879999999</v>
      </c>
      <c r="AM81" s="77">
        <f t="shared" si="49"/>
        <v>36.494241091547977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5"/>
        <v>0</v>
      </c>
      <c r="AQ81" s="25">
        <v>0.20353104</v>
      </c>
      <c r="AR81" s="77">
        <f t="shared" si="50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6"/>
        <v>0</v>
      </c>
      <c r="AV81" s="25">
        <v>2.7137471999999999E-2</v>
      </c>
      <c r="AW81" s="74">
        <f t="shared" si="51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7"/>
        <v>0</v>
      </c>
      <c r="BA81" s="25">
        <v>0.13568736000000001</v>
      </c>
      <c r="BB81" s="74">
        <f t="shared" si="52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8"/>
        <v>0</v>
      </c>
      <c r="BF81" s="25">
        <v>2.7137471999999999E-2</v>
      </c>
      <c r="BG81" s="75">
        <f t="shared" si="53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9"/>
        <v>0</v>
      </c>
      <c r="BK81" s="23">
        <f>+Ene!AF81+Feb!AF81+Mar!AF81+Abr!AF81+May!AF81+Jun!AF81+Jul!AF81+Ago!AF81+Set!AF81+Oct!AF81+Nov!AF81+Dic!AF81</f>
        <v>0</v>
      </c>
      <c r="BL81" s="82">
        <f>+Ene!AG81+Feb!AG81+Mar!AG81+Abr!AG81+May!AG81+Jun!AG81+Jul!AG81+Ago!AG81+Set!AG81+Oct!AG81+Nov!AG81+Dic!AG81</f>
        <v>18</v>
      </c>
      <c r="BM81" s="82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70"/>
        <v>0</v>
      </c>
      <c r="BQ81" s="25">
        <v>0</v>
      </c>
      <c r="BR81" s="77">
        <f t="shared" si="71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72"/>
        <v>0</v>
      </c>
      <c r="BV81" s="25">
        <v>0</v>
      </c>
      <c r="BW81" s="75">
        <f t="shared" si="73"/>
        <v>0</v>
      </c>
      <c r="BX81" s="83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4"/>
        <v>0</v>
      </c>
      <c r="CA81" s="25">
        <v>0</v>
      </c>
      <c r="CB81" s="75">
        <f t="shared" si="75"/>
        <v>0</v>
      </c>
      <c r="CC81" s="21">
        <f t="shared" si="54"/>
        <v>0</v>
      </c>
      <c r="CD81" s="22">
        <f t="shared" si="55"/>
        <v>0</v>
      </c>
      <c r="CE81" s="27">
        <f t="shared" si="76"/>
        <v>16.161282051282051</v>
      </c>
      <c r="CF81" s="28">
        <f t="shared" si="77"/>
        <v>67.762267584000014</v>
      </c>
      <c r="CG81" s="75">
        <f t="shared" si="78"/>
        <v>23.849972303905076</v>
      </c>
      <c r="CH81" s="110"/>
    </row>
    <row r="82" spans="1:86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7"/>
        <v>0</v>
      </c>
      <c r="M82" s="22">
        <v>8.1412416000000001E-2</v>
      </c>
      <c r="N82" s="22">
        <f t="shared" si="56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7"/>
        <v>0</v>
      </c>
      <c r="R82" s="22">
        <v>3.3379090560000004</v>
      </c>
      <c r="S82" s="72">
        <f t="shared" si="58"/>
        <v>0</v>
      </c>
      <c r="T82" s="21">
        <f>+Ene!N82+Feb!N82+Mar!N82+Abr!N82+May!N82+Jun!N82+Jul!N82+Ago!N82+Set!N82+Oct!N82+Nov!N82+Dic!N82</f>
        <v>1</v>
      </c>
      <c r="U82" s="22">
        <f>+Ene!O82+Feb!O82+Mar!O82+Abr!O82+May!O82+Jun!O82+Jul!O82+Ago!O82+Set!O82+Oct!O82+Nov!O82+Dic!O82</f>
        <v>11</v>
      </c>
      <c r="V82" s="22">
        <f t="shared" si="59"/>
        <v>3</v>
      </c>
      <c r="W82" s="22">
        <v>12.808886784000002</v>
      </c>
      <c r="X82" s="72">
        <f t="shared" si="60"/>
        <v>23.421239102116179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2</v>
      </c>
      <c r="AA82" s="22">
        <f t="shared" si="61"/>
        <v>0.16666666666666666</v>
      </c>
      <c r="AB82" s="22">
        <v>2.4695099520000001</v>
      </c>
      <c r="AC82" s="72">
        <f t="shared" si="62"/>
        <v>6.7489773236867139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63"/>
        <v>0</v>
      </c>
      <c r="AG82" s="22">
        <v>3.7449711360000002</v>
      </c>
      <c r="AH82" s="72">
        <f t="shared" si="48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4"/>
        <v>0</v>
      </c>
      <c r="AL82" s="25">
        <v>4.5048203520000012</v>
      </c>
      <c r="AM82" s="77">
        <f t="shared" si="49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5"/>
        <v>0</v>
      </c>
      <c r="AQ82" s="25">
        <v>8.1412416000000001E-2</v>
      </c>
      <c r="AR82" s="77">
        <f t="shared" si="50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6"/>
        <v>0</v>
      </c>
      <c r="AV82" s="25">
        <v>1.08549888E-2</v>
      </c>
      <c r="AW82" s="74">
        <f t="shared" si="51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7"/>
        <v>0</v>
      </c>
      <c r="BA82" s="25">
        <v>5.4274944000000006E-2</v>
      </c>
      <c r="BB82" s="74">
        <f t="shared" si="52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8"/>
        <v>0</v>
      </c>
      <c r="BF82" s="25">
        <v>1.08549888E-2</v>
      </c>
      <c r="BG82" s="75">
        <f t="shared" si="53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9"/>
        <v>0</v>
      </c>
      <c r="BK82" s="23">
        <f>+Ene!AF82+Feb!AF82+Mar!AF82+Abr!AF82+May!AF82+Jun!AF82+Jul!AF82+Ago!AF82+Set!AF82+Oct!AF82+Nov!AF82+Dic!AF82</f>
        <v>0</v>
      </c>
      <c r="BL82" s="82">
        <f>+Ene!AG82+Feb!AG82+Mar!AG82+Abr!AG82+May!AG82+Jun!AG82+Jul!AG82+Ago!AG82+Set!AG82+Oct!AG82+Nov!AG82+Dic!AG82</f>
        <v>13</v>
      </c>
      <c r="BM82" s="82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70"/>
        <v>0</v>
      </c>
      <c r="BQ82" s="25">
        <v>0</v>
      </c>
      <c r="BR82" s="77">
        <f t="shared" si="71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72"/>
        <v>0</v>
      </c>
      <c r="BV82" s="25">
        <v>0</v>
      </c>
      <c r="BW82" s="75">
        <f t="shared" si="73"/>
        <v>0</v>
      </c>
      <c r="BX82" s="83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4"/>
        <v>0</v>
      </c>
      <c r="CA82" s="25">
        <v>0</v>
      </c>
      <c r="CB82" s="75">
        <f t="shared" si="75"/>
        <v>0</v>
      </c>
      <c r="CC82" s="21">
        <f t="shared" si="54"/>
        <v>0</v>
      </c>
      <c r="CD82" s="22">
        <f t="shared" si="55"/>
        <v>0</v>
      </c>
      <c r="CE82" s="27">
        <f t="shared" si="76"/>
        <v>3.1666666666666665</v>
      </c>
      <c r="CF82" s="28">
        <f t="shared" si="77"/>
        <v>27.1049070336</v>
      </c>
      <c r="CG82" s="75">
        <f t="shared" si="78"/>
        <v>11.683001394327523</v>
      </c>
      <c r="CH82" s="110"/>
    </row>
    <row r="83" spans="1:86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7"/>
        <v>0</v>
      </c>
      <c r="M83" s="22">
        <v>0.121171968</v>
      </c>
      <c r="N83" s="22">
        <f t="shared" si="56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7"/>
        <v>0</v>
      </c>
      <c r="R83" s="22">
        <v>4.9680506879999999</v>
      </c>
      <c r="S83" s="72">
        <f t="shared" si="58"/>
        <v>0</v>
      </c>
      <c r="T83" s="21">
        <f>+Ene!N83+Feb!N83+Mar!N83+Abr!N83+May!N83+Jun!N83+Jul!N83+Ago!N83+Set!N83+Oct!N83+Nov!N83+Dic!N83</f>
        <v>0</v>
      </c>
      <c r="U83" s="22">
        <f>+Ene!O83+Feb!O83+Mar!O83+Abr!O83+May!O83+Jun!O83+Jul!O83+Ago!O83+Set!O83+Oct!O83+Nov!O83+Dic!O83</f>
        <v>0</v>
      </c>
      <c r="V83" s="22">
        <f t="shared" si="59"/>
        <v>0</v>
      </c>
      <c r="W83" s="22">
        <v>19.064389632000001</v>
      </c>
      <c r="X83" s="72">
        <f t="shared" si="60"/>
        <v>0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61"/>
        <v>0</v>
      </c>
      <c r="AB83" s="22">
        <v>3.675549696</v>
      </c>
      <c r="AC83" s="72">
        <f t="shared" si="62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63"/>
        <v>0</v>
      </c>
      <c r="AG83" s="22">
        <v>5.5739105279999999</v>
      </c>
      <c r="AH83" s="72">
        <f t="shared" si="48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4"/>
        <v>0</v>
      </c>
      <c r="AL83" s="25">
        <v>6.7048488960000006</v>
      </c>
      <c r="AM83" s="77">
        <f t="shared" si="49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5"/>
        <v>0</v>
      </c>
      <c r="AQ83" s="25">
        <v>0.121171968</v>
      </c>
      <c r="AR83" s="77">
        <f t="shared" si="50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6"/>
        <v>0</v>
      </c>
      <c r="AV83" s="25">
        <v>1.6156262399999999E-2</v>
      </c>
      <c r="AW83" s="74">
        <f t="shared" si="51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7"/>
        <v>0</v>
      </c>
      <c r="BA83" s="25">
        <v>8.0781311999999994E-2</v>
      </c>
      <c r="BB83" s="74">
        <f t="shared" si="52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8"/>
        <v>0</v>
      </c>
      <c r="BF83" s="25">
        <v>1.6156262399999999E-2</v>
      </c>
      <c r="BG83" s="75">
        <f t="shared" si="53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9"/>
        <v>0</v>
      </c>
      <c r="BK83" s="23">
        <f>+Ene!AF83+Feb!AF83+Mar!AF83+Abr!AF83+May!AF83+Jun!AF83+Jul!AF83+Ago!AF83+Set!AF83+Oct!AF83+Nov!AF83+Dic!AF83</f>
        <v>0</v>
      </c>
      <c r="BL83" s="82">
        <f>+Ene!AG83+Feb!AG83+Mar!AG83+Abr!AG83+May!AG83+Jun!AG83+Jul!AG83+Ago!AG83+Set!AG83+Oct!AG83+Nov!AG83+Dic!AG83</f>
        <v>0</v>
      </c>
      <c r="BM83" s="82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70"/>
        <v>0</v>
      </c>
      <c r="BQ83" s="25">
        <v>0</v>
      </c>
      <c r="BR83" s="77">
        <f t="shared" si="71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72"/>
        <v>0</v>
      </c>
      <c r="BV83" s="25">
        <v>0</v>
      </c>
      <c r="BW83" s="75">
        <f t="shared" si="73"/>
        <v>0</v>
      </c>
      <c r="BX83" s="83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4"/>
        <v>0</v>
      </c>
      <c r="CA83" s="25">
        <v>0</v>
      </c>
      <c r="CB83" s="75">
        <f t="shared" si="75"/>
        <v>0</v>
      </c>
      <c r="CC83" s="21">
        <f t="shared" si="54"/>
        <v>0</v>
      </c>
      <c r="CD83" s="22">
        <f t="shared" si="55"/>
        <v>0</v>
      </c>
      <c r="CE83" s="27">
        <f t="shared" si="76"/>
        <v>0</v>
      </c>
      <c r="CF83" s="28">
        <f t="shared" si="77"/>
        <v>40.342187212800006</v>
      </c>
      <c r="CG83" s="75">
        <f t="shared" si="78"/>
        <v>0</v>
      </c>
      <c r="CH83" s="110"/>
    </row>
    <row r="84" spans="1:86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7"/>
        <v>0</v>
      </c>
      <c r="M84" s="22">
        <v>0.11075875199999997</v>
      </c>
      <c r="N84" s="22">
        <f t="shared" si="56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7"/>
        <v>0</v>
      </c>
      <c r="R84" s="22">
        <v>4.541108831999999</v>
      </c>
      <c r="S84" s="72">
        <f t="shared" si="58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9"/>
        <v>0</v>
      </c>
      <c r="W84" s="22">
        <v>17.426043647999997</v>
      </c>
      <c r="X84" s="72">
        <f t="shared" si="60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61"/>
        <v>0</v>
      </c>
      <c r="AB84" s="22">
        <v>3.3596821439999989</v>
      </c>
      <c r="AC84" s="72">
        <f t="shared" si="62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63"/>
        <v>0</v>
      </c>
      <c r="AG84" s="22">
        <v>5.0949025919999995</v>
      </c>
      <c r="AH84" s="72">
        <f t="shared" si="48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4"/>
        <v>0</v>
      </c>
      <c r="AL84" s="25">
        <v>6.1286509439999994</v>
      </c>
      <c r="AM84" s="77">
        <f t="shared" si="49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5"/>
        <v>0</v>
      </c>
      <c r="AQ84" s="25">
        <v>0.11075875199999997</v>
      </c>
      <c r="AR84" s="77">
        <f t="shared" si="50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6"/>
        <v>0</v>
      </c>
      <c r="AV84" s="25">
        <v>1.4767833599999997E-2</v>
      </c>
      <c r="AW84" s="74">
        <f t="shared" si="51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7"/>
        <v>0</v>
      </c>
      <c r="BA84" s="25">
        <v>7.3839167999999983E-2</v>
      </c>
      <c r="BB84" s="74">
        <f t="shared" si="52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8"/>
        <v>0</v>
      </c>
      <c r="BF84" s="25">
        <v>1.4767833599999997E-2</v>
      </c>
      <c r="BG84" s="75">
        <f t="shared" si="53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9"/>
        <v>0</v>
      </c>
      <c r="BK84" s="23">
        <f>+Ene!AF84+Feb!AF84+Mar!AF84+Abr!AF84+May!AF84+Jun!AF84+Jul!AF84+Ago!AF84+Set!AF84+Oct!AF84+Nov!AF84+Dic!AF84</f>
        <v>0</v>
      </c>
      <c r="BL84" s="82">
        <f>+Ene!AG84+Feb!AG84+Mar!AG84+Abr!AG84+May!AG84+Jun!AG84+Jul!AG84+Ago!AG84+Set!AG84+Oct!AG84+Nov!AG84+Dic!AG84</f>
        <v>0</v>
      </c>
      <c r="BM84" s="82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70"/>
        <v>0</v>
      </c>
      <c r="BQ84" s="25">
        <v>0</v>
      </c>
      <c r="BR84" s="77">
        <f t="shared" si="71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72"/>
        <v>0</v>
      </c>
      <c r="BV84" s="25">
        <v>0</v>
      </c>
      <c r="BW84" s="75">
        <f t="shared" si="73"/>
        <v>0</v>
      </c>
      <c r="BX84" s="83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4"/>
        <v>0</v>
      </c>
      <c r="CA84" s="25">
        <v>0</v>
      </c>
      <c r="CB84" s="75">
        <f t="shared" si="75"/>
        <v>0</v>
      </c>
      <c r="CC84" s="21">
        <f t="shared" si="54"/>
        <v>0</v>
      </c>
      <c r="CD84" s="22">
        <f t="shared" si="55"/>
        <v>0</v>
      </c>
      <c r="CE84" s="27">
        <f t="shared" si="76"/>
        <v>0</v>
      </c>
      <c r="CF84" s="28">
        <f t="shared" si="77"/>
        <v>36.875280499199988</v>
      </c>
      <c r="CG84" s="75">
        <f t="shared" si="78"/>
        <v>0</v>
      </c>
      <c r="CH84" s="110"/>
    </row>
    <row r="85" spans="1:86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7"/>
        <v>0</v>
      </c>
      <c r="M85" s="22">
        <v>0.12401193599999998</v>
      </c>
      <c r="N85" s="22">
        <f t="shared" si="56"/>
        <v>0</v>
      </c>
      <c r="O85" s="21">
        <f>+Ene!L85+Feb!L85+Mar!L85+Abr!L85+May!L85+Jun!L85+Jul!L85+Ago!L85+Set!L85+Oct!L85+Nov!L85+Dic!L85</f>
        <v>0</v>
      </c>
      <c r="P85" s="22">
        <f>+Ene!M85+Feb!M85+Mar!M85+Abr!M85+May!M85+Jun!M85+Jul!M85+Ago!M85+Set!M85+Oct!M85+Nov!M85+Dic!M85</f>
        <v>0</v>
      </c>
      <c r="Q85" s="22">
        <f t="shared" si="57"/>
        <v>0</v>
      </c>
      <c r="R85" s="22">
        <v>5.0844893759999987</v>
      </c>
      <c r="S85" s="72">
        <f t="shared" si="58"/>
        <v>0</v>
      </c>
      <c r="T85" s="21">
        <f>+Ene!N85+Feb!N85+Mar!N85+Abr!N85+May!N85+Jun!N85+Jul!N85+Ago!N85+Set!N85+Oct!N85+Nov!N85+Dic!N85</f>
        <v>4</v>
      </c>
      <c r="U85" s="22">
        <f>+Ene!O85+Feb!O85+Mar!O85+Abr!O85+May!O85+Jun!O85+Jul!O85+Ago!O85+Set!O85+Oct!O85+Nov!O85+Dic!O85</f>
        <v>0</v>
      </c>
      <c r="V85" s="22">
        <f t="shared" si="59"/>
        <v>1</v>
      </c>
      <c r="W85" s="22">
        <v>19.511211263999996</v>
      </c>
      <c r="X85" s="72">
        <f t="shared" si="60"/>
        <v>5.1252584294707182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61"/>
        <v>0</v>
      </c>
      <c r="AB85" s="22">
        <v>3.7616953919999991</v>
      </c>
      <c r="AC85" s="72">
        <f t="shared" si="62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63"/>
        <v>0</v>
      </c>
      <c r="AG85" s="22">
        <v>5.7045490559999985</v>
      </c>
      <c r="AH85" s="72">
        <f t="shared" si="48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4"/>
        <v>0</v>
      </c>
      <c r="AL85" s="25">
        <v>6.861993791999998</v>
      </c>
      <c r="AM85" s="77">
        <f t="shared" si="49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5"/>
        <v>0</v>
      </c>
      <c r="AQ85" s="25">
        <v>0.12401193599999998</v>
      </c>
      <c r="AR85" s="77">
        <f t="shared" si="50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6"/>
        <v>0</v>
      </c>
      <c r="AV85" s="25">
        <v>1.6534924799999996E-2</v>
      </c>
      <c r="AW85" s="74">
        <f t="shared" si="51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7"/>
        <v>0</v>
      </c>
      <c r="BA85" s="25">
        <v>8.2674623999999974E-2</v>
      </c>
      <c r="BB85" s="74">
        <f t="shared" si="52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8"/>
        <v>0</v>
      </c>
      <c r="BF85" s="25">
        <v>1.6534924799999996E-2</v>
      </c>
      <c r="BG85" s="75">
        <f t="shared" si="53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9"/>
        <v>0</v>
      </c>
      <c r="BK85" s="23">
        <f>+Ene!AF85+Feb!AF85+Mar!AF85+Abr!AF85+May!AF85+Jun!AF85+Jul!AF85+Ago!AF85+Set!AF85+Oct!AF85+Nov!AF85+Dic!AF85</f>
        <v>0</v>
      </c>
      <c r="BL85" s="82">
        <f>+Ene!AG85+Feb!AG85+Mar!AG85+Abr!AG85+May!AG85+Jun!AG85+Jul!AG85+Ago!AG85+Set!AG85+Oct!AG85+Nov!AG85+Dic!AG85</f>
        <v>3</v>
      </c>
      <c r="BM85" s="82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70"/>
        <v>0</v>
      </c>
      <c r="BQ85" s="25">
        <v>0</v>
      </c>
      <c r="BR85" s="77">
        <f t="shared" si="71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72"/>
        <v>0</v>
      </c>
      <c r="BV85" s="25">
        <v>0</v>
      </c>
      <c r="BW85" s="75">
        <f t="shared" si="73"/>
        <v>0</v>
      </c>
      <c r="BX85" s="83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4"/>
        <v>0</v>
      </c>
      <c r="CA85" s="25">
        <v>0</v>
      </c>
      <c r="CB85" s="75">
        <f t="shared" si="75"/>
        <v>0</v>
      </c>
      <c r="CC85" s="21">
        <f t="shared" si="54"/>
        <v>0</v>
      </c>
      <c r="CD85" s="22">
        <f t="shared" si="55"/>
        <v>0</v>
      </c>
      <c r="CE85" s="27">
        <f t="shared" si="76"/>
        <v>1</v>
      </c>
      <c r="CF85" s="28">
        <f t="shared" si="77"/>
        <v>41.287707225599995</v>
      </c>
      <c r="CG85" s="75">
        <f t="shared" si="78"/>
        <v>2.4220284128055454</v>
      </c>
      <c r="CH85" s="110"/>
    </row>
    <row r="86" spans="1:86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7"/>
        <v>0</v>
      </c>
      <c r="M86" s="22">
        <v>9.9398880000000023E-2</v>
      </c>
      <c r="N86" s="22">
        <f t="shared" si="56"/>
        <v>0</v>
      </c>
      <c r="O86" s="21">
        <f>+Ene!L86+Feb!L86+Mar!L86+Abr!L86+May!L86+Jun!L86+Jul!L86+Ago!L86+Set!L86+Oct!L86+Nov!L86+Dic!L86</f>
        <v>7</v>
      </c>
      <c r="P86" s="22">
        <f>+Ene!M86+Feb!M86+Mar!M86+Abr!M86+May!M86+Jun!M86+Jul!M86+Ago!M86+Set!M86+Oct!M86+Nov!M86+Dic!M86</f>
        <v>0</v>
      </c>
      <c r="Q86" s="22">
        <f t="shared" si="57"/>
        <v>0.53846153846153844</v>
      </c>
      <c r="R86" s="22">
        <v>4.0753540800000003</v>
      </c>
      <c r="S86" s="72">
        <f t="shared" si="58"/>
        <v>13.212632028811061</v>
      </c>
      <c r="T86" s="21">
        <f>+Ene!N86+Feb!N86+Mar!N86+Abr!N86+May!N86+Jun!N86+Jul!N86+Ago!N86+Set!N86+Oct!N86+Nov!N86+Dic!N86</f>
        <v>10</v>
      </c>
      <c r="U86" s="22">
        <f>+Ene!O86+Feb!O86+Mar!O86+Abr!O86+May!O86+Jun!O86+Jul!O86+Ago!O86+Set!O86+Oct!O86+Nov!O86+Dic!O86</f>
        <v>3</v>
      </c>
      <c r="V86" s="22">
        <f t="shared" si="59"/>
        <v>3.25</v>
      </c>
      <c r="W86" s="22">
        <v>15.638757120000003</v>
      </c>
      <c r="X86" s="72">
        <f t="shared" si="60"/>
        <v>20.781702631877689</v>
      </c>
      <c r="Y86" s="21">
        <f>+Ene!P86+Feb!P86+Mar!P86+Abr!P86+May!P86+Jun!P86+Jul!P86+Ago!P86+Set!P86+Oct!P86+Nov!P86+Dic!P86</f>
        <v>1</v>
      </c>
      <c r="Z86" s="22">
        <f>+Ene!Q86+Feb!Q86+Mar!Q86+Abr!Q86+May!Q86+Jun!Q86+Jul!Q86+Ago!Q86+Set!Q86+Oct!Q86+Nov!Q86+Dic!Q86</f>
        <v>3</v>
      </c>
      <c r="AA86" s="22">
        <f t="shared" si="61"/>
        <v>0.33333333333333331</v>
      </c>
      <c r="AB86" s="22">
        <v>3.0150993600000002</v>
      </c>
      <c r="AC86" s="72">
        <f t="shared" si="62"/>
        <v>11.05546761594395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63"/>
        <v>0</v>
      </c>
      <c r="AG86" s="22">
        <v>4.5723484800000005</v>
      </c>
      <c r="AH86" s="72">
        <f t="shared" si="48"/>
        <v>0</v>
      </c>
      <c r="AI86" s="24">
        <f>+Ene!T86+Feb!T86+Mar!T86+Abr!T86+May!T86+Jun!T86+Jul!T86+Ago!T86+Set!T86+Oct!T86+Nov!T86+Dic!T86</f>
        <v>100</v>
      </c>
      <c r="AJ86" s="25">
        <f>+Ene!U86+Feb!U86+Mar!U86+Abr!U86+May!U86+Jun!U86+Jul!U86+Ago!U86+Set!U86+Oct!U86+Nov!U86+Dic!U86</f>
        <v>0</v>
      </c>
      <c r="AK86" s="25">
        <f t="shared" si="64"/>
        <v>1</v>
      </c>
      <c r="AL86" s="25">
        <v>5.5000713600000015</v>
      </c>
      <c r="AM86" s="77">
        <f t="shared" si="49"/>
        <v>18.181582284052396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5"/>
        <v>0</v>
      </c>
      <c r="AQ86" s="25">
        <v>9.9398880000000023E-2</v>
      </c>
      <c r="AR86" s="77">
        <f t="shared" si="50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6"/>
        <v>0</v>
      </c>
      <c r="AV86" s="25">
        <v>1.3253184000000003E-2</v>
      </c>
      <c r="AW86" s="74">
        <f t="shared" si="51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7"/>
        <v>0</v>
      </c>
      <c r="BA86" s="25">
        <v>6.626592000000002E-2</v>
      </c>
      <c r="BB86" s="74">
        <f t="shared" si="52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8"/>
        <v>0</v>
      </c>
      <c r="BF86" s="25">
        <v>1.3253184000000003E-2</v>
      </c>
      <c r="BG86" s="75">
        <f t="shared" si="53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9"/>
        <v>0</v>
      </c>
      <c r="BK86" s="23">
        <f>+Ene!AF86+Feb!AF86+Mar!AF86+Abr!AF86+May!AF86+Jun!AF86+Jul!AF86+Ago!AF86+Set!AF86+Oct!AF86+Nov!AF86+Dic!AF86</f>
        <v>0</v>
      </c>
      <c r="BL86" s="82">
        <f>+Ene!AG86+Feb!AG86+Mar!AG86+Abr!AG86+May!AG86+Jun!AG86+Jul!AG86+Ago!AG86+Set!AG86+Oct!AG86+Nov!AG86+Dic!AG86</f>
        <v>20</v>
      </c>
      <c r="BM86" s="82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70"/>
        <v>0</v>
      </c>
      <c r="BQ86" s="25">
        <v>0</v>
      </c>
      <c r="BR86" s="77">
        <f t="shared" si="71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72"/>
        <v>0</v>
      </c>
      <c r="BV86" s="25">
        <v>0</v>
      </c>
      <c r="BW86" s="75">
        <f t="shared" si="73"/>
        <v>0</v>
      </c>
      <c r="BX86" s="83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4"/>
        <v>0</v>
      </c>
      <c r="CA86" s="25">
        <v>0</v>
      </c>
      <c r="CB86" s="75">
        <f t="shared" si="75"/>
        <v>0</v>
      </c>
      <c r="CC86" s="21">
        <f t="shared" si="54"/>
        <v>0</v>
      </c>
      <c r="CD86" s="22">
        <f t="shared" si="55"/>
        <v>0</v>
      </c>
      <c r="CE86" s="27">
        <f t="shared" si="76"/>
        <v>5.1217948717948714</v>
      </c>
      <c r="CF86" s="28">
        <f t="shared" si="77"/>
        <v>33.093200448000005</v>
      </c>
      <c r="CG86" s="75">
        <f t="shared" si="78"/>
        <v>15.476879849813402</v>
      </c>
      <c r="CH86" s="110"/>
    </row>
    <row r="87" spans="1:86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7"/>
        <v>0</v>
      </c>
      <c r="M87" s="22">
        <v>9.2772287999999981E-2</v>
      </c>
      <c r="N87" s="22">
        <f t="shared" si="56"/>
        <v>0</v>
      </c>
      <c r="O87" s="21">
        <f>+Ene!L87+Feb!L87+Mar!L87+Abr!L87+May!L87+Jun!L87+Jul!L87+Ago!L87+Set!L87+Oct!L87+Nov!L87+Dic!L87</f>
        <v>1</v>
      </c>
      <c r="P87" s="22">
        <f>+Ene!M87+Feb!M87+Mar!M87+Abr!M87+May!M87+Jun!M87+Jul!M87+Ago!M87+Set!M87+Oct!M87+Nov!M87+Dic!M87</f>
        <v>0</v>
      </c>
      <c r="Q87" s="22">
        <f t="shared" si="57"/>
        <v>7.6923076923076927E-2</v>
      </c>
      <c r="R87" s="22">
        <v>3.8036638079999996</v>
      </c>
      <c r="S87" s="72">
        <f t="shared" si="58"/>
        <v>2.0223416370629179</v>
      </c>
      <c r="T87" s="21">
        <f>+Ene!N87+Feb!N87+Mar!N87+Abr!N87+May!N87+Jun!N87+Jul!N87+Ago!N87+Set!N87+Oct!N87+Nov!N87+Dic!N87</f>
        <v>9</v>
      </c>
      <c r="U87" s="22">
        <f>+Ene!O87+Feb!O87+Mar!O87+Abr!O87+May!O87+Jun!O87+Jul!O87+Ago!O87+Set!O87+Oct!O87+Nov!O87+Dic!O87</f>
        <v>0</v>
      </c>
      <c r="V87" s="22">
        <f t="shared" si="59"/>
        <v>2.25</v>
      </c>
      <c r="W87" s="22">
        <v>14.596173311999998</v>
      </c>
      <c r="X87" s="72">
        <f t="shared" si="60"/>
        <v>15.414999204964225</v>
      </c>
      <c r="Y87" s="21">
        <f>+Ene!P87+Feb!P87+Mar!P87+Abr!P87+May!P87+Jun!P87+Jul!P87+Ago!P87+Set!P87+Oct!P87+Nov!P87+Dic!P87</f>
        <v>21</v>
      </c>
      <c r="Z87" s="22">
        <f>+Ene!Q87+Feb!Q87+Mar!Q87+Abr!Q87+May!Q87+Jun!Q87+Jul!Q87+Ago!Q87+Set!Q87+Oct!Q87+Nov!Q87+Dic!Q87</f>
        <v>0</v>
      </c>
      <c r="AA87" s="22">
        <f t="shared" si="61"/>
        <v>1.75</v>
      </c>
      <c r="AB87" s="22">
        <v>2.8140927359999997</v>
      </c>
      <c r="AC87" s="72">
        <f t="shared" si="62"/>
        <v>62.187005339684731</v>
      </c>
      <c r="AD87" s="21">
        <f>+Ene!R87+Feb!R87+Mar!R87+Abr!R87+May!R87+Jun!R87+Jul!R87+Ago!R87+Set!R87+Oct!R87+Nov!R87+Dic!R87</f>
        <v>3</v>
      </c>
      <c r="AE87" s="22">
        <f>+Ene!S87+Feb!S87+Mar!S87+Abr!S87+May!S87+Jun!S87+Jul!S87+Ago!S87+Set!S87+Oct!S87+Nov!S87+Dic!S87</f>
        <v>0</v>
      </c>
      <c r="AF87" s="22">
        <f t="shared" si="63"/>
        <v>3</v>
      </c>
      <c r="AG87" s="22">
        <v>4.2675252479999992</v>
      </c>
      <c r="AH87" s="72">
        <f t="shared" si="48"/>
        <v>70.298353862252313</v>
      </c>
      <c r="AI87" s="24">
        <f>+Ene!T87+Feb!T87+Mar!T87+Abr!T87+May!T87+Jun!T87+Jul!T87+Ago!T87+Set!T87+Oct!T87+Nov!T87+Dic!T87</f>
        <v>80</v>
      </c>
      <c r="AJ87" s="25">
        <f>+Ene!U87+Feb!U87+Mar!U87+Abr!U87+May!U87+Jun!U87+Jul!U87+Ago!U87+Set!U87+Oct!U87+Nov!U87+Dic!U87</f>
        <v>0</v>
      </c>
      <c r="AK87" s="25">
        <f t="shared" si="64"/>
        <v>0.8</v>
      </c>
      <c r="AL87" s="25">
        <v>5.133399936</v>
      </c>
      <c r="AM87" s="77">
        <f t="shared" si="49"/>
        <v>15.584213386330632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5"/>
        <v>0</v>
      </c>
      <c r="AQ87" s="25">
        <v>9.2772287999999981E-2</v>
      </c>
      <c r="AR87" s="77">
        <f t="shared" si="50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6"/>
        <v>0</v>
      </c>
      <c r="AV87" s="25">
        <v>1.2369638399999999E-2</v>
      </c>
      <c r="AW87" s="74">
        <f t="shared" si="51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7"/>
        <v>0</v>
      </c>
      <c r="BA87" s="25">
        <v>6.1848191999999996E-2</v>
      </c>
      <c r="BB87" s="74">
        <f t="shared" si="52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8"/>
        <v>0</v>
      </c>
      <c r="BF87" s="25">
        <v>1.2369638399999999E-2</v>
      </c>
      <c r="BG87" s="75">
        <f t="shared" si="53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9"/>
        <v>0</v>
      </c>
      <c r="BK87" s="23">
        <f>+Ene!AF87+Feb!AF87+Mar!AF87+Abr!AF87+May!AF87+Jun!AF87+Jul!AF87+Ago!AF87+Set!AF87+Oct!AF87+Nov!AF87+Dic!AF87</f>
        <v>0</v>
      </c>
      <c r="BL87" s="82">
        <f>+Ene!AG87+Feb!AG87+Mar!AG87+Abr!AG87+May!AG87+Jun!AG87+Jul!AG87+Ago!AG87+Set!AG87+Oct!AG87+Nov!AG87+Dic!AG87</f>
        <v>18</v>
      </c>
      <c r="BM87" s="82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70"/>
        <v>0</v>
      </c>
      <c r="BQ87" s="25">
        <v>0</v>
      </c>
      <c r="BR87" s="77">
        <f t="shared" si="71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72"/>
        <v>0</v>
      </c>
      <c r="BV87" s="25">
        <v>0</v>
      </c>
      <c r="BW87" s="75">
        <f t="shared" si="73"/>
        <v>0</v>
      </c>
      <c r="BX87" s="83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4"/>
        <v>0</v>
      </c>
      <c r="CA87" s="25">
        <v>0</v>
      </c>
      <c r="CB87" s="75">
        <f t="shared" si="75"/>
        <v>0</v>
      </c>
      <c r="CC87" s="21">
        <f t="shared" si="54"/>
        <v>0</v>
      </c>
      <c r="CD87" s="22">
        <f t="shared" si="55"/>
        <v>0</v>
      </c>
      <c r="CE87" s="27">
        <f t="shared" si="76"/>
        <v>7.8769230769230765</v>
      </c>
      <c r="CF87" s="28">
        <f t="shared" si="77"/>
        <v>30.886987084799991</v>
      </c>
      <c r="CG87" s="75">
        <f t="shared" si="78"/>
        <v>25.502400267455815</v>
      </c>
      <c r="CH87" s="110"/>
    </row>
    <row r="88" spans="1:86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7"/>
        <v>0</v>
      </c>
      <c r="M88" s="22">
        <v>0.16850476799999994</v>
      </c>
      <c r="N88" s="22">
        <f t="shared" si="56"/>
        <v>0</v>
      </c>
      <c r="O88" s="21">
        <f>+Ene!L88+Feb!L88+Mar!L88+Abr!L88+May!L88+Jun!L88+Jul!L88+Ago!L88+Set!L88+Oct!L88+Nov!L88+Dic!L88</f>
        <v>5</v>
      </c>
      <c r="P88" s="22">
        <f>+Ene!M88+Feb!M88+Mar!M88+Abr!M88+May!M88+Jun!M88+Jul!M88+Ago!M88+Set!M88+Oct!M88+Nov!M88+Dic!M88</f>
        <v>0</v>
      </c>
      <c r="Q88" s="22">
        <f t="shared" si="57"/>
        <v>0.38461538461538464</v>
      </c>
      <c r="R88" s="22">
        <v>6.9086954879999993</v>
      </c>
      <c r="S88" s="72">
        <f t="shared" si="58"/>
        <v>5.567120236858595</v>
      </c>
      <c r="T88" s="21">
        <f>+Ene!N88+Feb!N88+Mar!N88+Abr!N88+May!N88+Jun!N88+Jul!N88+Ago!N88+Set!N88+Oct!N88+Nov!N88+Dic!N88</f>
        <v>8</v>
      </c>
      <c r="U88" s="22">
        <f>+Ene!O88+Feb!O88+Mar!O88+Abr!O88+May!O88+Jun!O88+Jul!O88+Ago!O88+Set!O88+Oct!O88+Nov!O88+Dic!O88</f>
        <v>0</v>
      </c>
      <c r="V88" s="22">
        <f t="shared" si="59"/>
        <v>2</v>
      </c>
      <c r="W88" s="22">
        <v>26.511416831999998</v>
      </c>
      <c r="X88" s="72">
        <f t="shared" si="60"/>
        <v>7.5439197107939764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61"/>
        <v>0</v>
      </c>
      <c r="AB88" s="22">
        <v>5.1113112959999993</v>
      </c>
      <c r="AC88" s="72">
        <f t="shared" si="62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63"/>
        <v>0</v>
      </c>
      <c r="AG88" s="22">
        <v>7.7512193279999995</v>
      </c>
      <c r="AH88" s="72">
        <f t="shared" si="48"/>
        <v>0</v>
      </c>
      <c r="AI88" s="24">
        <f>+Ene!T88+Feb!T88+Mar!T88+Abr!T88+May!T88+Jun!T88+Jul!T88+Ago!T88+Set!T88+Oct!T88+Nov!T88+Dic!T88</f>
        <v>30</v>
      </c>
      <c r="AJ88" s="25">
        <f>+Ene!U88+Feb!U88+Mar!U88+Abr!U88+May!U88+Jun!U88+Jul!U88+Ago!U88+Set!U88+Oct!U88+Nov!U88+Dic!U88</f>
        <v>0</v>
      </c>
      <c r="AK88" s="25">
        <f t="shared" si="64"/>
        <v>0.3</v>
      </c>
      <c r="AL88" s="25">
        <v>9.3239304959999991</v>
      </c>
      <c r="AM88" s="77">
        <f t="shared" si="49"/>
        <v>3.2175272019530938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5"/>
        <v>0</v>
      </c>
      <c r="AQ88" s="25">
        <v>0.16850476799999994</v>
      </c>
      <c r="AR88" s="77">
        <f t="shared" si="50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6"/>
        <v>0</v>
      </c>
      <c r="AV88" s="25">
        <v>2.2467302399999996E-2</v>
      </c>
      <c r="AW88" s="74">
        <f t="shared" si="51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7"/>
        <v>0</v>
      </c>
      <c r="BA88" s="25">
        <v>0.11233651199999999</v>
      </c>
      <c r="BB88" s="74">
        <f t="shared" si="52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8"/>
        <v>0</v>
      </c>
      <c r="BF88" s="25">
        <v>2.2467302399999996E-2</v>
      </c>
      <c r="BG88" s="75">
        <f t="shared" si="53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9"/>
        <v>0</v>
      </c>
      <c r="BK88" s="23">
        <f>+Ene!AF88+Feb!AF88+Mar!AF88+Abr!AF88+May!AF88+Jun!AF88+Jul!AF88+Ago!AF88+Set!AF88+Oct!AF88+Nov!AF88+Dic!AF88</f>
        <v>0</v>
      </c>
      <c r="BL88" s="82">
        <f>+Ene!AG88+Feb!AG88+Mar!AG88+Abr!AG88+May!AG88+Jun!AG88+Jul!AG88+Ago!AG88+Set!AG88+Oct!AG88+Nov!AG88+Dic!AG88</f>
        <v>0</v>
      </c>
      <c r="BM88" s="82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70"/>
        <v>0</v>
      </c>
      <c r="BQ88" s="25">
        <v>0</v>
      </c>
      <c r="BR88" s="77">
        <f t="shared" si="71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72"/>
        <v>0</v>
      </c>
      <c r="BV88" s="25">
        <v>0</v>
      </c>
      <c r="BW88" s="75">
        <f t="shared" si="73"/>
        <v>0</v>
      </c>
      <c r="BX88" s="83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4"/>
        <v>0</v>
      </c>
      <c r="CA88" s="25">
        <v>0</v>
      </c>
      <c r="CB88" s="75">
        <f t="shared" si="75"/>
        <v>0</v>
      </c>
      <c r="CC88" s="21">
        <f t="shared" si="54"/>
        <v>0</v>
      </c>
      <c r="CD88" s="22">
        <f t="shared" si="55"/>
        <v>0</v>
      </c>
      <c r="CE88" s="27">
        <f t="shared" si="76"/>
        <v>2.6846153846153844</v>
      </c>
      <c r="CF88" s="28">
        <f t="shared" si="77"/>
        <v>56.100854092799999</v>
      </c>
      <c r="CG88" s="75">
        <f t="shared" si="78"/>
        <v>4.7853378135288116</v>
      </c>
      <c r="CH88" s="110"/>
    </row>
    <row r="89" spans="1:86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7"/>
        <v>0</v>
      </c>
      <c r="M89" s="22">
        <v>0.43262179200000001</v>
      </c>
      <c r="N89" s="22">
        <f t="shared" si="56"/>
        <v>0</v>
      </c>
      <c r="O89" s="21">
        <f>+Ene!L89+Feb!L89+Mar!L89+Abr!L89+May!L89+Jun!L89+Jul!L89+Ago!L89+Set!L89+Oct!L89+Nov!L89+Dic!L89</f>
        <v>1</v>
      </c>
      <c r="P89" s="22">
        <f>+Ene!M89+Feb!M89+Mar!M89+Abr!M89+May!M89+Jun!M89+Jul!M89+Ago!M89+Set!M89+Oct!M89+Nov!M89+Dic!M89</f>
        <v>4</v>
      </c>
      <c r="Q89" s="22">
        <f t="shared" si="57"/>
        <v>0.38461538461538464</v>
      </c>
      <c r="R89" s="22">
        <v>17.737493472000004</v>
      </c>
      <c r="S89" s="72">
        <f t="shared" si="58"/>
        <v>2.1683750594328877</v>
      </c>
      <c r="T89" s="21">
        <f>+Ene!N89+Feb!N89+Mar!N89+Abr!N89+May!N89+Jun!N89+Jul!N89+Ago!N89+Set!N89+Oct!N89+Nov!N89+Dic!N89</f>
        <v>9</v>
      </c>
      <c r="U89" s="22">
        <f>+Ene!O89+Feb!O89+Mar!O89+Abr!O89+May!O89+Jun!O89+Jul!O89+Ago!O89+Set!O89+Oct!O89+Nov!O89+Dic!O89</f>
        <v>11</v>
      </c>
      <c r="V89" s="22">
        <f t="shared" si="59"/>
        <v>5</v>
      </c>
      <c r="W89" s="22">
        <v>68.065828608000004</v>
      </c>
      <c r="X89" s="72">
        <f t="shared" si="60"/>
        <v>7.3458299153245505</v>
      </c>
      <c r="Y89" s="21">
        <f>+Ene!P89+Feb!P89+Mar!P89+Abr!P89+May!P89+Jun!P89+Jul!P89+Ago!P89+Set!P89+Oct!P89+Nov!P89+Dic!P89</f>
        <v>11</v>
      </c>
      <c r="Z89" s="22">
        <f>+Ene!Q89+Feb!Q89+Mar!Q89+Abr!Q89+May!Q89+Jun!Q89+Jul!Q89+Ago!Q89+Set!Q89+Oct!Q89+Nov!Q89+Dic!Q89</f>
        <v>15</v>
      </c>
      <c r="AA89" s="22">
        <f t="shared" si="61"/>
        <v>2.1666666666666665</v>
      </c>
      <c r="AB89" s="22">
        <v>13.122861024000001</v>
      </c>
      <c r="AC89" s="72">
        <f t="shared" si="62"/>
        <v>16.510627238253271</v>
      </c>
      <c r="AD89" s="21">
        <f>+Ene!R89+Feb!R89+Mar!R89+Abr!R89+May!R89+Jun!R89+Jul!R89+Ago!R89+Set!R89+Oct!R89+Nov!R89+Dic!R89</f>
        <v>2</v>
      </c>
      <c r="AE89" s="22">
        <f>+Ene!S89+Feb!S89+Mar!S89+Abr!S89+May!S89+Jun!S89+Jul!S89+Ago!S89+Set!S89+Oct!S89+Nov!S89+Dic!S89</f>
        <v>0</v>
      </c>
      <c r="AF89" s="22">
        <f t="shared" si="63"/>
        <v>2</v>
      </c>
      <c r="AG89" s="22">
        <v>19.900602432000003</v>
      </c>
      <c r="AH89" s="72">
        <f t="shared" si="48"/>
        <v>10.049947014588948</v>
      </c>
      <c r="AI89" s="24">
        <f>+Ene!T89+Feb!T89+Mar!T89+Abr!T89+May!T89+Jun!T89+Jul!T89+Ago!T89+Set!T89+Oct!T89+Nov!T89+Dic!T89</f>
        <v>410</v>
      </c>
      <c r="AJ89" s="25">
        <f>+Ene!U89+Feb!U89+Mar!U89+Abr!U89+May!U89+Jun!U89+Jul!U89+Ago!U89+Set!U89+Oct!U89+Nov!U89+Dic!U89</f>
        <v>10</v>
      </c>
      <c r="AK89" s="25">
        <f t="shared" si="64"/>
        <v>4.2</v>
      </c>
      <c r="AL89" s="25">
        <v>23.938405824000007</v>
      </c>
      <c r="AM89" s="77">
        <f t="shared" si="49"/>
        <v>17.545027980890826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5"/>
        <v>0</v>
      </c>
      <c r="AQ89" s="25">
        <v>0.43262179200000001</v>
      </c>
      <c r="AR89" s="77">
        <f t="shared" si="50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6"/>
        <v>0</v>
      </c>
      <c r="AV89" s="25">
        <v>5.7682905600000008E-2</v>
      </c>
      <c r="AW89" s="74">
        <f t="shared" si="51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7"/>
        <v>0</v>
      </c>
      <c r="BA89" s="25">
        <v>0.288414528</v>
      </c>
      <c r="BB89" s="74">
        <f t="shared" si="52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8"/>
        <v>0</v>
      </c>
      <c r="BF89" s="25">
        <v>5.7682905600000008E-2</v>
      </c>
      <c r="BG89" s="75">
        <f t="shared" si="53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9"/>
        <v>0</v>
      </c>
      <c r="BK89" s="23">
        <f>+Ene!AF89+Feb!AF89+Mar!AF89+Abr!AF89+May!AF89+Jun!AF89+Jul!AF89+Ago!AF89+Set!AF89+Oct!AF89+Nov!AF89+Dic!AF89</f>
        <v>0</v>
      </c>
      <c r="BL89" s="82">
        <f>+Ene!AG89+Feb!AG89+Mar!AG89+Abr!AG89+May!AG89+Jun!AG89+Jul!AG89+Ago!AG89+Set!AG89+Oct!AG89+Nov!AG89+Dic!AG89</f>
        <v>58</v>
      </c>
      <c r="BM89" s="82">
        <f>+Ene!AH89+Feb!AH89+Mar!AH89+Abr!AH89+May!AH89+Jun!AH89+Jul!AH89+Ago!AH89+Set!AH89+Oct!AH89+Nov!AH89+Dic!AH89</f>
        <v>2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70"/>
        <v>0</v>
      </c>
      <c r="BQ89" s="25">
        <v>0</v>
      </c>
      <c r="BR89" s="77">
        <f t="shared" si="71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72"/>
        <v>0</v>
      </c>
      <c r="BV89" s="25">
        <v>0</v>
      </c>
      <c r="BW89" s="75">
        <f t="shared" si="73"/>
        <v>0</v>
      </c>
      <c r="BX89" s="83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4"/>
        <v>0</v>
      </c>
      <c r="CA89" s="25">
        <v>0</v>
      </c>
      <c r="CB89" s="75">
        <f t="shared" si="75"/>
        <v>0</v>
      </c>
      <c r="CC89" s="21">
        <f t="shared" si="54"/>
        <v>0</v>
      </c>
      <c r="CD89" s="22">
        <f t="shared" si="55"/>
        <v>0</v>
      </c>
      <c r="CE89" s="27">
        <f t="shared" si="76"/>
        <v>13.75128205128205</v>
      </c>
      <c r="CF89" s="28">
        <f t="shared" si="77"/>
        <v>144.03421528319998</v>
      </c>
      <c r="CG89" s="75">
        <f t="shared" si="78"/>
        <v>9.5472329433977112</v>
      </c>
      <c r="CH89" s="110"/>
    </row>
    <row r="90" spans="1:86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7"/>
        <v>0</v>
      </c>
      <c r="M90" s="22">
        <v>0.29062339199999998</v>
      </c>
      <c r="N90" s="22">
        <f t="shared" si="56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7"/>
        <v>0</v>
      </c>
      <c r="R90" s="22">
        <v>11.915559071999999</v>
      </c>
      <c r="S90" s="72">
        <f t="shared" si="58"/>
        <v>0</v>
      </c>
      <c r="T90" s="21">
        <f>+Ene!N90+Feb!N90+Mar!N90+Abr!N90+May!N90+Jun!N90+Jul!N90+Ago!N90+Set!N90+Oct!N90+Nov!N90+Dic!N90</f>
        <v>0</v>
      </c>
      <c r="U90" s="22">
        <f>+Ene!O90+Feb!O90+Mar!O90+Abr!O90+May!O90+Jun!O90+Jul!O90+Ago!O90+Set!O90+Oct!O90+Nov!O90+Dic!O90</f>
        <v>0</v>
      </c>
      <c r="V90" s="22">
        <f t="shared" si="59"/>
        <v>0</v>
      </c>
      <c r="W90" s="22">
        <v>45.724747007999994</v>
      </c>
      <c r="X90" s="72">
        <f t="shared" si="60"/>
        <v>0</v>
      </c>
      <c r="Y90" s="21">
        <f>+Ene!P90+Feb!P90+Mar!P90+Abr!P90+May!P90+Jun!P90+Jul!P90+Ago!P90+Set!P90+Oct!P90+Nov!P90+Dic!P90</f>
        <v>0</v>
      </c>
      <c r="Z90" s="22">
        <f>+Ene!Q90+Feb!Q90+Mar!Q90+Abr!Q90+May!Q90+Jun!Q90+Jul!Q90+Ago!Q90+Set!Q90+Oct!Q90+Nov!Q90+Dic!Q90</f>
        <v>0</v>
      </c>
      <c r="AA90" s="22">
        <f t="shared" si="61"/>
        <v>0</v>
      </c>
      <c r="AB90" s="22">
        <v>8.8155762239999991</v>
      </c>
      <c r="AC90" s="72">
        <f t="shared" si="62"/>
        <v>0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63"/>
        <v>0</v>
      </c>
      <c r="AG90" s="22">
        <v>13.368676031999998</v>
      </c>
      <c r="AH90" s="72">
        <f t="shared" si="48"/>
        <v>0</v>
      </c>
      <c r="AI90" s="24">
        <f>+Ene!T90+Feb!T90+Mar!T90+Abr!T90+May!T90+Jun!T90+Jul!T90+Ago!T90+Set!T90+Oct!T90+Nov!T90+Dic!T90</f>
        <v>0</v>
      </c>
      <c r="AJ90" s="25">
        <f>+Ene!U90+Feb!U90+Mar!U90+Abr!U90+May!U90+Jun!U90+Jul!U90+Ago!U90+Set!U90+Oct!U90+Nov!U90+Dic!U90</f>
        <v>0</v>
      </c>
      <c r="AK90" s="25">
        <f t="shared" si="64"/>
        <v>0</v>
      </c>
      <c r="AL90" s="25">
        <v>16.081161024</v>
      </c>
      <c r="AM90" s="77">
        <f t="shared" si="49"/>
        <v>0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5"/>
        <v>0</v>
      </c>
      <c r="AQ90" s="25">
        <v>0.29062339199999998</v>
      </c>
      <c r="AR90" s="77">
        <f t="shared" si="50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6"/>
        <v>0</v>
      </c>
      <c r="AV90" s="25">
        <v>3.8749785599999996E-2</v>
      </c>
      <c r="AW90" s="74">
        <f t="shared" si="51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7"/>
        <v>0</v>
      </c>
      <c r="BA90" s="25">
        <v>0.19374892799999999</v>
      </c>
      <c r="BB90" s="74">
        <f t="shared" si="52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8"/>
        <v>0</v>
      </c>
      <c r="BF90" s="25">
        <v>3.8749785599999996E-2</v>
      </c>
      <c r="BG90" s="75">
        <f t="shared" si="53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9"/>
        <v>0</v>
      </c>
      <c r="BK90" s="23">
        <f>+Ene!AF90+Feb!AF90+Mar!AF90+Abr!AF90+May!AF90+Jun!AF90+Jul!AF90+Ago!AF90+Set!AF90+Oct!AF90+Nov!AF90+Dic!AF90</f>
        <v>0</v>
      </c>
      <c r="BL90" s="82">
        <f>+Ene!AG90+Feb!AG90+Mar!AG90+Abr!AG90+May!AG90+Jun!AG90+Jul!AG90+Ago!AG90+Set!AG90+Oct!AG90+Nov!AG90+Dic!AG90</f>
        <v>0</v>
      </c>
      <c r="BM90" s="82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70"/>
        <v>0</v>
      </c>
      <c r="BQ90" s="25">
        <v>0</v>
      </c>
      <c r="BR90" s="77">
        <f t="shared" si="71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72"/>
        <v>0</v>
      </c>
      <c r="BV90" s="25">
        <v>0</v>
      </c>
      <c r="BW90" s="75">
        <f t="shared" si="73"/>
        <v>0</v>
      </c>
      <c r="BX90" s="83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4"/>
        <v>0</v>
      </c>
      <c r="CA90" s="25">
        <v>0</v>
      </c>
      <c r="CB90" s="75">
        <f t="shared" si="75"/>
        <v>0</v>
      </c>
      <c r="CC90" s="21">
        <f t="shared" si="54"/>
        <v>0</v>
      </c>
      <c r="CD90" s="22">
        <f t="shared" si="55"/>
        <v>0</v>
      </c>
      <c r="CE90" s="27">
        <f t="shared" si="76"/>
        <v>0</v>
      </c>
      <c r="CF90" s="28">
        <f t="shared" si="77"/>
        <v>96.758214643200006</v>
      </c>
      <c r="CG90" s="75">
        <f t="shared" si="78"/>
        <v>0</v>
      </c>
      <c r="CH90" s="110"/>
    </row>
    <row r="91" spans="1:86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7"/>
        <v>0</v>
      </c>
      <c r="M91" s="22">
        <v>0.17323804799999998</v>
      </c>
      <c r="N91" s="22">
        <f t="shared" si="56"/>
        <v>0</v>
      </c>
      <c r="O91" s="21">
        <f>+Ene!L91+Feb!L91+Mar!L91+Abr!L91+May!L91+Jun!L91+Jul!L91+Ago!L91+Set!L91+Oct!L91+Nov!L91+Dic!L91</f>
        <v>1</v>
      </c>
      <c r="P91" s="22">
        <f>+Ene!M91+Feb!M91+Mar!M91+Abr!M91+May!M91+Jun!M91+Jul!M91+Ago!M91+Set!M91+Oct!M91+Nov!M91+Dic!M91</f>
        <v>0</v>
      </c>
      <c r="Q91" s="22">
        <f t="shared" si="57"/>
        <v>7.6923076923076927E-2</v>
      </c>
      <c r="R91" s="22">
        <v>7.102759968</v>
      </c>
      <c r="S91" s="72">
        <f t="shared" si="58"/>
        <v>1.0830026253123823</v>
      </c>
      <c r="T91" s="21">
        <f>+Ene!N91+Feb!N91+Mar!N91+Abr!N91+May!N91+Jun!N91+Jul!N91+Ago!N91+Set!N91+Oct!N91+Nov!N91+Dic!N91</f>
        <v>45</v>
      </c>
      <c r="U91" s="22">
        <f>+Ene!O91+Feb!O91+Mar!O91+Abr!O91+May!O91+Jun!O91+Jul!O91+Ago!O91+Set!O91+Oct!O91+Nov!O91+Dic!O91</f>
        <v>3</v>
      </c>
      <c r="V91" s="22">
        <f t="shared" si="59"/>
        <v>12</v>
      </c>
      <c r="W91" s="22">
        <v>27.256119552000001</v>
      </c>
      <c r="X91" s="72">
        <f t="shared" si="60"/>
        <v>44.026810115453365</v>
      </c>
      <c r="Y91" s="21">
        <f>+Ene!P91+Feb!P91+Mar!P91+Abr!P91+May!P91+Jun!P91+Jul!P91+Ago!P91+Set!P91+Oct!P91+Nov!P91+Dic!P91</f>
        <v>4</v>
      </c>
      <c r="Z91" s="22">
        <f>+Ene!Q91+Feb!Q91+Mar!Q91+Abr!Q91+May!Q91+Jun!Q91+Jul!Q91+Ago!Q91+Set!Q91+Oct!Q91+Nov!Q91+Dic!Q91</f>
        <v>0</v>
      </c>
      <c r="AA91" s="22">
        <f t="shared" si="61"/>
        <v>0.33333333333333331</v>
      </c>
      <c r="AB91" s="22">
        <v>5.2548874559999987</v>
      </c>
      <c r="AC91" s="72">
        <f t="shared" si="62"/>
        <v>6.3433010911153831</v>
      </c>
      <c r="AD91" s="21">
        <f>+Ene!R91+Feb!R91+Mar!R91+Abr!R91+May!R91+Jun!R91+Jul!R91+Ago!R91+Set!R91+Oct!R91+Nov!R91+Dic!R91</f>
        <v>4</v>
      </c>
      <c r="AE91" s="22">
        <f>+Ene!S91+Feb!S91+Mar!S91+Abr!S91+May!S91+Jun!S91+Jul!S91+Ago!S91+Set!S91+Oct!S91+Nov!S91+Dic!S91</f>
        <v>0</v>
      </c>
      <c r="AF91" s="22">
        <f t="shared" si="63"/>
        <v>4</v>
      </c>
      <c r="AG91" s="22">
        <v>7.9689502079999999</v>
      </c>
      <c r="AH91" s="72">
        <f t="shared" si="48"/>
        <v>50.194817329695631</v>
      </c>
      <c r="AI91" s="24">
        <f>+Ene!T91+Feb!T91+Mar!T91+Abr!T91+May!T91+Jun!T91+Jul!T91+Ago!T91+Set!T91+Oct!T91+Nov!T91+Dic!T91</f>
        <v>150</v>
      </c>
      <c r="AJ91" s="25">
        <f>+Ene!U91+Feb!U91+Mar!U91+Abr!U91+May!U91+Jun!U91+Jul!U91+Ago!U91+Set!U91+Oct!U91+Nov!U91+Dic!U91</f>
        <v>0</v>
      </c>
      <c r="AK91" s="25">
        <f t="shared" si="64"/>
        <v>1.5</v>
      </c>
      <c r="AL91" s="25">
        <v>9.585838656</v>
      </c>
      <c r="AM91" s="77">
        <f t="shared" si="49"/>
        <v>15.648083113323787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5"/>
        <v>0</v>
      </c>
      <c r="AQ91" s="25">
        <v>0.17323804799999998</v>
      </c>
      <c r="AR91" s="77">
        <f t="shared" si="50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6"/>
        <v>0</v>
      </c>
      <c r="AV91" s="25">
        <v>2.30984064E-2</v>
      </c>
      <c r="AW91" s="74">
        <f t="shared" si="51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7"/>
        <v>0</v>
      </c>
      <c r="BA91" s="25">
        <v>0.11549203200000001</v>
      </c>
      <c r="BB91" s="74">
        <f t="shared" si="52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8"/>
        <v>0</v>
      </c>
      <c r="BF91" s="25">
        <v>2.30984064E-2</v>
      </c>
      <c r="BG91" s="75">
        <f t="shared" si="53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9"/>
        <v>0</v>
      </c>
      <c r="BK91" s="23">
        <f>+Ene!AF91+Feb!AF91+Mar!AF91+Abr!AF91+May!AF91+Jun!AF91+Jul!AF91+Ago!AF91+Set!AF91+Oct!AF91+Nov!AF91+Dic!AF91</f>
        <v>0</v>
      </c>
      <c r="BL91" s="82">
        <f>+Ene!AG91+Feb!AG91+Mar!AG91+Abr!AG91+May!AG91+Jun!AG91+Jul!AG91+Ago!AG91+Set!AG91+Oct!AG91+Nov!AG91+Dic!AG91</f>
        <v>16</v>
      </c>
      <c r="BM91" s="82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70"/>
        <v>0</v>
      </c>
      <c r="BQ91" s="25">
        <v>0</v>
      </c>
      <c r="BR91" s="77">
        <f t="shared" si="71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72"/>
        <v>0</v>
      </c>
      <c r="BV91" s="25">
        <v>0</v>
      </c>
      <c r="BW91" s="75">
        <f t="shared" si="73"/>
        <v>0</v>
      </c>
      <c r="BX91" s="83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4"/>
        <v>0</v>
      </c>
      <c r="CA91" s="25">
        <v>0</v>
      </c>
      <c r="CB91" s="75">
        <f t="shared" si="75"/>
        <v>0</v>
      </c>
      <c r="CC91" s="21">
        <f t="shared" si="54"/>
        <v>0</v>
      </c>
      <c r="CD91" s="22">
        <f t="shared" si="55"/>
        <v>0</v>
      </c>
      <c r="CE91" s="27">
        <f t="shared" si="76"/>
        <v>17.910256410256409</v>
      </c>
      <c r="CF91" s="28">
        <f t="shared" si="77"/>
        <v>57.676720780800011</v>
      </c>
      <c r="CG91" s="75">
        <f t="shared" si="78"/>
        <v>31.052834085911744</v>
      </c>
      <c r="CH91" s="110"/>
    </row>
    <row r="92" spans="1:86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7"/>
        <v>0</v>
      </c>
      <c r="M92" s="22">
        <v>2.5739576639999995</v>
      </c>
      <c r="N92" s="22">
        <f t="shared" si="56"/>
        <v>0</v>
      </c>
      <c r="O92" s="21">
        <f>+Ene!L92+Feb!L92+Mar!L92+Abr!L92+May!L92+Jun!L92+Jul!L92+Ago!L92+Set!L92+Oct!L92+Nov!L92+Dic!L92</f>
        <v>40</v>
      </c>
      <c r="P92" s="22">
        <f>+Ene!M92+Feb!M92+Mar!M92+Abr!M92+May!M92+Jun!M92+Jul!M92+Ago!M92+Set!M92+Oct!M92+Nov!M92+Dic!M92</f>
        <v>172</v>
      </c>
      <c r="Q92" s="22">
        <f t="shared" si="57"/>
        <v>16.307692307692307</v>
      </c>
      <c r="R92" s="22">
        <v>105.53226422399999</v>
      </c>
      <c r="S92" s="72">
        <f t="shared" si="58"/>
        <v>15.452802446347622</v>
      </c>
      <c r="T92" s="21">
        <f>+Ene!N92+Feb!N92+Mar!N92+Abr!N92+May!N92+Jun!N92+Jul!N92+Ago!N92+Set!N92+Oct!N92+Nov!N92+Dic!N92</f>
        <v>242</v>
      </c>
      <c r="U92" s="22">
        <f>+Ene!O92+Feb!O92+Mar!O92+Abr!O92+May!O92+Jun!O92+Jul!O92+Ago!O92+Set!O92+Oct!O92+Nov!O92+Dic!O92</f>
        <v>434</v>
      </c>
      <c r="V92" s="22">
        <f t="shared" si="59"/>
        <v>169</v>
      </c>
      <c r="W92" s="22">
        <v>404.96933913599992</v>
      </c>
      <c r="X92" s="72">
        <f t="shared" si="60"/>
        <v>41.731554383983898</v>
      </c>
      <c r="Y92" s="21">
        <f>+Ene!P92+Feb!P92+Mar!P92+Abr!P92+May!P92+Jun!P92+Jul!P92+Ago!P92+Set!P92+Oct!P92+Nov!P92+Dic!P92</f>
        <v>43</v>
      </c>
      <c r="Z92" s="22">
        <f>+Ene!Q92+Feb!Q92+Mar!Q92+Abr!Q92+May!Q92+Jun!Q92+Jul!Q92+Ago!Q92+Set!Q92+Oct!Q92+Nov!Q92+Dic!Q92</f>
        <v>70</v>
      </c>
      <c r="AA92" s="22">
        <f t="shared" si="61"/>
        <v>9.4166666666666661</v>
      </c>
      <c r="AB92" s="22">
        <v>78.076715807999975</v>
      </c>
      <c r="AC92" s="72">
        <f t="shared" si="62"/>
        <v>12.060787354098474</v>
      </c>
      <c r="AD92" s="21">
        <f>+Ene!R92+Feb!R92+Mar!R92+Abr!R92+May!R92+Jun!R92+Jul!R92+Ago!R92+Set!R92+Oct!R92+Nov!R92+Dic!R92</f>
        <v>58</v>
      </c>
      <c r="AE92" s="22">
        <f>+Ene!S92+Feb!S92+Mar!S92+Abr!S92+May!S92+Jun!S92+Jul!S92+Ago!S92+Set!S92+Oct!S92+Nov!S92+Dic!S92</f>
        <v>20</v>
      </c>
      <c r="AF92" s="22">
        <f t="shared" si="63"/>
        <v>78</v>
      </c>
      <c r="AG92" s="22">
        <v>118.40205254399999</v>
      </c>
      <c r="AH92" s="72">
        <f t="shared" si="48"/>
        <v>65.877236351974574</v>
      </c>
      <c r="AI92" s="24">
        <f>+Ene!T92+Feb!T92+Mar!T92+Abr!T92+May!T92+Jun!T92+Jul!T92+Ago!T92+Set!T92+Oct!T92+Nov!T92+Dic!T92</f>
        <v>881</v>
      </c>
      <c r="AJ92" s="25">
        <f>+Ene!U92+Feb!U92+Mar!U92+Abr!U92+May!U92+Jun!U92+Jul!U92+Ago!U92+Set!U92+Oct!U92+Nov!U92+Dic!U92</f>
        <v>391</v>
      </c>
      <c r="AK92" s="25">
        <f t="shared" si="64"/>
        <v>12.72</v>
      </c>
      <c r="AL92" s="25">
        <v>142.42565740799998</v>
      </c>
      <c r="AM92" s="77">
        <f t="shared" si="49"/>
        <v>8.9309751006180189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5"/>
        <v>0</v>
      </c>
      <c r="AQ92" s="25">
        <v>2.5739576639999995</v>
      </c>
      <c r="AR92" s="77">
        <f t="shared" si="50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6"/>
        <v>0</v>
      </c>
      <c r="AV92" s="25">
        <v>0.34319435519999991</v>
      </c>
      <c r="AW92" s="74">
        <f t="shared" si="51"/>
        <v>0</v>
      </c>
      <c r="AX92" s="21">
        <f>+Ene!Z92+Feb!Z92+Mar!Z92+Abr!Z92+May!Z92+Jun!Z92+Jul!Z92+Ago!Z92+Set!Z92+Oct!Z92+Nov!Z92+Dic!Z92</f>
        <v>1</v>
      </c>
      <c r="AY92" s="22">
        <f>+Ene!AA92+Feb!AA92+Mar!AA92+Abr!AA92+May!AA92+Jun!AA92+Jul!AA92+Ago!AA92+Set!AA92+Oct!AA92+Nov!AA92+Dic!AA92</f>
        <v>0</v>
      </c>
      <c r="AZ92" s="25">
        <f t="shared" si="67"/>
        <v>1</v>
      </c>
      <c r="BA92" s="25">
        <v>1.7159717759999997</v>
      </c>
      <c r="BB92" s="74">
        <f t="shared" si="52"/>
        <v>58.276016772900597</v>
      </c>
      <c r="BC92" s="21">
        <f>+Ene!AB92+Feb!AB92+Mar!AB92+Abr!AB92+May!AB92+Jun!AB92+Jul!AB92+Ago!AB92+Set!AB92+Oct!AB92+Nov!AB92+Dic!AB92</f>
        <v>2</v>
      </c>
      <c r="BD92" s="22">
        <f>+Ene!AC92+Feb!AC92+Mar!AC92+Abr!AC92+May!AC92+Jun!AC92+Jul!AC92+Ago!AC92+Set!AC92+Oct!AC92+Nov!AC92+Dic!AC92</f>
        <v>0</v>
      </c>
      <c r="BE92" s="22">
        <f t="shared" si="68"/>
        <v>0</v>
      </c>
      <c r="BF92" s="25">
        <v>0.34319435519999991</v>
      </c>
      <c r="BG92" s="75">
        <f t="shared" si="53"/>
        <v>0</v>
      </c>
      <c r="BH92" s="24">
        <f>+Ene!AD92+Feb!AD92+Mar!AD92+Abr!AD92+May!AD92+Jun!AD92+Jul!AD92+Ago!AD92+Set!AD92+Oct!AD92+Nov!AD92+Dic!AD92</f>
        <v>3</v>
      </c>
      <c r="BI92" s="25">
        <f>+Ene!AE92+Feb!AE92+Mar!AE92+Abr!AE92+May!AE92+Jun!AE92+Jul!AE92+Ago!AE92+Set!AE92+Oct!AE92+Nov!AE92+Dic!AE92</f>
        <v>5</v>
      </c>
      <c r="BJ92" s="26">
        <f t="shared" si="69"/>
        <v>8</v>
      </c>
      <c r="BK92" s="23">
        <f>+Ene!AF92+Feb!AF92+Mar!AF92+Abr!AF92+May!AF92+Jun!AF92+Jul!AF92+Ago!AF92+Set!AF92+Oct!AF92+Nov!AF92+Dic!AF92</f>
        <v>74</v>
      </c>
      <c r="BL92" s="82">
        <f>+Ene!AG92+Feb!AG92+Mar!AG92+Abr!AG92+May!AG92+Jun!AG92+Jul!AG92+Ago!AG92+Set!AG92+Oct!AG92+Nov!AG92+Dic!AG92</f>
        <v>568</v>
      </c>
      <c r="BM92" s="82">
        <f>+Ene!AH92+Feb!AH92+Mar!AH92+Abr!AH92+May!AH92+Jun!AH92+Jul!AH92+Ago!AH92+Set!AH92+Oct!AH92+Nov!AH92+Dic!AH92</f>
        <v>3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70"/>
        <v>0</v>
      </c>
      <c r="BQ92" s="25">
        <v>0</v>
      </c>
      <c r="BR92" s="77">
        <f t="shared" si="71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72"/>
        <v>0</v>
      </c>
      <c r="BV92" s="25">
        <v>0</v>
      </c>
      <c r="BW92" s="75">
        <f t="shared" si="73"/>
        <v>0</v>
      </c>
      <c r="BX92" s="83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4"/>
        <v>0</v>
      </c>
      <c r="CA92" s="25">
        <v>0</v>
      </c>
      <c r="CB92" s="75">
        <f t="shared" si="75"/>
        <v>0</v>
      </c>
      <c r="CC92" s="21">
        <f t="shared" si="54"/>
        <v>0</v>
      </c>
      <c r="CD92" s="22">
        <f t="shared" si="55"/>
        <v>0</v>
      </c>
      <c r="CE92" s="27">
        <f t="shared" si="76"/>
        <v>286.44435897435903</v>
      </c>
      <c r="CF92" s="28">
        <f t="shared" si="77"/>
        <v>856.95630493439978</v>
      </c>
      <c r="CG92" s="75">
        <f t="shared" si="78"/>
        <v>33.425783476356642</v>
      </c>
      <c r="CH92" s="110"/>
    </row>
    <row r="93" spans="1:86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7"/>
        <v>0</v>
      </c>
      <c r="M93" s="22">
        <v>0.56610028800000001</v>
      </c>
      <c r="N93" s="22">
        <f t="shared" si="56"/>
        <v>0</v>
      </c>
      <c r="O93" s="21">
        <f>+Ene!L93+Feb!L93+Mar!L93+Abr!L93+May!L93+Jun!L93+Jul!L93+Ago!L93+Set!L93+Oct!L93+Nov!L93+Dic!L93</f>
        <v>6</v>
      </c>
      <c r="P93" s="22">
        <f>+Ene!M93+Feb!M93+Mar!M93+Abr!M93+May!M93+Jun!M93+Jul!M93+Ago!M93+Set!M93+Oct!M93+Nov!M93+Dic!M93</f>
        <v>52</v>
      </c>
      <c r="Q93" s="22">
        <f t="shared" si="57"/>
        <v>4.4615384615384617</v>
      </c>
      <c r="R93" s="22">
        <v>23.210111808000001</v>
      </c>
      <c r="S93" s="72">
        <f t="shared" si="58"/>
        <v>19.222391078705058</v>
      </c>
      <c r="T93" s="21">
        <f>+Ene!N93+Feb!N93+Mar!N93+Abr!N93+May!N93+Jun!N93+Jul!N93+Ago!N93+Set!N93+Oct!N93+Nov!N93+Dic!N93</f>
        <v>8</v>
      </c>
      <c r="U93" s="22">
        <f>+Ene!O93+Feb!O93+Mar!O93+Abr!O93+May!O93+Jun!O93+Jul!O93+Ago!O93+Set!O93+Oct!O93+Nov!O93+Dic!O93</f>
        <v>41</v>
      </c>
      <c r="V93" s="22">
        <f t="shared" si="59"/>
        <v>12.25</v>
      </c>
      <c r="W93" s="22">
        <v>89.066445312000013</v>
      </c>
      <c r="X93" s="72">
        <f t="shared" si="60"/>
        <v>13.753776696811256</v>
      </c>
      <c r="Y93" s="21">
        <f>+Ene!P93+Feb!P93+Mar!P93+Abr!P93+May!P93+Jun!P93+Jul!P93+Ago!P93+Set!P93+Oct!P93+Nov!P93+Dic!P93</f>
        <v>7</v>
      </c>
      <c r="Z93" s="22">
        <f>+Ene!Q93+Feb!Q93+Mar!Q93+Abr!Q93+May!Q93+Jun!Q93+Jul!Q93+Ago!Q93+Set!Q93+Oct!Q93+Nov!Q93+Dic!Q93</f>
        <v>34</v>
      </c>
      <c r="AA93" s="22">
        <f t="shared" si="61"/>
        <v>3.4166666666666665</v>
      </c>
      <c r="AB93" s="22">
        <v>17.171708735999999</v>
      </c>
      <c r="AC93" s="72">
        <f t="shared" si="62"/>
        <v>19.897068598093107</v>
      </c>
      <c r="AD93" s="21">
        <f>+Ene!R93+Feb!R93+Mar!R93+Abr!R93+May!R93+Jun!R93+Jul!R93+Ago!R93+Set!R93+Oct!R93+Nov!R93+Dic!R93</f>
        <v>0</v>
      </c>
      <c r="AE93" s="22">
        <f>+Ene!S93+Feb!S93+Mar!S93+Abr!S93+May!S93+Jun!S93+Jul!S93+Ago!S93+Set!S93+Oct!S93+Nov!S93+Dic!S93</f>
        <v>0</v>
      </c>
      <c r="AF93" s="22">
        <f t="shared" si="63"/>
        <v>0</v>
      </c>
      <c r="AG93" s="22">
        <v>26.040613248</v>
      </c>
      <c r="AH93" s="72">
        <f t="shared" si="48"/>
        <v>0</v>
      </c>
      <c r="AI93" s="24">
        <f>+Ene!T93+Feb!T93+Mar!T93+Abr!T93+May!T93+Jun!T93+Jul!T93+Ago!T93+Set!T93+Oct!T93+Nov!T93+Dic!T93</f>
        <v>330</v>
      </c>
      <c r="AJ93" s="25">
        <f>+Ene!U93+Feb!U93+Mar!U93+Abr!U93+May!U93+Jun!U93+Jul!U93+Ago!U93+Set!U93+Oct!U93+Nov!U93+Dic!U93</f>
        <v>0</v>
      </c>
      <c r="AK93" s="25">
        <f t="shared" si="64"/>
        <v>3.3</v>
      </c>
      <c r="AL93" s="25">
        <v>31.324215936000005</v>
      </c>
      <c r="AM93" s="77">
        <f t="shared" si="49"/>
        <v>10.534980370274507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5"/>
        <v>0</v>
      </c>
      <c r="AQ93" s="25">
        <v>0.56610028800000001</v>
      </c>
      <c r="AR93" s="77">
        <f t="shared" si="50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6"/>
        <v>0</v>
      </c>
      <c r="AV93" s="25">
        <v>7.5480038400000005E-2</v>
      </c>
      <c r="AW93" s="74">
        <f t="shared" si="51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7"/>
        <v>0</v>
      </c>
      <c r="BA93" s="25">
        <v>0.37740019199999997</v>
      </c>
      <c r="BB93" s="74">
        <f t="shared" si="52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8"/>
        <v>0</v>
      </c>
      <c r="BF93" s="25">
        <v>7.5480038400000005E-2</v>
      </c>
      <c r="BG93" s="75">
        <f t="shared" si="53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9"/>
        <v>0</v>
      </c>
      <c r="BK93" s="23">
        <f>+Ene!AF93+Feb!AF93+Mar!AF93+Abr!AF93+May!AF93+Jun!AF93+Jul!AF93+Ago!AF93+Set!AF93+Oct!AF93+Nov!AF93+Dic!AF93</f>
        <v>0</v>
      </c>
      <c r="BL93" s="82">
        <f>+Ene!AG93+Feb!AG93+Mar!AG93+Abr!AG93+May!AG93+Jun!AG93+Jul!AG93+Ago!AG93+Set!AG93+Oct!AG93+Nov!AG93+Dic!AG93</f>
        <v>61</v>
      </c>
      <c r="BM93" s="82">
        <f>+Ene!AH93+Feb!AH93+Mar!AH93+Abr!AH93+May!AH93+Jun!AH93+Jul!AH93+Ago!AH93+Set!AH93+Oct!AH93+Nov!AH93+Dic!AH93</f>
        <v>15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70"/>
        <v>0</v>
      </c>
      <c r="BQ93" s="25">
        <v>0</v>
      </c>
      <c r="BR93" s="77">
        <f t="shared" si="71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72"/>
        <v>0</v>
      </c>
      <c r="BV93" s="25">
        <v>0</v>
      </c>
      <c r="BW93" s="75">
        <f t="shared" si="73"/>
        <v>0</v>
      </c>
      <c r="BX93" s="83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4"/>
        <v>0</v>
      </c>
      <c r="CA93" s="25">
        <v>0</v>
      </c>
      <c r="CB93" s="75">
        <f t="shared" si="75"/>
        <v>0</v>
      </c>
      <c r="CC93" s="21">
        <f t="shared" si="54"/>
        <v>0</v>
      </c>
      <c r="CD93" s="22">
        <f t="shared" si="55"/>
        <v>0</v>
      </c>
      <c r="CE93" s="27">
        <f t="shared" si="76"/>
        <v>23.428205128205128</v>
      </c>
      <c r="CF93" s="28">
        <f t="shared" si="77"/>
        <v>188.47365588480002</v>
      </c>
      <c r="CG93" s="75">
        <f t="shared" si="78"/>
        <v>12.43049327940296</v>
      </c>
      <c r="CH93" s="110"/>
    </row>
    <row r="94" spans="1:86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7"/>
        <v>0</v>
      </c>
      <c r="M94" s="22">
        <v>0.69957878399999984</v>
      </c>
      <c r="N94" s="22">
        <f t="shared" si="56"/>
        <v>0</v>
      </c>
      <c r="O94" s="21">
        <f>+Ene!L94+Feb!L94+Mar!L94+Abr!L94+May!L94+Jun!L94+Jul!L94+Ago!L94+Set!L94+Oct!L94+Nov!L94+Dic!L94</f>
        <v>20</v>
      </c>
      <c r="P94" s="22">
        <f>+Ene!M94+Feb!M94+Mar!M94+Abr!M94+May!M94+Jun!M94+Jul!M94+Ago!M94+Set!M94+Oct!M94+Nov!M94+Dic!M94</f>
        <v>48</v>
      </c>
      <c r="Q94" s="22">
        <f t="shared" si="57"/>
        <v>5.2307692307692308</v>
      </c>
      <c r="R94" s="22">
        <v>28.682730143999997</v>
      </c>
      <c r="S94" s="72">
        <f t="shared" si="58"/>
        <v>18.23665043218848</v>
      </c>
      <c r="T94" s="21">
        <f>+Ene!N94+Feb!N94+Mar!N94+Abr!N94+May!N94+Jun!N94+Jul!N94+Ago!N94+Set!N94+Oct!N94+Nov!N94+Dic!N94</f>
        <v>14</v>
      </c>
      <c r="U94" s="22">
        <f>+Ene!O94+Feb!O94+Mar!O94+Abr!O94+May!O94+Jun!O94+Jul!O94+Ago!O94+Set!O94+Oct!O94+Nov!O94+Dic!O94</f>
        <v>37</v>
      </c>
      <c r="V94" s="22">
        <f t="shared" si="59"/>
        <v>12.75</v>
      </c>
      <c r="W94" s="22">
        <v>110.06706201599999</v>
      </c>
      <c r="X94" s="72">
        <f t="shared" si="60"/>
        <v>11.583846944280737</v>
      </c>
      <c r="Y94" s="21">
        <f>+Ene!P94+Feb!P94+Mar!P94+Abr!P94+May!P94+Jun!P94+Jul!P94+Ago!P94+Set!P94+Oct!P94+Nov!P94+Dic!P94</f>
        <v>8</v>
      </c>
      <c r="Z94" s="22">
        <f>+Ene!Q94+Feb!Q94+Mar!Q94+Abr!Q94+May!Q94+Jun!Q94+Jul!Q94+Ago!Q94+Set!Q94+Oct!Q94+Nov!Q94+Dic!Q94</f>
        <v>26</v>
      </c>
      <c r="AA94" s="22">
        <f t="shared" si="61"/>
        <v>2.8333333333333335</v>
      </c>
      <c r="AB94" s="22">
        <v>21.220556447999996</v>
      </c>
      <c r="AC94" s="72">
        <f t="shared" si="62"/>
        <v>13.351833352137996</v>
      </c>
      <c r="AD94" s="21">
        <f>+Ene!R94+Feb!R94+Mar!R94+Abr!R94+May!R94+Jun!R94+Jul!R94+Ago!R94+Set!R94+Oct!R94+Nov!R94+Dic!R94</f>
        <v>6</v>
      </c>
      <c r="AE94" s="22">
        <f>+Ene!S94+Feb!S94+Mar!S94+Abr!S94+May!S94+Jun!S94+Jul!S94+Ago!S94+Set!S94+Oct!S94+Nov!S94+Dic!S94</f>
        <v>2</v>
      </c>
      <c r="AF94" s="22">
        <f t="shared" si="63"/>
        <v>8</v>
      </c>
      <c r="AG94" s="22">
        <v>32.180624064</v>
      </c>
      <c r="AH94" s="72">
        <f t="shared" si="48"/>
        <v>24.859679489402708</v>
      </c>
      <c r="AI94" s="24">
        <f>+Ene!T94+Feb!T94+Mar!T94+Abr!T94+May!T94+Jun!T94+Jul!T94+Ago!T94+Set!T94+Oct!T94+Nov!T94+Dic!T94</f>
        <v>170</v>
      </c>
      <c r="AJ94" s="25">
        <f>+Ene!U94+Feb!U94+Mar!U94+Abr!U94+May!U94+Jun!U94+Jul!U94+Ago!U94+Set!U94+Oct!U94+Nov!U94+Dic!U94</f>
        <v>0</v>
      </c>
      <c r="AK94" s="25">
        <f t="shared" si="64"/>
        <v>1.7</v>
      </c>
      <c r="AL94" s="25">
        <v>38.710026048000003</v>
      </c>
      <c r="AM94" s="77">
        <f t="shared" si="49"/>
        <v>4.3916271146188821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5"/>
        <v>0</v>
      </c>
      <c r="AQ94" s="25">
        <v>0.69957878399999984</v>
      </c>
      <c r="AR94" s="77">
        <f t="shared" si="50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6"/>
        <v>0</v>
      </c>
      <c r="AV94" s="25">
        <v>9.3277171199999995E-2</v>
      </c>
      <c r="AW94" s="74">
        <f t="shared" si="51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7"/>
        <v>0</v>
      </c>
      <c r="BA94" s="25">
        <v>0.46638585599999999</v>
      </c>
      <c r="BB94" s="74">
        <f t="shared" si="52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8"/>
        <v>0</v>
      </c>
      <c r="BF94" s="25">
        <v>9.3277171199999995E-2</v>
      </c>
      <c r="BG94" s="75">
        <f t="shared" si="53"/>
        <v>0</v>
      </c>
      <c r="BH94" s="24">
        <f>+Ene!AD94+Feb!AD94+Mar!AD94+Abr!AD94+May!AD94+Jun!AD94+Jul!AD94+Ago!AD94+Set!AD94+Oct!AD94+Nov!AD94+Dic!AD94</f>
        <v>1</v>
      </c>
      <c r="BI94" s="25">
        <f>+Ene!AE94+Feb!AE94+Mar!AE94+Abr!AE94+May!AE94+Jun!AE94+Jul!AE94+Ago!AE94+Set!AE94+Oct!AE94+Nov!AE94+Dic!AE94</f>
        <v>0</v>
      </c>
      <c r="BJ94" s="26">
        <f t="shared" si="69"/>
        <v>1</v>
      </c>
      <c r="BK94" s="23">
        <f>+Ene!AF94+Feb!AF94+Mar!AF94+Abr!AF94+May!AF94+Jun!AF94+Jul!AF94+Ago!AF94+Set!AF94+Oct!AF94+Nov!AF94+Dic!AF94</f>
        <v>0</v>
      </c>
      <c r="BL94" s="82">
        <f>+Ene!AG94+Feb!AG94+Mar!AG94+Abr!AG94+May!AG94+Jun!AG94+Jul!AG94+Ago!AG94+Set!AG94+Oct!AG94+Nov!AG94+Dic!AG94</f>
        <v>49</v>
      </c>
      <c r="BM94" s="82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70"/>
        <v>0</v>
      </c>
      <c r="BQ94" s="25">
        <v>0</v>
      </c>
      <c r="BR94" s="77">
        <f t="shared" si="71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72"/>
        <v>0</v>
      </c>
      <c r="BV94" s="25">
        <v>0</v>
      </c>
      <c r="BW94" s="75">
        <f t="shared" si="73"/>
        <v>0</v>
      </c>
      <c r="BX94" s="83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4"/>
        <v>0</v>
      </c>
      <c r="CA94" s="25">
        <v>0</v>
      </c>
      <c r="CB94" s="75">
        <f t="shared" si="75"/>
        <v>0</v>
      </c>
      <c r="CC94" s="21">
        <f t="shared" si="54"/>
        <v>0</v>
      </c>
      <c r="CD94" s="22">
        <f t="shared" si="55"/>
        <v>0</v>
      </c>
      <c r="CE94" s="27">
        <f t="shared" si="76"/>
        <v>30.514102564102561</v>
      </c>
      <c r="CF94" s="28">
        <f t="shared" si="77"/>
        <v>232.91309648639995</v>
      </c>
      <c r="CG94" s="75">
        <f t="shared" si="78"/>
        <v>13.101067747765876</v>
      </c>
      <c r="CH94" s="110"/>
    </row>
    <row r="95" spans="1:86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7"/>
        <v>0</v>
      </c>
      <c r="M95" s="22">
        <v>0.26411702399999998</v>
      </c>
      <c r="N95" s="22">
        <f t="shared" si="56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1</v>
      </c>
      <c r="Q95" s="22">
        <f t="shared" si="57"/>
        <v>7.6923076923076927E-2</v>
      </c>
      <c r="R95" s="22">
        <v>10.828797983999999</v>
      </c>
      <c r="S95" s="72">
        <f t="shared" si="58"/>
        <v>0.71035656068876696</v>
      </c>
      <c r="T95" s="21">
        <f>+Ene!N95+Feb!N95+Mar!N95+Abr!N95+May!N95+Jun!N95+Jul!N95+Ago!N95+Set!N95+Oct!N95+Nov!N95+Dic!N95</f>
        <v>14</v>
      </c>
      <c r="U95" s="22">
        <f>+Ene!O95+Feb!O95+Mar!O95+Abr!O95+May!O95+Jun!O95+Jul!O95+Ago!O95+Set!O95+Oct!O95+Nov!O95+Dic!O95</f>
        <v>0</v>
      </c>
      <c r="V95" s="22">
        <f t="shared" si="59"/>
        <v>3.5</v>
      </c>
      <c r="W95" s="22">
        <v>41.554411775999995</v>
      </c>
      <c r="X95" s="72">
        <f t="shared" si="60"/>
        <v>8.4226917201158553</v>
      </c>
      <c r="Y95" s="21">
        <f>+Ene!P95+Feb!P95+Mar!P95+Abr!P95+May!P95+Jun!P95+Jul!P95+Ago!P95+Set!P95+Oct!P95+Nov!P95+Dic!P95</f>
        <v>0</v>
      </c>
      <c r="Z95" s="22">
        <f>+Ene!Q95+Feb!Q95+Mar!Q95+Abr!Q95+May!Q95+Jun!Q95+Jul!Q95+Ago!Q95+Set!Q95+Oct!Q95+Nov!Q95+Dic!Q95</f>
        <v>1</v>
      </c>
      <c r="AA95" s="22">
        <f t="shared" si="61"/>
        <v>8.3333333333333329E-2</v>
      </c>
      <c r="AB95" s="22">
        <v>8.0115497279999985</v>
      </c>
      <c r="AC95" s="72">
        <f t="shared" si="62"/>
        <v>1.0401649638656945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63"/>
        <v>0</v>
      </c>
      <c r="AG95" s="22">
        <v>12.149383104000002</v>
      </c>
      <c r="AH95" s="72">
        <f t="shared" si="48"/>
        <v>0</v>
      </c>
      <c r="AI95" s="24">
        <f>+Ene!T95+Feb!T95+Mar!T95+Abr!T95+May!T95+Jun!T95+Jul!T95+Ago!T95+Set!T95+Oct!T95+Nov!T95+Dic!T95</f>
        <v>40</v>
      </c>
      <c r="AJ95" s="25">
        <f>+Ene!U95+Feb!U95+Mar!U95+Abr!U95+May!U95+Jun!U95+Jul!U95+Ago!U95+Set!U95+Oct!U95+Nov!U95+Dic!U95</f>
        <v>180</v>
      </c>
      <c r="AK95" s="25">
        <f t="shared" si="64"/>
        <v>2.2000000000000002</v>
      </c>
      <c r="AL95" s="25">
        <v>14.614475328000001</v>
      </c>
      <c r="AM95" s="77">
        <f t="shared" si="49"/>
        <v>15.053568127656289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5"/>
        <v>0</v>
      </c>
      <c r="AQ95" s="25">
        <v>0.26411702399999998</v>
      </c>
      <c r="AR95" s="77">
        <f t="shared" si="50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6"/>
        <v>0</v>
      </c>
      <c r="AV95" s="25">
        <v>3.5215603200000001E-2</v>
      </c>
      <c r="AW95" s="74">
        <f t="shared" si="51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7"/>
        <v>0</v>
      </c>
      <c r="BA95" s="25">
        <v>0.17607801599999998</v>
      </c>
      <c r="BB95" s="74">
        <f t="shared" si="52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8"/>
        <v>0</v>
      </c>
      <c r="BF95" s="25">
        <v>3.5215603200000001E-2</v>
      </c>
      <c r="BG95" s="75">
        <f t="shared" si="53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9"/>
        <v>0</v>
      </c>
      <c r="BK95" s="23">
        <f>+Ene!AF95+Feb!AF95+Mar!AF95+Abr!AF95+May!AF95+Jun!AF95+Jul!AF95+Ago!AF95+Set!AF95+Oct!AF95+Nov!AF95+Dic!AF95</f>
        <v>0</v>
      </c>
      <c r="BL95" s="82">
        <f>+Ene!AG95+Feb!AG95+Mar!AG95+Abr!AG95+May!AG95+Jun!AG95+Jul!AG95+Ago!AG95+Set!AG95+Oct!AG95+Nov!AG95+Dic!AG95</f>
        <v>41</v>
      </c>
      <c r="BM95" s="82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70"/>
        <v>0</v>
      </c>
      <c r="BQ95" s="25">
        <v>0</v>
      </c>
      <c r="BR95" s="77">
        <f t="shared" si="71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72"/>
        <v>0</v>
      </c>
      <c r="BV95" s="25">
        <v>0</v>
      </c>
      <c r="BW95" s="75">
        <f t="shared" si="73"/>
        <v>0</v>
      </c>
      <c r="BX95" s="83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4"/>
        <v>0</v>
      </c>
      <c r="CA95" s="25">
        <v>0</v>
      </c>
      <c r="CB95" s="75">
        <f t="shared" si="75"/>
        <v>0</v>
      </c>
      <c r="CC95" s="21">
        <f t="shared" si="54"/>
        <v>0</v>
      </c>
      <c r="CD95" s="22">
        <f t="shared" si="55"/>
        <v>0</v>
      </c>
      <c r="CE95" s="27">
        <f t="shared" si="76"/>
        <v>5.8602564102564108</v>
      </c>
      <c r="CF95" s="28">
        <f t="shared" si="77"/>
        <v>87.933361190399992</v>
      </c>
      <c r="CG95" s="75">
        <f t="shared" si="78"/>
        <v>6.6644289845435774</v>
      </c>
      <c r="CH95" s="110"/>
    </row>
    <row r="96" spans="1:86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7"/>
        <v>0</v>
      </c>
      <c r="M96" s="22">
        <v>0.631419552</v>
      </c>
      <c r="N96" s="22">
        <f t="shared" si="56"/>
        <v>0</v>
      </c>
      <c r="O96" s="21">
        <f>+Ene!L96+Feb!L96+Mar!L96+Abr!L96+May!L96+Jun!L96+Jul!L96+Ago!L96+Set!L96+Oct!L96+Nov!L96+Dic!L96</f>
        <v>1</v>
      </c>
      <c r="P96" s="22">
        <f>+Ene!M96+Feb!M96+Mar!M96+Abr!M96+May!M96+Jun!M96+Jul!M96+Ago!M96+Set!M96+Oct!M96+Nov!M96+Dic!M96</f>
        <v>12</v>
      </c>
      <c r="Q96" s="22">
        <f t="shared" si="57"/>
        <v>1</v>
      </c>
      <c r="R96" s="22">
        <v>25.888201632000001</v>
      </c>
      <c r="S96" s="72">
        <f t="shared" si="58"/>
        <v>3.8627634866838942</v>
      </c>
      <c r="T96" s="21">
        <f>+Ene!N96+Feb!N96+Mar!N96+Abr!N96+May!N96+Jun!N96+Jul!N96+Ago!N96+Set!N96+Oct!N96+Nov!N96+Dic!N96</f>
        <v>6</v>
      </c>
      <c r="U96" s="22">
        <f>+Ene!O96+Feb!O96+Mar!O96+Abr!O96+May!O96+Jun!O96+Jul!O96+Ago!O96+Set!O96+Oct!O96+Nov!O96+Dic!O96</f>
        <v>18</v>
      </c>
      <c r="V96" s="22">
        <f t="shared" si="59"/>
        <v>6</v>
      </c>
      <c r="W96" s="22">
        <v>99.343342848000006</v>
      </c>
      <c r="X96" s="72">
        <f t="shared" si="60"/>
        <v>6.0396598584167664</v>
      </c>
      <c r="Y96" s="21">
        <f>+Ene!P96+Feb!P96+Mar!P96+Abr!P96+May!P96+Jun!P96+Jul!P96+Ago!P96+Set!P96+Oct!P96+Nov!P96+Dic!P96</f>
        <v>4</v>
      </c>
      <c r="Z96" s="22">
        <f>+Ene!Q96+Feb!Q96+Mar!Q96+Abr!Q96+May!Q96+Jun!Q96+Jul!Q96+Ago!Q96+Set!Q96+Oct!Q96+Nov!Q96+Dic!Q96</f>
        <v>13</v>
      </c>
      <c r="AA96" s="22">
        <f t="shared" si="61"/>
        <v>1.4166666666666667</v>
      </c>
      <c r="AB96" s="22">
        <v>19.153059744</v>
      </c>
      <c r="AC96" s="72">
        <f t="shared" si="62"/>
        <v>7.3965553577436118</v>
      </c>
      <c r="AD96" s="21">
        <f>+Ene!R96+Feb!R96+Mar!R96+Abr!R96+May!R96+Jun!R96+Jul!R96+Ago!R96+Set!R96+Oct!R96+Nov!R96+Dic!R96</f>
        <v>2</v>
      </c>
      <c r="AE96" s="22">
        <f>+Ene!S96+Feb!S96+Mar!S96+Abr!S96+May!S96+Jun!S96+Jul!S96+Ago!S96+Set!S96+Oct!S96+Nov!S96+Dic!S96</f>
        <v>0</v>
      </c>
      <c r="AF96" s="22">
        <f t="shared" si="63"/>
        <v>2</v>
      </c>
      <c r="AG96" s="22">
        <v>29.045299392</v>
      </c>
      <c r="AH96" s="72">
        <f t="shared" si="48"/>
        <v>6.8857957806104197</v>
      </c>
      <c r="AI96" s="24">
        <f>+Ene!T96+Feb!T96+Mar!T96+Abr!T96+May!T96+Jun!T96+Jul!T96+Ago!T96+Set!T96+Oct!T96+Nov!T96+Dic!T96</f>
        <v>420</v>
      </c>
      <c r="AJ96" s="25">
        <f>+Ene!U96+Feb!U96+Mar!U96+Abr!U96+May!U96+Jun!U96+Jul!U96+Ago!U96+Set!U96+Oct!U96+Nov!U96+Dic!U96</f>
        <v>450</v>
      </c>
      <c r="AK96" s="25">
        <f t="shared" si="64"/>
        <v>8.6999999999999993</v>
      </c>
      <c r="AL96" s="25">
        <v>34.938548544000007</v>
      </c>
      <c r="AM96" s="77">
        <f t="shared" si="49"/>
        <v>24.900862693376109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5"/>
        <v>0</v>
      </c>
      <c r="AQ96" s="25">
        <v>0.631419552</v>
      </c>
      <c r="AR96" s="77">
        <f t="shared" si="50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6"/>
        <v>0</v>
      </c>
      <c r="AV96" s="25">
        <v>8.4189273600000003E-2</v>
      </c>
      <c r="AW96" s="74">
        <f t="shared" si="51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7"/>
        <v>0</v>
      </c>
      <c r="BA96" s="25">
        <v>0.42094636800000002</v>
      </c>
      <c r="BB96" s="74">
        <f t="shared" si="52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8"/>
        <v>0</v>
      </c>
      <c r="BF96" s="25">
        <v>8.4189273600000003E-2</v>
      </c>
      <c r="BG96" s="75">
        <f t="shared" si="53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9"/>
        <v>0</v>
      </c>
      <c r="BK96" s="23">
        <f>+Ene!AF96+Feb!AF96+Mar!AF96+Abr!AF96+May!AF96+Jun!AF96+Jul!AF96+Ago!AF96+Set!AF96+Oct!AF96+Nov!AF96+Dic!AF96</f>
        <v>4</v>
      </c>
      <c r="BL96" s="82">
        <f>+Ene!AG96+Feb!AG96+Mar!AG96+Abr!AG96+May!AG96+Jun!AG96+Jul!AG96+Ago!AG96+Set!AG96+Oct!AG96+Nov!AG96+Dic!AG96</f>
        <v>62</v>
      </c>
      <c r="BM96" s="82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70"/>
        <v>0</v>
      </c>
      <c r="BQ96" s="25">
        <v>0</v>
      </c>
      <c r="BR96" s="77">
        <f t="shared" si="71"/>
        <v>0</v>
      </c>
      <c r="BS96" s="24">
        <f>+Ene!AK96+Feb!AK96+Mar!AK96+Abr!AK96+May!AK96+Jun!AK96+Jul!AK96+Ago!AK96+Set!AK96+Oct!AK96+Nov!AK96+Dic!AK96</f>
        <v>1</v>
      </c>
      <c r="BT96" s="25">
        <f>+Ene!AL96+Feb!AL96+Mar!AL96+Abr!AL96+May!AL96+Jun!AL96+Jul!AL96+Ago!AL96+Set!AL96+Oct!AL96+Nov!AL96+Dic!AL96</f>
        <v>0</v>
      </c>
      <c r="BU96" s="25">
        <f t="shared" si="72"/>
        <v>0</v>
      </c>
      <c r="BV96" s="25">
        <v>0</v>
      </c>
      <c r="BW96" s="75">
        <f t="shared" si="73"/>
        <v>0</v>
      </c>
      <c r="BX96" s="83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4"/>
        <v>0</v>
      </c>
      <c r="CA96" s="25">
        <v>0</v>
      </c>
      <c r="CB96" s="75">
        <f t="shared" si="75"/>
        <v>0</v>
      </c>
      <c r="CC96" s="21">
        <f t="shared" si="54"/>
        <v>1</v>
      </c>
      <c r="CD96" s="22">
        <f t="shared" si="55"/>
        <v>0</v>
      </c>
      <c r="CE96" s="27">
        <f t="shared" si="76"/>
        <v>19.116666666666667</v>
      </c>
      <c r="CF96" s="28">
        <f t="shared" si="77"/>
        <v>210.22061617920002</v>
      </c>
      <c r="CG96" s="75">
        <f t="shared" si="78"/>
        <v>9.0936212699380992</v>
      </c>
      <c r="CH96" s="110"/>
    </row>
    <row r="97" spans="1:86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7"/>
        <v>0</v>
      </c>
      <c r="M97" s="22">
        <v>0.55663372799999999</v>
      </c>
      <c r="N97" s="22">
        <f t="shared" si="56"/>
        <v>0</v>
      </c>
      <c r="O97" s="21">
        <f>+Ene!L97+Feb!L97+Mar!L97+Abr!L97+May!L97+Jun!L97+Jul!L97+Ago!L97+Set!L97+Oct!L97+Nov!L97+Dic!L97</f>
        <v>3</v>
      </c>
      <c r="P97" s="22">
        <f>+Ene!M97+Feb!M97+Mar!M97+Abr!M97+May!M97+Jun!M97+Jul!M97+Ago!M97+Set!M97+Oct!M97+Nov!M97+Dic!M97</f>
        <v>40</v>
      </c>
      <c r="Q97" s="22">
        <f t="shared" si="57"/>
        <v>3.3076923076923075</v>
      </c>
      <c r="R97" s="22">
        <v>22.821982848000001</v>
      </c>
      <c r="S97" s="72">
        <f t="shared" si="58"/>
        <v>14.493448398950909</v>
      </c>
      <c r="T97" s="21">
        <f>+Ene!N97+Feb!N97+Mar!N97+Abr!N97+May!N97+Jun!N97+Jul!N97+Ago!N97+Set!N97+Oct!N97+Nov!N97+Dic!N97</f>
        <v>12</v>
      </c>
      <c r="U97" s="22">
        <f>+Ene!O97+Feb!O97+Mar!O97+Abr!O97+May!O97+Jun!O97+Jul!O97+Ago!O97+Set!O97+Oct!O97+Nov!O97+Dic!O97</f>
        <v>20</v>
      </c>
      <c r="V97" s="22">
        <f t="shared" si="59"/>
        <v>8</v>
      </c>
      <c r="W97" s="22">
        <v>87.577039872</v>
      </c>
      <c r="X97" s="72">
        <f t="shared" si="60"/>
        <v>9.1348143436825033</v>
      </c>
      <c r="Y97" s="21">
        <f>+Ene!P97+Feb!P97+Mar!P97+Abr!P97+May!P97+Jun!P97+Jul!P97+Ago!P97+Set!P97+Oct!P97+Nov!P97+Dic!P97</f>
        <v>11</v>
      </c>
      <c r="Z97" s="22">
        <f>+Ene!Q97+Feb!Q97+Mar!Q97+Abr!Q97+May!Q97+Jun!Q97+Jul!Q97+Ago!Q97+Set!Q97+Oct!Q97+Nov!Q97+Dic!Q97</f>
        <v>13</v>
      </c>
      <c r="AA97" s="22">
        <f t="shared" si="61"/>
        <v>2</v>
      </c>
      <c r="AB97" s="22">
        <v>16.884556415999999</v>
      </c>
      <c r="AC97" s="72">
        <f t="shared" si="62"/>
        <v>11.845143874225663</v>
      </c>
      <c r="AD97" s="21">
        <f>+Ene!R97+Feb!R97+Mar!R97+Abr!R97+May!R97+Jun!R97+Jul!R97+Ago!R97+Set!R97+Oct!R97+Nov!R97+Dic!R97</f>
        <v>0</v>
      </c>
      <c r="AE97" s="22">
        <f>+Ene!S97+Feb!S97+Mar!S97+Abr!S97+May!S97+Jun!S97+Jul!S97+Ago!S97+Set!S97+Oct!S97+Nov!S97+Dic!S97</f>
        <v>0</v>
      </c>
      <c r="AF97" s="22">
        <f t="shared" si="63"/>
        <v>0</v>
      </c>
      <c r="AG97" s="22">
        <v>25.605151488000001</v>
      </c>
      <c r="AH97" s="72">
        <f t="shared" si="48"/>
        <v>0</v>
      </c>
      <c r="AI97" s="24">
        <f>+Ene!T97+Feb!T97+Mar!T97+Abr!T97+May!T97+Jun!T97+Jul!T97+Ago!T97+Set!T97+Oct!T97+Nov!T97+Dic!T97</f>
        <v>170</v>
      </c>
      <c r="AJ97" s="25">
        <f>+Ene!U97+Feb!U97+Mar!U97+Abr!U97+May!U97+Jun!U97+Jul!U97+Ago!U97+Set!U97+Oct!U97+Nov!U97+Dic!U97</f>
        <v>120</v>
      </c>
      <c r="AK97" s="25">
        <f t="shared" si="64"/>
        <v>2.9</v>
      </c>
      <c r="AL97" s="25">
        <v>30.800399616000004</v>
      </c>
      <c r="AM97" s="77">
        <f t="shared" si="49"/>
        <v>9.4154622542414206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5"/>
        <v>0</v>
      </c>
      <c r="AQ97" s="25">
        <v>0.55663372799999999</v>
      </c>
      <c r="AR97" s="77">
        <f t="shared" si="50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6"/>
        <v>0</v>
      </c>
      <c r="AV97" s="25">
        <v>7.4217830400000004E-2</v>
      </c>
      <c r="AW97" s="74">
        <f t="shared" si="51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7"/>
        <v>0</v>
      </c>
      <c r="BA97" s="25">
        <v>0.37108915200000003</v>
      </c>
      <c r="BB97" s="74">
        <f t="shared" si="52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8"/>
        <v>0</v>
      </c>
      <c r="BF97" s="25">
        <v>7.4217830400000004E-2</v>
      </c>
      <c r="BG97" s="75">
        <f t="shared" si="53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9"/>
        <v>0</v>
      </c>
      <c r="BK97" s="23">
        <f>+Ene!AF97+Feb!AF97+Mar!AF97+Abr!AF97+May!AF97+Jun!AF97+Jul!AF97+Ago!AF97+Set!AF97+Oct!AF97+Nov!AF97+Dic!AF97</f>
        <v>0</v>
      </c>
      <c r="BL97" s="82">
        <f>+Ene!AG97+Feb!AG97+Mar!AG97+Abr!AG97+May!AG97+Jun!AG97+Jul!AG97+Ago!AG97+Set!AG97+Oct!AG97+Nov!AG97+Dic!AG97</f>
        <v>54</v>
      </c>
      <c r="BM97" s="82">
        <f>+Ene!AH97+Feb!AH97+Mar!AH97+Abr!AH97+May!AH97+Jun!AH97+Jul!AH97+Ago!AH97+Set!AH97+Oct!AH97+Nov!AH97+Dic!AH97</f>
        <v>3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70"/>
        <v>0</v>
      </c>
      <c r="BQ97" s="25">
        <v>0</v>
      </c>
      <c r="BR97" s="77">
        <f t="shared" si="71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72"/>
        <v>0</v>
      </c>
      <c r="BV97" s="25">
        <v>0</v>
      </c>
      <c r="BW97" s="75">
        <f t="shared" si="73"/>
        <v>0</v>
      </c>
      <c r="BX97" s="83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4"/>
        <v>0</v>
      </c>
      <c r="CA97" s="25">
        <v>0</v>
      </c>
      <c r="CB97" s="75">
        <f t="shared" si="75"/>
        <v>0</v>
      </c>
      <c r="CC97" s="21">
        <f t="shared" si="54"/>
        <v>0</v>
      </c>
      <c r="CD97" s="22">
        <f t="shared" si="55"/>
        <v>0</v>
      </c>
      <c r="CE97" s="27">
        <f t="shared" si="76"/>
        <v>16.207692307692305</v>
      </c>
      <c r="CF97" s="28">
        <f t="shared" si="77"/>
        <v>185.32192250879996</v>
      </c>
      <c r="CG97" s="75">
        <f t="shared" si="78"/>
        <v>8.7456961854702797</v>
      </c>
      <c r="CH97" s="110"/>
    </row>
    <row r="98" spans="1:86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7"/>
        <v>0</v>
      </c>
      <c r="M98" s="22">
        <v>0.49888771199999998</v>
      </c>
      <c r="N98" s="22">
        <f t="shared" si="56"/>
        <v>0</v>
      </c>
      <c r="O98" s="21">
        <f>+Ene!L98+Feb!L98+Mar!L98+Abr!L98+May!L98+Jun!L98+Jul!L98+Ago!L98+Set!L98+Oct!L98+Nov!L98+Dic!L98</f>
        <v>14</v>
      </c>
      <c r="P98" s="22">
        <f>+Ene!M98+Feb!M98+Mar!M98+Abr!M98+May!M98+Jun!M98+Jul!M98+Ago!M98+Set!M98+Oct!M98+Nov!M98+Dic!M98</f>
        <v>57</v>
      </c>
      <c r="Q98" s="22">
        <f t="shared" si="57"/>
        <v>5.4615384615384617</v>
      </c>
      <c r="R98" s="22">
        <v>20.454396192000001</v>
      </c>
      <c r="S98" s="72">
        <f t="shared" si="58"/>
        <v>26.701049545889532</v>
      </c>
      <c r="T98" s="21">
        <f>+Ene!N98+Feb!N98+Mar!N98+Abr!N98+May!N98+Jun!N98+Jul!N98+Ago!N98+Set!N98+Oct!N98+Nov!N98+Dic!N98</f>
        <v>35</v>
      </c>
      <c r="U98" s="22">
        <f>+Ene!O98+Feb!O98+Mar!O98+Abr!O98+May!O98+Jun!O98+Jul!O98+Ago!O98+Set!O98+Oct!O98+Nov!O98+Dic!O98</f>
        <v>53</v>
      </c>
      <c r="V98" s="22">
        <f t="shared" si="59"/>
        <v>22</v>
      </c>
      <c r="W98" s="22">
        <v>78.491666688000009</v>
      </c>
      <c r="X98" s="72">
        <f t="shared" si="60"/>
        <v>28.028453119040996</v>
      </c>
      <c r="Y98" s="21">
        <f>+Ene!P98+Feb!P98+Mar!P98+Abr!P98+May!P98+Jun!P98+Jul!P98+Ago!P98+Set!P98+Oct!P98+Nov!P98+Dic!P98</f>
        <v>14</v>
      </c>
      <c r="Z98" s="22">
        <f>+Ene!Q98+Feb!Q98+Mar!Q98+Abr!Q98+May!Q98+Jun!Q98+Jul!Q98+Ago!Q98+Set!Q98+Oct!Q98+Nov!Q98+Dic!Q98</f>
        <v>15</v>
      </c>
      <c r="AA98" s="22">
        <f t="shared" si="61"/>
        <v>2.4166666666666665</v>
      </c>
      <c r="AB98" s="22">
        <v>15.132927263999999</v>
      </c>
      <c r="AC98" s="72">
        <f t="shared" si="62"/>
        <v>15.969591504055661</v>
      </c>
      <c r="AD98" s="21">
        <f>+Ene!R98+Feb!R98+Mar!R98+Abr!R98+May!R98+Jun!R98+Jul!R98+Ago!R98+Set!R98+Oct!R98+Nov!R98+Dic!R98</f>
        <v>0</v>
      </c>
      <c r="AE98" s="22">
        <f>+Ene!S98+Feb!S98+Mar!S98+Abr!S98+May!S98+Jun!S98+Jul!S98+Ago!S98+Set!S98+Oct!S98+Nov!S98+Dic!S98</f>
        <v>0</v>
      </c>
      <c r="AF98" s="22">
        <f t="shared" si="63"/>
        <v>0</v>
      </c>
      <c r="AG98" s="22">
        <v>22.948834752000003</v>
      </c>
      <c r="AH98" s="72">
        <f t="shared" si="48"/>
        <v>0</v>
      </c>
      <c r="AI98" s="24">
        <f>+Ene!T98+Feb!T98+Mar!T98+Abr!T98+May!T98+Jun!T98+Jul!T98+Ago!T98+Set!T98+Oct!T98+Nov!T98+Dic!T98</f>
        <v>232</v>
      </c>
      <c r="AJ98" s="25">
        <f>+Ene!U98+Feb!U98+Mar!U98+Abr!U98+May!U98+Jun!U98+Jul!U98+Ago!U98+Set!U98+Oct!U98+Nov!U98+Dic!U98</f>
        <v>90</v>
      </c>
      <c r="AK98" s="25">
        <f t="shared" si="64"/>
        <v>3.22</v>
      </c>
      <c r="AL98" s="25">
        <v>27.605120064000001</v>
      </c>
      <c r="AM98" s="77">
        <f t="shared" si="49"/>
        <v>11.664502789825649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5"/>
        <v>0</v>
      </c>
      <c r="AQ98" s="25">
        <v>0.49888771199999998</v>
      </c>
      <c r="AR98" s="77">
        <f t="shared" si="50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6"/>
        <v>0</v>
      </c>
      <c r="AV98" s="25">
        <v>6.6518361600000006E-2</v>
      </c>
      <c r="AW98" s="74">
        <f t="shared" si="51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7"/>
        <v>0</v>
      </c>
      <c r="BA98" s="25">
        <v>0.33259180800000004</v>
      </c>
      <c r="BB98" s="74">
        <f t="shared" si="52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8"/>
        <v>0</v>
      </c>
      <c r="BF98" s="25">
        <v>6.6518361600000006E-2</v>
      </c>
      <c r="BG98" s="75">
        <f t="shared" si="53"/>
        <v>0</v>
      </c>
      <c r="BH98" s="24">
        <f>+Ene!AD98+Feb!AD98+Mar!AD98+Abr!AD98+May!AD98+Jun!AD98+Jul!AD98+Ago!AD98+Set!AD98+Oct!AD98+Nov!AD98+Dic!AD98</f>
        <v>1</v>
      </c>
      <c r="BI98" s="25">
        <f>+Ene!AE98+Feb!AE98+Mar!AE98+Abr!AE98+May!AE98+Jun!AE98+Jul!AE98+Ago!AE98+Set!AE98+Oct!AE98+Nov!AE98+Dic!AE98</f>
        <v>0</v>
      </c>
      <c r="BJ98" s="26">
        <f t="shared" si="69"/>
        <v>1</v>
      </c>
      <c r="BK98" s="23">
        <f>+Ene!AF98+Feb!AF98+Mar!AF98+Abr!AF98+May!AF98+Jun!AF98+Jul!AF98+Ago!AF98+Set!AF98+Oct!AF98+Nov!AF98+Dic!AF98</f>
        <v>0</v>
      </c>
      <c r="BL98" s="82">
        <f>+Ene!AG98+Feb!AG98+Mar!AG98+Abr!AG98+May!AG98+Jun!AG98+Jul!AG98+Ago!AG98+Set!AG98+Oct!AG98+Nov!AG98+Dic!AG98</f>
        <v>118</v>
      </c>
      <c r="BM98" s="82">
        <f>+Ene!AH98+Feb!AH98+Mar!AH98+Abr!AH98+May!AH98+Jun!AH98+Jul!AH98+Ago!AH98+Set!AH98+Oct!AH98+Nov!AH98+Dic!AH98</f>
        <v>7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70"/>
        <v>0</v>
      </c>
      <c r="BQ98" s="25">
        <v>0</v>
      </c>
      <c r="BR98" s="77">
        <f t="shared" si="71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72"/>
        <v>0</v>
      </c>
      <c r="BV98" s="25">
        <v>0</v>
      </c>
      <c r="BW98" s="75">
        <f t="shared" si="73"/>
        <v>0</v>
      </c>
      <c r="BX98" s="83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4"/>
        <v>0</v>
      </c>
      <c r="CA98" s="25">
        <v>0</v>
      </c>
      <c r="CB98" s="75">
        <f t="shared" si="75"/>
        <v>0</v>
      </c>
      <c r="CC98" s="21">
        <f t="shared" si="54"/>
        <v>0</v>
      </c>
      <c r="CD98" s="22">
        <f t="shared" si="55"/>
        <v>0</v>
      </c>
      <c r="CE98" s="27">
        <f t="shared" si="76"/>
        <v>33.09820512820513</v>
      </c>
      <c r="CF98" s="28">
        <f t="shared" si="77"/>
        <v>166.09634891520002</v>
      </c>
      <c r="CG98" s="75">
        <f t="shared" si="78"/>
        <v>19.927111790460437</v>
      </c>
      <c r="CH98" s="110"/>
    </row>
    <row r="99" spans="1:86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7"/>
        <v>0</v>
      </c>
      <c r="M99" s="22">
        <v>0.58882003199999999</v>
      </c>
      <c r="N99" s="22">
        <f t="shared" si="56"/>
        <v>0</v>
      </c>
      <c r="O99" s="21">
        <f>+Ene!L99+Feb!L99+Mar!L99+Abr!L99+May!L99+Jun!L99+Jul!L99+Ago!L99+Set!L99+Oct!L99+Nov!L99+Dic!L99</f>
        <v>49</v>
      </c>
      <c r="P99" s="22">
        <f>+Ene!M99+Feb!M99+Mar!M99+Abr!M99+May!M99+Jun!M99+Jul!M99+Ago!M99+Set!M99+Oct!M99+Nov!M99+Dic!M99</f>
        <v>0</v>
      </c>
      <c r="Q99" s="22">
        <f t="shared" si="57"/>
        <v>3.7692307692307692</v>
      </c>
      <c r="R99" s="22">
        <v>24.141621312000002</v>
      </c>
      <c r="S99" s="72">
        <f t="shared" si="58"/>
        <v>15.612997654624007</v>
      </c>
      <c r="T99" s="21">
        <f>+Ene!N99+Feb!N99+Mar!N99+Abr!N99+May!N99+Jun!N99+Jul!N99+Ago!N99+Set!N99+Oct!N99+Nov!N99+Dic!N99</f>
        <v>50</v>
      </c>
      <c r="U99" s="22">
        <f>+Ene!O99+Feb!O99+Mar!O99+Abr!O99+May!O99+Jun!O99+Jul!O99+Ago!O99+Set!O99+Oct!O99+Nov!O99+Dic!O99</f>
        <v>2</v>
      </c>
      <c r="V99" s="22">
        <f t="shared" si="59"/>
        <v>13</v>
      </c>
      <c r="W99" s="22">
        <v>92.641018368000005</v>
      </c>
      <c r="X99" s="72">
        <f t="shared" si="60"/>
        <v>14.032660941139277</v>
      </c>
      <c r="Y99" s="21">
        <f>+Ene!P99+Feb!P99+Mar!P99+Abr!P99+May!P99+Jun!P99+Jul!P99+Ago!P99+Set!P99+Oct!P99+Nov!P99+Dic!P99</f>
        <v>2</v>
      </c>
      <c r="Z99" s="22">
        <f>+Ene!Q99+Feb!Q99+Mar!Q99+Abr!Q99+May!Q99+Jun!Q99+Jul!Q99+Ago!Q99+Set!Q99+Oct!Q99+Nov!Q99+Dic!Q99</f>
        <v>0</v>
      </c>
      <c r="AA99" s="22">
        <f t="shared" si="61"/>
        <v>0.16666666666666666</v>
      </c>
      <c r="AB99" s="22">
        <v>17.860874303999999</v>
      </c>
      <c r="AC99" s="72">
        <f t="shared" si="62"/>
        <v>0.93313834378948146</v>
      </c>
      <c r="AD99" s="21">
        <f>+Ene!R99+Feb!R99+Mar!R99+Abr!R99+May!R99+Jun!R99+Jul!R99+Ago!R99+Set!R99+Oct!R99+Nov!R99+Dic!R99</f>
        <v>0</v>
      </c>
      <c r="AE99" s="22">
        <f>+Ene!S99+Feb!S99+Mar!S99+Abr!S99+May!S99+Jun!S99+Jul!S99+Ago!S99+Set!S99+Oct!S99+Nov!S99+Dic!S99</f>
        <v>0</v>
      </c>
      <c r="AF99" s="22">
        <f t="shared" si="63"/>
        <v>0</v>
      </c>
      <c r="AG99" s="22">
        <v>27.085721472000003</v>
      </c>
      <c r="AH99" s="72">
        <f t="shared" si="48"/>
        <v>0</v>
      </c>
      <c r="AI99" s="24">
        <f>+Ene!T99+Feb!T99+Mar!T99+Abr!T99+May!T99+Jun!T99+Jul!T99+Ago!T99+Set!T99+Oct!T99+Nov!T99+Dic!T99</f>
        <v>70</v>
      </c>
      <c r="AJ99" s="25">
        <f>+Ene!U99+Feb!U99+Mar!U99+Abr!U99+May!U99+Jun!U99+Jul!U99+Ago!U99+Set!U99+Oct!U99+Nov!U99+Dic!U99</f>
        <v>0</v>
      </c>
      <c r="AK99" s="25">
        <f t="shared" si="64"/>
        <v>0.7</v>
      </c>
      <c r="AL99" s="25">
        <v>32.581375104000003</v>
      </c>
      <c r="AM99" s="77">
        <f t="shared" si="49"/>
        <v>2.1484667168454199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5"/>
        <v>0</v>
      </c>
      <c r="AQ99" s="25">
        <v>0.58882003199999999</v>
      </c>
      <c r="AR99" s="77">
        <f t="shared" si="50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6"/>
        <v>0</v>
      </c>
      <c r="AV99" s="25">
        <v>7.8509337600000006E-2</v>
      </c>
      <c r="AW99" s="74">
        <f t="shared" si="51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7"/>
        <v>0</v>
      </c>
      <c r="BA99" s="25">
        <v>0.39254668800000003</v>
      </c>
      <c r="BB99" s="74">
        <f t="shared" si="52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8"/>
        <v>0</v>
      </c>
      <c r="BF99" s="25">
        <v>7.8509337600000006E-2</v>
      </c>
      <c r="BG99" s="75">
        <f t="shared" si="53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9"/>
        <v>0</v>
      </c>
      <c r="BK99" s="23">
        <f>+Ene!AF99+Feb!AF99+Mar!AF99+Abr!AF99+May!AF99+Jun!AF99+Jul!AF99+Ago!AF99+Set!AF99+Oct!AF99+Nov!AF99+Dic!AF99</f>
        <v>0</v>
      </c>
      <c r="BL99" s="82">
        <f>+Ene!AG99+Feb!AG99+Mar!AG99+Abr!AG99+May!AG99+Jun!AG99+Jul!AG99+Ago!AG99+Set!AG99+Oct!AG99+Nov!AG99+Dic!AG99</f>
        <v>39</v>
      </c>
      <c r="BM99" s="82">
        <f>+Ene!AH99+Feb!AH99+Mar!AH99+Abr!AH99+May!AH99+Jun!AH99+Jul!AH99+Ago!AH99+Set!AH99+Oct!AH99+Nov!AH99+Dic!AH99</f>
        <v>1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70"/>
        <v>0</v>
      </c>
      <c r="BQ99" s="25">
        <v>0</v>
      </c>
      <c r="BR99" s="77">
        <f t="shared" si="71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72"/>
        <v>0</v>
      </c>
      <c r="BV99" s="25">
        <v>0</v>
      </c>
      <c r="BW99" s="75">
        <f t="shared" si="73"/>
        <v>0</v>
      </c>
      <c r="BX99" s="83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4"/>
        <v>0</v>
      </c>
      <c r="CA99" s="25">
        <v>0</v>
      </c>
      <c r="CB99" s="75">
        <f t="shared" si="75"/>
        <v>0</v>
      </c>
      <c r="CC99" s="21">
        <f t="shared" si="54"/>
        <v>0</v>
      </c>
      <c r="CD99" s="22">
        <f t="shared" si="55"/>
        <v>0</v>
      </c>
      <c r="CE99" s="27">
        <f t="shared" si="76"/>
        <v>17.635897435897437</v>
      </c>
      <c r="CF99" s="28">
        <f t="shared" si="77"/>
        <v>196.03781598720005</v>
      </c>
      <c r="CG99" s="75">
        <f t="shared" si="78"/>
        <v>8.9961711453921449</v>
      </c>
      <c r="CH99" s="110"/>
    </row>
    <row r="100" spans="1:86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7"/>
        <v>0</v>
      </c>
      <c r="M100" s="22">
        <v>0.35594265599999991</v>
      </c>
      <c r="N100" s="22">
        <f t="shared" si="56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7"/>
        <v>0</v>
      </c>
      <c r="R100" s="22">
        <v>14.593648895999999</v>
      </c>
      <c r="S100" s="72">
        <f t="shared" si="58"/>
        <v>0</v>
      </c>
      <c r="T100" s="21">
        <f>+Ene!N100+Feb!N100+Mar!N100+Abr!N100+May!N100+Jun!N100+Jul!N100+Ago!N100+Set!N100+Oct!N100+Nov!N100+Dic!N100</f>
        <v>3</v>
      </c>
      <c r="U100" s="22">
        <f>+Ene!O100+Feb!O100+Mar!O100+Abr!O100+May!O100+Jun!O100+Jul!O100+Ago!O100+Set!O100+Oct!O100+Nov!O100+Dic!O100</f>
        <v>1</v>
      </c>
      <c r="V100" s="22">
        <f t="shared" si="59"/>
        <v>1</v>
      </c>
      <c r="W100" s="22">
        <v>56.001644544000001</v>
      </c>
      <c r="X100" s="72">
        <f t="shared" si="60"/>
        <v>1.7856618464379359</v>
      </c>
      <c r="Y100" s="21">
        <f>+Ene!P100+Feb!P100+Mar!P100+Abr!P100+May!P100+Jun!P100+Jul!P100+Ago!P100+Set!P100+Oct!P100+Nov!P100+Dic!P100</f>
        <v>0</v>
      </c>
      <c r="Z100" s="22">
        <f>+Ene!Q100+Feb!Q100+Mar!Q100+Abr!Q100+May!Q100+Jun!Q100+Jul!Q100+Ago!Q100+Set!Q100+Oct!Q100+Nov!Q100+Dic!Q100</f>
        <v>0</v>
      </c>
      <c r="AA100" s="22">
        <f t="shared" si="61"/>
        <v>0</v>
      </c>
      <c r="AB100" s="22">
        <v>10.796927231999998</v>
      </c>
      <c r="AC100" s="72">
        <f t="shared" si="62"/>
        <v>0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63"/>
        <v>0</v>
      </c>
      <c r="AG100" s="22">
        <v>16.373362176000001</v>
      </c>
      <c r="AH100" s="72">
        <f t="shared" si="48"/>
        <v>0</v>
      </c>
      <c r="AI100" s="24">
        <f>+Ene!T100+Feb!T100+Mar!T100+Abr!T100+May!T100+Jun!T100+Jul!T100+Ago!T100+Set!T100+Oct!T100+Nov!T100+Dic!T100</f>
        <v>0</v>
      </c>
      <c r="AJ100" s="25">
        <f>+Ene!U100+Feb!U100+Mar!U100+Abr!U100+May!U100+Jun!U100+Jul!U100+Ago!U100+Set!U100+Oct!U100+Nov!U100+Dic!U100</f>
        <v>0</v>
      </c>
      <c r="AK100" s="25">
        <f t="shared" si="64"/>
        <v>0</v>
      </c>
      <c r="AL100" s="25">
        <v>19.695493632000002</v>
      </c>
      <c r="AM100" s="77">
        <f t="shared" si="49"/>
        <v>0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5"/>
        <v>0</v>
      </c>
      <c r="AQ100" s="25">
        <v>0.35594265599999991</v>
      </c>
      <c r="AR100" s="77">
        <f t="shared" si="50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6"/>
        <v>0</v>
      </c>
      <c r="AV100" s="25">
        <v>4.7459020799999994E-2</v>
      </c>
      <c r="AW100" s="74">
        <f t="shared" si="51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7"/>
        <v>0</v>
      </c>
      <c r="BA100" s="25">
        <v>0.23729510399999998</v>
      </c>
      <c r="BB100" s="74">
        <f t="shared" si="52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8"/>
        <v>0</v>
      </c>
      <c r="BF100" s="25">
        <v>4.7459020799999994E-2</v>
      </c>
      <c r="BG100" s="75">
        <f t="shared" si="53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9"/>
        <v>0</v>
      </c>
      <c r="BK100" s="23">
        <f>+Ene!AF100+Feb!AF100+Mar!AF100+Abr!AF100+May!AF100+Jun!AF100+Jul!AF100+Ago!AF100+Set!AF100+Oct!AF100+Nov!AF100+Dic!AF100</f>
        <v>0</v>
      </c>
      <c r="BL100" s="82">
        <f>+Ene!AG100+Feb!AG100+Mar!AG100+Abr!AG100+May!AG100+Jun!AG100+Jul!AG100+Ago!AG100+Set!AG100+Oct!AG100+Nov!AG100+Dic!AG100</f>
        <v>2</v>
      </c>
      <c r="BM100" s="82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70"/>
        <v>0</v>
      </c>
      <c r="BQ100" s="25">
        <v>0</v>
      </c>
      <c r="BR100" s="77">
        <f t="shared" si="71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72"/>
        <v>0</v>
      </c>
      <c r="BV100" s="25">
        <v>0</v>
      </c>
      <c r="BW100" s="75">
        <f t="shared" si="73"/>
        <v>0</v>
      </c>
      <c r="BX100" s="83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4"/>
        <v>0</v>
      </c>
      <c r="CA100" s="25">
        <v>0</v>
      </c>
      <c r="CB100" s="75">
        <f t="shared" si="75"/>
        <v>0</v>
      </c>
      <c r="CC100" s="21">
        <f t="shared" si="54"/>
        <v>0</v>
      </c>
      <c r="CD100" s="22">
        <f t="shared" si="55"/>
        <v>0</v>
      </c>
      <c r="CE100" s="27">
        <f t="shared" si="76"/>
        <v>1</v>
      </c>
      <c r="CF100" s="28">
        <f t="shared" si="77"/>
        <v>118.5051749376</v>
      </c>
      <c r="CG100" s="75">
        <f t="shared" si="78"/>
        <v>0.84384500552533614</v>
      </c>
      <c r="CH100" s="110"/>
    </row>
    <row r="101" spans="1:86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7"/>
        <v>0</v>
      </c>
      <c r="M101" s="22">
        <v>0.42031526399999997</v>
      </c>
      <c r="N101" s="22">
        <f t="shared" si="56"/>
        <v>0</v>
      </c>
      <c r="O101" s="21">
        <f>+Ene!L101+Feb!L101+Mar!L101+Abr!L101+May!L101+Jun!L101+Jul!L101+Ago!L101+Set!L101+Oct!L101+Nov!L101+Dic!L101</f>
        <v>20</v>
      </c>
      <c r="P101" s="22">
        <f>+Ene!M101+Feb!M101+Mar!M101+Abr!M101+May!M101+Jun!M101+Jul!M101+Ago!M101+Set!M101+Oct!M101+Nov!M101+Dic!M101</f>
        <v>0</v>
      </c>
      <c r="Q101" s="22">
        <f t="shared" si="57"/>
        <v>1.5384615384615385</v>
      </c>
      <c r="R101" s="22">
        <v>17.232925824000002</v>
      </c>
      <c r="S101" s="72">
        <f t="shared" si="58"/>
        <v>8.9274540735209875</v>
      </c>
      <c r="T101" s="21">
        <f>+Ene!N101+Feb!N101+Mar!N101+Abr!N101+May!N101+Jun!N101+Jul!N101+Ago!N101+Set!N101+Oct!N101+Nov!N101+Dic!N101</f>
        <v>17</v>
      </c>
      <c r="U101" s="22">
        <f>+Ene!O101+Feb!O101+Mar!O101+Abr!O101+May!O101+Jun!O101+Jul!O101+Ago!O101+Set!O101+Oct!O101+Nov!O101+Dic!O101</f>
        <v>1</v>
      </c>
      <c r="V101" s="22">
        <f t="shared" si="59"/>
        <v>4.5</v>
      </c>
      <c r="W101" s="22">
        <v>66.129601535999996</v>
      </c>
      <c r="X101" s="72">
        <f t="shared" si="60"/>
        <v>6.8048194688580814</v>
      </c>
      <c r="Y101" s="21">
        <f>+Ene!P101+Feb!P101+Mar!P101+Abr!P101+May!P101+Jun!P101+Jul!P101+Ago!P101+Set!P101+Oct!P101+Nov!P101+Dic!P101</f>
        <v>0</v>
      </c>
      <c r="Z101" s="22">
        <f>+Ene!Q101+Feb!Q101+Mar!Q101+Abr!Q101+May!Q101+Jun!Q101+Jul!Q101+Ago!Q101+Set!Q101+Oct!Q101+Nov!Q101+Dic!Q101</f>
        <v>0</v>
      </c>
      <c r="AA101" s="22">
        <f t="shared" si="61"/>
        <v>0</v>
      </c>
      <c r="AB101" s="22">
        <v>12.749563008000001</v>
      </c>
      <c r="AC101" s="72">
        <f t="shared" si="62"/>
        <v>0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63"/>
        <v>0</v>
      </c>
      <c r="AG101" s="22">
        <v>19.334502144000002</v>
      </c>
      <c r="AH101" s="72">
        <f t="shared" si="48"/>
        <v>0</v>
      </c>
      <c r="AI101" s="24">
        <f>+Ene!T101+Feb!T101+Mar!T101+Abr!T101+May!T101+Jun!T101+Jul!T101+Ago!T101+Set!T101+Oct!T101+Nov!T101+Dic!T101</f>
        <v>10</v>
      </c>
      <c r="AJ101" s="25">
        <f>+Ene!U101+Feb!U101+Mar!U101+Abr!U101+May!U101+Jun!U101+Jul!U101+Ago!U101+Set!U101+Oct!U101+Nov!U101+Dic!U101</f>
        <v>0</v>
      </c>
      <c r="AK101" s="25">
        <f t="shared" si="64"/>
        <v>0.1</v>
      </c>
      <c r="AL101" s="25">
        <v>23.257444608</v>
      </c>
      <c r="AM101" s="77">
        <f t="shared" si="49"/>
        <v>0.42996985131205001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5"/>
        <v>0</v>
      </c>
      <c r="AQ101" s="25">
        <v>0.42031526399999997</v>
      </c>
      <c r="AR101" s="77">
        <f t="shared" si="50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6"/>
        <v>0</v>
      </c>
      <c r="AV101" s="25">
        <v>5.6042035199999993E-2</v>
      </c>
      <c r="AW101" s="74">
        <f t="shared" si="51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7"/>
        <v>0</v>
      </c>
      <c r="BA101" s="25">
        <v>0.28021017599999998</v>
      </c>
      <c r="BB101" s="74">
        <f t="shared" si="52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8"/>
        <v>0</v>
      </c>
      <c r="BF101" s="25">
        <v>5.6042035199999993E-2</v>
      </c>
      <c r="BG101" s="75">
        <f t="shared" si="53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9"/>
        <v>0</v>
      </c>
      <c r="BK101" s="23">
        <f>+Ene!AF101+Feb!AF101+Mar!AF101+Abr!AF101+May!AF101+Jun!AF101+Jul!AF101+Ago!AF101+Set!AF101+Oct!AF101+Nov!AF101+Dic!AF101</f>
        <v>0</v>
      </c>
      <c r="BL101" s="82">
        <f>+Ene!AG101+Feb!AG101+Mar!AG101+Abr!AG101+May!AG101+Jun!AG101+Jul!AG101+Ago!AG101+Set!AG101+Oct!AG101+Nov!AG101+Dic!AG101</f>
        <v>4</v>
      </c>
      <c r="BM101" s="82">
        <f>+Ene!AH101+Feb!AH101+Mar!AH101+Abr!AH101+May!AH101+Jun!AH101+Jul!AH101+Ago!AH101+Set!AH101+Oct!AH101+Nov!AH101+Dic!AH101</f>
        <v>0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70"/>
        <v>0</v>
      </c>
      <c r="BQ101" s="25">
        <v>0</v>
      </c>
      <c r="BR101" s="77">
        <f t="shared" si="71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72"/>
        <v>0</v>
      </c>
      <c r="BV101" s="25">
        <v>0</v>
      </c>
      <c r="BW101" s="75">
        <f t="shared" si="73"/>
        <v>0</v>
      </c>
      <c r="BX101" s="83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4"/>
        <v>0</v>
      </c>
      <c r="CA101" s="25">
        <v>0</v>
      </c>
      <c r="CB101" s="75">
        <f t="shared" si="75"/>
        <v>0</v>
      </c>
      <c r="CC101" s="21">
        <f t="shared" si="54"/>
        <v>0</v>
      </c>
      <c r="CD101" s="22">
        <f t="shared" si="55"/>
        <v>0</v>
      </c>
      <c r="CE101" s="27">
        <f t="shared" si="76"/>
        <v>6.138461538461538</v>
      </c>
      <c r="CF101" s="28">
        <f t="shared" si="77"/>
        <v>139.93696189439999</v>
      </c>
      <c r="CG101" s="75">
        <f t="shared" si="78"/>
        <v>4.3865905443150739</v>
      </c>
      <c r="CH101" s="110"/>
    </row>
    <row r="102" spans="1:86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7"/>
        <v>0</v>
      </c>
      <c r="M102" s="22">
        <v>0.60964646399999989</v>
      </c>
      <c r="N102" s="22">
        <f t="shared" si="56"/>
        <v>0</v>
      </c>
      <c r="O102" s="21">
        <f>+Ene!L102+Feb!L102+Mar!L102+Abr!L102+May!L102+Jun!L102+Jul!L102+Ago!L102+Set!L102+Oct!L102+Nov!L102+Dic!L102</f>
        <v>36</v>
      </c>
      <c r="P102" s="22">
        <f>+Ene!M102+Feb!M102+Mar!M102+Abr!M102+May!M102+Jun!M102+Jul!M102+Ago!M102+Set!M102+Oct!M102+Nov!M102+Dic!M102</f>
        <v>46</v>
      </c>
      <c r="Q102" s="22">
        <f t="shared" si="57"/>
        <v>6.3076923076923075</v>
      </c>
      <c r="R102" s="22">
        <v>24.995505024</v>
      </c>
      <c r="S102" s="72">
        <f t="shared" si="58"/>
        <v>25.23530651465467</v>
      </c>
      <c r="T102" s="21">
        <f>+Ene!N102+Feb!N102+Mar!N102+Abr!N102+May!N102+Jun!N102+Jul!N102+Ago!N102+Set!N102+Oct!N102+Nov!N102+Dic!N102</f>
        <v>55</v>
      </c>
      <c r="U102" s="22">
        <f>+Ene!O102+Feb!O102+Mar!O102+Abr!O102+May!O102+Jun!O102+Jul!O102+Ago!O102+Set!O102+Oct!O102+Nov!O102+Dic!O102</f>
        <v>61</v>
      </c>
      <c r="V102" s="22">
        <f t="shared" si="59"/>
        <v>29</v>
      </c>
      <c r="W102" s="22">
        <v>95.917710335999985</v>
      </c>
      <c r="X102" s="72">
        <f t="shared" si="60"/>
        <v>30.234249648383937</v>
      </c>
      <c r="Y102" s="21">
        <f>+Ene!P102+Feb!P102+Mar!P102+Abr!P102+May!P102+Jun!P102+Jul!P102+Ago!P102+Set!P102+Oct!P102+Nov!P102+Dic!P102</f>
        <v>22</v>
      </c>
      <c r="Z102" s="22">
        <f>+Ene!Q102+Feb!Q102+Mar!Q102+Abr!Q102+May!Q102+Jun!Q102+Jul!Q102+Ago!Q102+Set!Q102+Oct!Q102+Nov!Q102+Dic!Q102</f>
        <v>5</v>
      </c>
      <c r="AA102" s="22">
        <f t="shared" si="61"/>
        <v>2.25</v>
      </c>
      <c r="AB102" s="22">
        <v>18.492609407999996</v>
      </c>
      <c r="AC102" s="72">
        <f t="shared" si="62"/>
        <v>12.167022783851362</v>
      </c>
      <c r="AD102" s="21">
        <f>+Ene!R102+Feb!R102+Mar!R102+Abr!R102+May!R102+Jun!R102+Jul!R102+Ago!R102+Set!R102+Oct!R102+Nov!R102+Dic!R102</f>
        <v>15</v>
      </c>
      <c r="AE102" s="22">
        <f>+Ene!S102+Feb!S102+Mar!S102+Abr!S102+May!S102+Jun!S102+Jul!S102+Ago!S102+Set!S102+Oct!S102+Nov!S102+Dic!S102</f>
        <v>4</v>
      </c>
      <c r="AF102" s="22">
        <f t="shared" si="63"/>
        <v>19</v>
      </c>
      <c r="AG102" s="22">
        <v>28.043737343999997</v>
      </c>
      <c r="AH102" s="72">
        <f t="shared" si="48"/>
        <v>67.751312055648967</v>
      </c>
      <c r="AI102" s="24">
        <f>+Ene!T102+Feb!T102+Mar!T102+Abr!T102+May!T102+Jun!T102+Jul!T102+Ago!T102+Set!T102+Oct!T102+Nov!T102+Dic!T102</f>
        <v>1390</v>
      </c>
      <c r="AJ102" s="25">
        <f>+Ene!U102+Feb!U102+Mar!U102+Abr!U102+May!U102+Jun!U102+Jul!U102+Ago!U102+Set!U102+Oct!U102+Nov!U102+Dic!U102</f>
        <v>1930</v>
      </c>
      <c r="AK102" s="25">
        <f t="shared" si="64"/>
        <v>33.200000000000003</v>
      </c>
      <c r="AL102" s="25">
        <v>33.733771007999998</v>
      </c>
      <c r="AM102" s="77">
        <f t="shared" si="49"/>
        <v>98.417695407153232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5"/>
        <v>0</v>
      </c>
      <c r="AQ102" s="25">
        <v>0.60964646399999989</v>
      </c>
      <c r="AR102" s="77">
        <f t="shared" si="50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6"/>
        <v>0</v>
      </c>
      <c r="AV102" s="25">
        <v>8.1286195199999994E-2</v>
      </c>
      <c r="AW102" s="74">
        <f t="shared" si="51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7"/>
        <v>0</v>
      </c>
      <c r="BA102" s="25">
        <v>0.406430976</v>
      </c>
      <c r="BB102" s="74">
        <f t="shared" si="52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8"/>
        <v>0</v>
      </c>
      <c r="BF102" s="25">
        <v>8.1286195199999994E-2</v>
      </c>
      <c r="BG102" s="75">
        <f t="shared" si="53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9"/>
        <v>0</v>
      </c>
      <c r="BK102" s="23">
        <f>+Ene!AF102+Feb!AF102+Mar!AF102+Abr!AF102+May!AF102+Jun!AF102+Jul!AF102+Ago!AF102+Set!AF102+Oct!AF102+Nov!AF102+Dic!AF102</f>
        <v>0</v>
      </c>
      <c r="BL102" s="82">
        <f>+Ene!AG102+Feb!AG102+Mar!AG102+Abr!AG102+May!AG102+Jun!AG102+Jul!AG102+Ago!AG102+Set!AG102+Oct!AG102+Nov!AG102+Dic!AG102</f>
        <v>196</v>
      </c>
      <c r="BM102" s="82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70"/>
        <v>0</v>
      </c>
      <c r="BQ102" s="25">
        <v>0</v>
      </c>
      <c r="BR102" s="77">
        <f t="shared" si="71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72"/>
        <v>0</v>
      </c>
      <c r="BV102" s="25">
        <v>0</v>
      </c>
      <c r="BW102" s="75">
        <f t="shared" si="73"/>
        <v>0</v>
      </c>
      <c r="BX102" s="83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4"/>
        <v>0</v>
      </c>
      <c r="CA102" s="25">
        <v>0</v>
      </c>
      <c r="CB102" s="75">
        <f t="shared" si="75"/>
        <v>0</v>
      </c>
      <c r="CC102" s="21">
        <f t="shared" si="54"/>
        <v>0</v>
      </c>
      <c r="CD102" s="22">
        <f t="shared" si="55"/>
        <v>0</v>
      </c>
      <c r="CE102" s="27">
        <f t="shared" si="76"/>
        <v>89.757692307692309</v>
      </c>
      <c r="CF102" s="28">
        <f t="shared" si="77"/>
        <v>202.97162941439996</v>
      </c>
      <c r="CG102" s="75">
        <f t="shared" si="78"/>
        <v>44.221792260649991</v>
      </c>
      <c r="CH102" s="110"/>
    </row>
    <row r="103" spans="1:86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7"/>
        <v>0</v>
      </c>
      <c r="M103" s="22">
        <v>0.14294505599999999</v>
      </c>
      <c r="N103" s="22">
        <f t="shared" si="56"/>
        <v>0</v>
      </c>
      <c r="O103" s="21">
        <f>+Ene!L103+Feb!L103+Mar!L103+Abr!L103+May!L103+Jun!L103+Jul!L103+Ago!L103+Set!L103+Oct!L103+Nov!L103+Dic!L103</f>
        <v>0</v>
      </c>
      <c r="P103" s="22">
        <f>+Ene!M103+Feb!M103+Mar!M103+Abr!M103+May!M103+Jun!M103+Jul!M103+Ago!M103+Set!M103+Oct!M103+Nov!M103+Dic!M103</f>
        <v>12</v>
      </c>
      <c r="Q103" s="22">
        <f t="shared" si="57"/>
        <v>0.92307692307692313</v>
      </c>
      <c r="R103" s="22">
        <v>5.8607472959999996</v>
      </c>
      <c r="S103" s="72">
        <f t="shared" si="58"/>
        <v>15.750157385337694</v>
      </c>
      <c r="T103" s="21">
        <f>+Ene!N103+Feb!N103+Mar!N103+Abr!N103+May!N103+Jun!N103+Jul!N103+Ago!N103+Set!N103+Oct!N103+Nov!N103+Dic!N103</f>
        <v>0</v>
      </c>
      <c r="U103" s="22">
        <f>+Ene!O103+Feb!O103+Mar!O103+Abr!O103+May!O103+Jun!O103+Jul!O103+Ago!O103+Set!O103+Oct!O103+Nov!O103+Dic!O103</f>
        <v>3</v>
      </c>
      <c r="V103" s="22">
        <f t="shared" si="59"/>
        <v>0.75</v>
      </c>
      <c r="W103" s="22">
        <v>22.490022144000001</v>
      </c>
      <c r="X103" s="72">
        <f t="shared" si="60"/>
        <v>3.3348121900364096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7</v>
      </c>
      <c r="AA103" s="22">
        <f t="shared" si="61"/>
        <v>0.91666666666666663</v>
      </c>
      <c r="AB103" s="22">
        <v>4.3360000319999994</v>
      </c>
      <c r="AC103" s="72">
        <f t="shared" si="62"/>
        <v>21.140836252343153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63"/>
        <v>0</v>
      </c>
      <c r="AG103" s="22">
        <v>6.5754725759999992</v>
      </c>
      <c r="AH103" s="72">
        <f t="shared" si="48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4"/>
        <v>0</v>
      </c>
      <c r="AL103" s="25">
        <v>7.9096264319999996</v>
      </c>
      <c r="AM103" s="77">
        <f t="shared" si="49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5"/>
        <v>0</v>
      </c>
      <c r="AQ103" s="25">
        <v>0.14294505599999999</v>
      </c>
      <c r="AR103" s="77">
        <f t="shared" si="50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6"/>
        <v>0</v>
      </c>
      <c r="AV103" s="25">
        <v>1.9059340799999998E-2</v>
      </c>
      <c r="AW103" s="74">
        <f t="shared" si="51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7"/>
        <v>0</v>
      </c>
      <c r="BA103" s="25">
        <v>9.5296703999999982E-2</v>
      </c>
      <c r="BB103" s="74">
        <f t="shared" si="52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8"/>
        <v>0</v>
      </c>
      <c r="BF103" s="25">
        <v>1.9059340799999998E-2</v>
      </c>
      <c r="BG103" s="75">
        <f t="shared" si="53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9"/>
        <v>0</v>
      </c>
      <c r="BK103" s="23">
        <f>+Ene!AF103+Feb!AF103+Mar!AF103+Abr!AF103+May!AF103+Jun!AF103+Jul!AF103+Ago!AF103+Set!AF103+Oct!AF103+Nov!AF103+Dic!AF103</f>
        <v>0</v>
      </c>
      <c r="BL103" s="82">
        <f>+Ene!AG103+Feb!AG103+Mar!AG103+Abr!AG103+May!AG103+Jun!AG103+Jul!AG103+Ago!AG103+Set!AG103+Oct!AG103+Nov!AG103+Dic!AG103</f>
        <v>6</v>
      </c>
      <c r="BM103" s="82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70"/>
        <v>0</v>
      </c>
      <c r="BQ103" s="25">
        <v>0</v>
      </c>
      <c r="BR103" s="77">
        <f t="shared" si="71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72"/>
        <v>0</v>
      </c>
      <c r="BV103" s="25">
        <v>0</v>
      </c>
      <c r="BW103" s="75">
        <f t="shared" si="73"/>
        <v>0</v>
      </c>
      <c r="BX103" s="83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4"/>
        <v>0</v>
      </c>
      <c r="CA103" s="25">
        <v>0</v>
      </c>
      <c r="CB103" s="75">
        <f t="shared" si="75"/>
        <v>0</v>
      </c>
      <c r="CC103" s="21">
        <f t="shared" si="54"/>
        <v>0</v>
      </c>
      <c r="CD103" s="22">
        <f t="shared" si="55"/>
        <v>0</v>
      </c>
      <c r="CE103" s="27">
        <f t="shared" si="76"/>
        <v>2.5897435897435899</v>
      </c>
      <c r="CF103" s="28">
        <f t="shared" si="77"/>
        <v>47.5911739776</v>
      </c>
      <c r="CG103" s="75">
        <f t="shared" si="78"/>
        <v>5.4416467872015906</v>
      </c>
      <c r="CH103" s="110"/>
    </row>
    <row r="104" spans="1:86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7"/>
        <v>0</v>
      </c>
      <c r="M104" s="22">
        <v>0.21205094399999996</v>
      </c>
      <c r="N104" s="22">
        <f t="shared" si="56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7"/>
        <v>0</v>
      </c>
      <c r="R104" s="22">
        <v>8.6940887040000003</v>
      </c>
      <c r="S104" s="72">
        <f t="shared" si="58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4</v>
      </c>
      <c r="V104" s="22">
        <f t="shared" si="59"/>
        <v>1</v>
      </c>
      <c r="W104" s="22">
        <v>33.362681856000002</v>
      </c>
      <c r="X104" s="72">
        <f t="shared" si="60"/>
        <v>2.9973609565208208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0</v>
      </c>
      <c r="AA104" s="22">
        <f t="shared" si="61"/>
        <v>0</v>
      </c>
      <c r="AB104" s="22">
        <v>6.4322119679999989</v>
      </c>
      <c r="AC104" s="72">
        <f t="shared" si="62"/>
        <v>0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63"/>
        <v>0</v>
      </c>
      <c r="AG104" s="22">
        <v>9.7543434239999982</v>
      </c>
      <c r="AH104" s="72">
        <f t="shared" si="48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0</v>
      </c>
      <c r="AK104" s="25">
        <f t="shared" si="64"/>
        <v>0</v>
      </c>
      <c r="AL104" s="25">
        <v>11.733485567999999</v>
      </c>
      <c r="AM104" s="77">
        <f t="shared" si="49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5"/>
        <v>0</v>
      </c>
      <c r="AQ104" s="25">
        <v>0.21205094399999996</v>
      </c>
      <c r="AR104" s="77">
        <f t="shared" si="50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6"/>
        <v>0</v>
      </c>
      <c r="AV104" s="25">
        <v>2.8273459199999997E-2</v>
      </c>
      <c r="AW104" s="74">
        <f t="shared" si="51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7"/>
        <v>0</v>
      </c>
      <c r="BA104" s="25">
        <v>0.14136729599999998</v>
      </c>
      <c r="BB104" s="74">
        <f t="shared" si="52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8"/>
        <v>0</v>
      </c>
      <c r="BF104" s="25">
        <v>2.8273459199999997E-2</v>
      </c>
      <c r="BG104" s="75">
        <f t="shared" si="53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9"/>
        <v>0</v>
      </c>
      <c r="BK104" s="23">
        <f>+Ene!AF104+Feb!AF104+Mar!AF104+Abr!AF104+May!AF104+Jun!AF104+Jul!AF104+Ago!AF104+Set!AF104+Oct!AF104+Nov!AF104+Dic!AF104</f>
        <v>0</v>
      </c>
      <c r="BL104" s="82">
        <f>+Ene!AG104+Feb!AG104+Mar!AG104+Abr!AG104+May!AG104+Jun!AG104+Jul!AG104+Ago!AG104+Set!AG104+Oct!AG104+Nov!AG104+Dic!AG104</f>
        <v>6</v>
      </c>
      <c r="BM104" s="82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70"/>
        <v>0</v>
      </c>
      <c r="BQ104" s="25">
        <v>0</v>
      </c>
      <c r="BR104" s="77">
        <f t="shared" si="71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72"/>
        <v>0</v>
      </c>
      <c r="BV104" s="25">
        <v>0</v>
      </c>
      <c r="BW104" s="75">
        <f t="shared" si="73"/>
        <v>0</v>
      </c>
      <c r="BX104" s="83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4"/>
        <v>0</v>
      </c>
      <c r="CA104" s="25">
        <v>0</v>
      </c>
      <c r="CB104" s="75">
        <f t="shared" si="75"/>
        <v>0</v>
      </c>
      <c r="CC104" s="21">
        <f t="shared" si="54"/>
        <v>0</v>
      </c>
      <c r="CD104" s="22">
        <f t="shared" si="55"/>
        <v>0</v>
      </c>
      <c r="CE104" s="27">
        <f t="shared" si="76"/>
        <v>1</v>
      </c>
      <c r="CF104" s="28">
        <f t="shared" si="77"/>
        <v>70.59882762239998</v>
      </c>
      <c r="CG104" s="75">
        <f t="shared" si="78"/>
        <v>1.4164541164175288</v>
      </c>
      <c r="CH104" s="110"/>
    </row>
    <row r="105" spans="1:86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7"/>
        <v>0</v>
      </c>
      <c r="M105" s="22">
        <v>0.1447866127755536</v>
      </c>
      <c r="N105" s="22">
        <f t="shared" si="56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7"/>
        <v>0</v>
      </c>
      <c r="R105" s="22">
        <v>5.9362511237976978</v>
      </c>
      <c r="S105" s="72">
        <f t="shared" si="58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9"/>
        <v>0</v>
      </c>
      <c r="W105" s="22">
        <v>22.779760410020437</v>
      </c>
      <c r="X105" s="72">
        <f t="shared" si="60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61"/>
        <v>0</v>
      </c>
      <c r="AB105" s="22">
        <v>4.3918605875251258</v>
      </c>
      <c r="AC105" s="72">
        <f t="shared" si="62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63"/>
        <v>0</v>
      </c>
      <c r="AG105" s="22">
        <v>6.6601841876754664</v>
      </c>
      <c r="AH105" s="72">
        <f t="shared" si="48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4"/>
        <v>0</v>
      </c>
      <c r="AL105" s="25">
        <v>8.0115259069139668</v>
      </c>
      <c r="AM105" s="77">
        <f t="shared" si="49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5"/>
        <v>0</v>
      </c>
      <c r="AQ105" s="25">
        <v>0.1447866127755536</v>
      </c>
      <c r="AR105" s="77">
        <f t="shared" si="50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6"/>
        <v>0</v>
      </c>
      <c r="AV105" s="25">
        <v>1.9304881703407148E-2</v>
      </c>
      <c r="AW105" s="74">
        <f t="shared" si="51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7"/>
        <v>0</v>
      </c>
      <c r="BA105" s="25">
        <v>9.652440851703574E-2</v>
      </c>
      <c r="BB105" s="74">
        <f t="shared" si="52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8"/>
        <v>0</v>
      </c>
      <c r="BF105" s="25">
        <v>1.9304881703407148E-2</v>
      </c>
      <c r="BG105" s="75">
        <f t="shared" si="53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9"/>
        <v>0</v>
      </c>
      <c r="BK105" s="23">
        <f>+Ene!AF105+Feb!AF105+Mar!AF105+Abr!AF105+May!AF105+Jun!AF105+Jul!AF105+Ago!AF105+Set!AF105+Oct!AF105+Nov!AF105+Dic!AF105</f>
        <v>0</v>
      </c>
      <c r="BL105" s="82">
        <f>+Ene!AG105+Feb!AG105+Mar!AG105+Abr!AG105+May!AG105+Jun!AG105+Jul!AG105+Ago!AG105+Set!AG105+Oct!AG105+Nov!AG105+Dic!AG105</f>
        <v>0</v>
      </c>
      <c r="BM105" s="82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70"/>
        <v>0</v>
      </c>
      <c r="BQ105" s="25">
        <v>0</v>
      </c>
      <c r="BR105" s="77">
        <f t="shared" si="71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72"/>
        <v>0</v>
      </c>
      <c r="BV105" s="25">
        <v>0</v>
      </c>
      <c r="BW105" s="75">
        <f t="shared" si="73"/>
        <v>0</v>
      </c>
      <c r="BX105" s="83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4"/>
        <v>0</v>
      </c>
      <c r="CA105" s="25">
        <v>0</v>
      </c>
      <c r="CB105" s="75">
        <f t="shared" si="75"/>
        <v>0</v>
      </c>
      <c r="CC105" s="21">
        <f t="shared" si="54"/>
        <v>0</v>
      </c>
      <c r="CD105" s="22">
        <f t="shared" si="55"/>
        <v>0</v>
      </c>
      <c r="CE105" s="27">
        <f t="shared" si="76"/>
        <v>0</v>
      </c>
      <c r="CF105" s="28">
        <f t="shared" si="77"/>
        <v>48.204289613407646</v>
      </c>
      <c r="CG105" s="75">
        <f t="shared" si="78"/>
        <v>0</v>
      </c>
      <c r="CH105" s="110"/>
    </row>
    <row r="106" spans="1:86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7"/>
        <v>0</v>
      </c>
      <c r="M106" s="22">
        <v>0.77720457599999992</v>
      </c>
      <c r="N106" s="22">
        <f t="shared" si="56"/>
        <v>0</v>
      </c>
      <c r="O106" s="21">
        <f>+Ene!L106+Feb!L106+Mar!L106+Abr!L106+May!L106+Jun!L106+Jul!L106+Ago!L106+Set!L106+Oct!L106+Nov!L106+Dic!L106</f>
        <v>13</v>
      </c>
      <c r="P106" s="22">
        <f>+Ene!M106+Feb!M106+Mar!M106+Abr!M106+May!M106+Jun!M106+Jul!M106+Ago!M106+Set!M106+Oct!M106+Nov!M106+Dic!M106</f>
        <v>42</v>
      </c>
      <c r="Q106" s="22">
        <f t="shared" si="57"/>
        <v>4.2307692307692308</v>
      </c>
      <c r="R106" s="22">
        <v>31.865387616</v>
      </c>
      <c r="S106" s="72">
        <f t="shared" si="58"/>
        <v>13.277005388269339</v>
      </c>
      <c r="T106" s="21">
        <f>+Ene!N106+Feb!N106+Mar!N106+Abr!N106+May!N106+Jun!N106+Jul!N106+Ago!N106+Set!N106+Oct!N106+Nov!N106+Dic!N106</f>
        <v>50</v>
      </c>
      <c r="U106" s="22">
        <f>+Ene!O106+Feb!O106+Mar!O106+Abr!O106+May!O106+Jun!O106+Jul!O106+Ago!O106+Set!O106+Oct!O106+Nov!O106+Dic!O106</f>
        <v>59</v>
      </c>
      <c r="V106" s="22">
        <f t="shared" si="59"/>
        <v>27.25</v>
      </c>
      <c r="W106" s="22">
        <v>122.28018662399998</v>
      </c>
      <c r="X106" s="72">
        <f t="shared" si="60"/>
        <v>22.284885844827155</v>
      </c>
      <c r="Y106" s="21">
        <f>+Ene!P106+Feb!P106+Mar!P106+Abr!P106+May!P106+Jun!P106+Jul!P106+Ago!P106+Set!P106+Oct!P106+Nov!P106+Dic!P106</f>
        <v>49</v>
      </c>
      <c r="Z106" s="22">
        <f>+Ene!Q106+Feb!Q106+Mar!Q106+Abr!Q106+May!Q106+Jun!Q106+Jul!Q106+Ago!Q106+Set!Q106+Oct!Q106+Nov!Q106+Dic!Q106</f>
        <v>104</v>
      </c>
      <c r="AA106" s="22">
        <f t="shared" si="61"/>
        <v>12.75</v>
      </c>
      <c r="AB106" s="22">
        <v>23.575205471999993</v>
      </c>
      <c r="AC106" s="72">
        <f t="shared" si="62"/>
        <v>54.082243377021811</v>
      </c>
      <c r="AD106" s="21">
        <f>+Ene!R106+Feb!R106+Mar!R106+Abr!R106+May!R106+Jun!R106+Jul!R106+Ago!R106+Set!R106+Oct!R106+Nov!R106+Dic!R106</f>
        <v>4</v>
      </c>
      <c r="AE106" s="22">
        <f>+Ene!S106+Feb!S106+Mar!S106+Abr!S106+May!S106+Jun!S106+Jul!S106+Ago!S106+Set!S106+Oct!S106+Nov!S106+Dic!S106</f>
        <v>1</v>
      </c>
      <c r="AF106" s="22">
        <f t="shared" si="63"/>
        <v>5</v>
      </c>
      <c r="AG106" s="22">
        <v>35.751410495999991</v>
      </c>
      <c r="AH106" s="72">
        <f t="shared" si="48"/>
        <v>13.98546219752482</v>
      </c>
      <c r="AI106" s="24">
        <f>+Ene!T106+Feb!T106+Mar!T106+Abr!T106+May!T106+Jun!T106+Jul!T106+Ago!T106+Set!T106+Oct!T106+Nov!T106+Dic!T106</f>
        <v>2360</v>
      </c>
      <c r="AJ106" s="25">
        <f>+Ene!U106+Feb!U106+Mar!U106+Abr!U106+May!U106+Jun!U106+Jul!U106+Ago!U106+Set!U106+Oct!U106+Nov!U106+Dic!U106</f>
        <v>90</v>
      </c>
      <c r="AK106" s="25">
        <f t="shared" si="64"/>
        <v>24.5</v>
      </c>
      <c r="AL106" s="25">
        <v>43.005319872000001</v>
      </c>
      <c r="AM106" s="77">
        <f t="shared" si="49"/>
        <v>56.969696011845073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5"/>
        <v>0</v>
      </c>
      <c r="AQ106" s="25">
        <v>0.77720457599999992</v>
      </c>
      <c r="AR106" s="77">
        <f t="shared" si="50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6"/>
        <v>0</v>
      </c>
      <c r="AV106" s="25">
        <v>0.10362727679999999</v>
      </c>
      <c r="AW106" s="74">
        <f t="shared" si="51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7"/>
        <v>0</v>
      </c>
      <c r="BA106" s="25">
        <v>0.51813638399999995</v>
      </c>
      <c r="BB106" s="74">
        <f t="shared" si="52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8"/>
        <v>0</v>
      </c>
      <c r="BF106" s="25">
        <v>0.10362727679999999</v>
      </c>
      <c r="BG106" s="75">
        <f t="shared" si="53"/>
        <v>0</v>
      </c>
      <c r="BH106" s="24">
        <f>+Ene!AD106+Feb!AD106+Mar!AD106+Abr!AD106+May!AD106+Jun!AD106+Jul!AD106+Ago!AD106+Set!AD106+Oct!AD106+Nov!AD106+Dic!AD106</f>
        <v>1</v>
      </c>
      <c r="BI106" s="25">
        <f>+Ene!AE106+Feb!AE106+Mar!AE106+Abr!AE106+May!AE106+Jun!AE106+Jul!AE106+Ago!AE106+Set!AE106+Oct!AE106+Nov!AE106+Dic!AE106</f>
        <v>0</v>
      </c>
      <c r="BJ106" s="26">
        <f t="shared" si="69"/>
        <v>1</v>
      </c>
      <c r="BK106" s="23">
        <f>+Ene!AF106+Feb!AF106+Mar!AF106+Abr!AF106+May!AF106+Jun!AF106+Jul!AF106+Ago!AF106+Set!AF106+Oct!AF106+Nov!AF106+Dic!AF106</f>
        <v>9</v>
      </c>
      <c r="BL106" s="82">
        <f>+Ene!AG106+Feb!AG106+Mar!AG106+Abr!AG106+May!AG106+Jun!AG106+Jul!AG106+Ago!AG106+Set!AG106+Oct!AG106+Nov!AG106+Dic!AG106</f>
        <v>229</v>
      </c>
      <c r="BM106" s="82">
        <f>+Ene!AH106+Feb!AH106+Mar!AH106+Abr!AH106+May!AH106+Jun!AH106+Jul!AH106+Ago!AH106+Set!AH106+Oct!AH106+Nov!AH106+Dic!AH106</f>
        <v>6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70"/>
        <v>0</v>
      </c>
      <c r="BQ106" s="25">
        <v>0</v>
      </c>
      <c r="BR106" s="77">
        <f t="shared" si="71"/>
        <v>0</v>
      </c>
      <c r="BS106" s="24">
        <f>+Ene!AK106+Feb!AK106+Mar!AK106+Abr!AK106+May!AK106+Jun!AK106+Jul!AK106+Ago!AK106+Set!AK106+Oct!AK106+Nov!AK106+Dic!AK106</f>
        <v>1</v>
      </c>
      <c r="BT106" s="25">
        <f>+Ene!AL106+Feb!AL106+Mar!AL106+Abr!AL106+May!AL106+Jun!AL106+Jul!AL106+Ago!AL106+Set!AL106+Oct!AL106+Nov!AL106+Dic!AL106</f>
        <v>0</v>
      </c>
      <c r="BU106" s="25">
        <f t="shared" si="72"/>
        <v>0</v>
      </c>
      <c r="BV106" s="25">
        <v>0</v>
      </c>
      <c r="BW106" s="75">
        <f t="shared" si="73"/>
        <v>0</v>
      </c>
      <c r="BX106" s="83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4"/>
        <v>0</v>
      </c>
      <c r="CA106" s="25">
        <v>0</v>
      </c>
      <c r="CB106" s="75">
        <f t="shared" si="75"/>
        <v>0</v>
      </c>
      <c r="CC106" s="21">
        <f t="shared" si="54"/>
        <v>1</v>
      </c>
      <c r="CD106" s="22">
        <f t="shared" si="55"/>
        <v>0</v>
      </c>
      <c r="CE106" s="27">
        <f t="shared" si="76"/>
        <v>73.730769230769226</v>
      </c>
      <c r="CF106" s="28">
        <f t="shared" si="77"/>
        <v>258.75731016959992</v>
      </c>
      <c r="CG106" s="75">
        <f t="shared" si="78"/>
        <v>28.494178263966003</v>
      </c>
      <c r="CH106" s="110"/>
    </row>
    <row r="107" spans="1:86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7"/>
        <v>0</v>
      </c>
      <c r="M107" s="22">
        <v>8.8039007999999988E-2</v>
      </c>
      <c r="N107" s="22">
        <f t="shared" si="56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7"/>
        <v>0</v>
      </c>
      <c r="R107" s="22">
        <v>3.6095993279999998</v>
      </c>
      <c r="S107" s="72">
        <f t="shared" si="58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9"/>
        <v>0</v>
      </c>
      <c r="W107" s="22">
        <v>13.851470592</v>
      </c>
      <c r="X107" s="72">
        <f t="shared" si="60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61"/>
        <v>0</v>
      </c>
      <c r="AB107" s="22">
        <v>2.6705165759999994</v>
      </c>
      <c r="AC107" s="72">
        <f t="shared" si="62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63"/>
        <v>0</v>
      </c>
      <c r="AG107" s="22">
        <v>4.0497943679999997</v>
      </c>
      <c r="AH107" s="72">
        <f t="shared" si="48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4"/>
        <v>0</v>
      </c>
      <c r="AL107" s="25">
        <v>4.8714917760000001</v>
      </c>
      <c r="AM107" s="77">
        <f t="shared" si="49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5"/>
        <v>0</v>
      </c>
      <c r="AQ107" s="25">
        <v>8.8039007999999988E-2</v>
      </c>
      <c r="AR107" s="77">
        <f t="shared" si="50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6"/>
        <v>0</v>
      </c>
      <c r="AV107" s="25">
        <v>1.17385344E-2</v>
      </c>
      <c r="AW107" s="74">
        <f t="shared" si="51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7"/>
        <v>0</v>
      </c>
      <c r="BA107" s="25">
        <v>5.8692671999999994E-2</v>
      </c>
      <c r="BB107" s="74">
        <f t="shared" si="52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8"/>
        <v>0</v>
      </c>
      <c r="BF107" s="25">
        <v>1.17385344E-2</v>
      </c>
      <c r="BG107" s="75">
        <f t="shared" si="53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9"/>
        <v>0</v>
      </c>
      <c r="BK107" s="23">
        <f>+Ene!AF107+Feb!AF107+Mar!AF107+Abr!AF107+May!AF107+Jun!AF107+Jul!AF107+Ago!AF107+Set!AF107+Oct!AF107+Nov!AF107+Dic!AF107</f>
        <v>0</v>
      </c>
      <c r="BL107" s="82">
        <f>+Ene!AG107+Feb!AG107+Mar!AG107+Abr!AG107+May!AG107+Jun!AG107+Jul!AG107+Ago!AG107+Set!AG107+Oct!AG107+Nov!AG107+Dic!AG107</f>
        <v>0</v>
      </c>
      <c r="BM107" s="82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70"/>
        <v>0</v>
      </c>
      <c r="BQ107" s="25">
        <v>0</v>
      </c>
      <c r="BR107" s="77">
        <f t="shared" si="71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72"/>
        <v>0</v>
      </c>
      <c r="BV107" s="25">
        <v>0</v>
      </c>
      <c r="BW107" s="75">
        <f t="shared" si="73"/>
        <v>0</v>
      </c>
      <c r="BX107" s="83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4"/>
        <v>0</v>
      </c>
      <c r="CA107" s="25">
        <v>0</v>
      </c>
      <c r="CB107" s="75">
        <f t="shared" si="75"/>
        <v>0</v>
      </c>
      <c r="CC107" s="21">
        <f t="shared" si="54"/>
        <v>0</v>
      </c>
      <c r="CD107" s="22">
        <f t="shared" si="55"/>
        <v>0</v>
      </c>
      <c r="CE107" s="27">
        <f t="shared" si="76"/>
        <v>0</v>
      </c>
      <c r="CF107" s="28">
        <f t="shared" si="77"/>
        <v>29.311120396799996</v>
      </c>
      <c r="CG107" s="75">
        <f t="shared" si="78"/>
        <v>0</v>
      </c>
      <c r="CH107" s="110"/>
    </row>
    <row r="108" spans="1:86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7"/>
        <v>0</v>
      </c>
      <c r="M108" s="22">
        <v>6.3425951999999994E-2</v>
      </c>
      <c r="N108" s="22">
        <f t="shared" si="56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7"/>
        <v>0</v>
      </c>
      <c r="R108" s="22">
        <v>2.6004640319999996</v>
      </c>
      <c r="S108" s="72">
        <f t="shared" si="58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9"/>
        <v>0</v>
      </c>
      <c r="W108" s="22">
        <v>9.9790164479999994</v>
      </c>
      <c r="X108" s="72">
        <f t="shared" si="60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61"/>
        <v>0</v>
      </c>
      <c r="AB108" s="22">
        <v>1.9239205439999998</v>
      </c>
      <c r="AC108" s="72">
        <f t="shared" si="62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63"/>
        <v>0</v>
      </c>
      <c r="AG108" s="22">
        <v>2.9175937919999995</v>
      </c>
      <c r="AH108" s="72">
        <f t="shared" si="48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4"/>
        <v>0</v>
      </c>
      <c r="AL108" s="25">
        <v>3.5095693439999995</v>
      </c>
      <c r="AM108" s="77">
        <f t="shared" si="49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5"/>
        <v>0</v>
      </c>
      <c r="AQ108" s="25">
        <v>6.3425951999999994E-2</v>
      </c>
      <c r="AR108" s="77">
        <f t="shared" si="50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6"/>
        <v>0</v>
      </c>
      <c r="AV108" s="25">
        <v>8.4567935999999982E-3</v>
      </c>
      <c r="AW108" s="74">
        <f t="shared" si="51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7"/>
        <v>0</v>
      </c>
      <c r="BA108" s="25">
        <v>4.2283967999999998E-2</v>
      </c>
      <c r="BB108" s="74">
        <f t="shared" si="52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8"/>
        <v>0</v>
      </c>
      <c r="BF108" s="25">
        <v>8.4567935999999982E-3</v>
      </c>
      <c r="BG108" s="75">
        <f t="shared" si="53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9"/>
        <v>0</v>
      </c>
      <c r="BK108" s="23">
        <f>+Ene!AF108+Feb!AF108+Mar!AF108+Abr!AF108+May!AF108+Jun!AF108+Jul!AF108+Ago!AF108+Set!AF108+Oct!AF108+Nov!AF108+Dic!AF108</f>
        <v>0</v>
      </c>
      <c r="BL108" s="82">
        <f>+Ene!AG108+Feb!AG108+Mar!AG108+Abr!AG108+May!AG108+Jun!AG108+Jul!AG108+Ago!AG108+Set!AG108+Oct!AG108+Nov!AG108+Dic!AG108</f>
        <v>0</v>
      </c>
      <c r="BM108" s="82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70"/>
        <v>0</v>
      </c>
      <c r="BQ108" s="25">
        <v>0</v>
      </c>
      <c r="BR108" s="77">
        <f t="shared" si="71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72"/>
        <v>0</v>
      </c>
      <c r="BV108" s="25">
        <v>0</v>
      </c>
      <c r="BW108" s="75">
        <f t="shared" si="73"/>
        <v>0</v>
      </c>
      <c r="BX108" s="83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4"/>
        <v>0</v>
      </c>
      <c r="CA108" s="25">
        <v>0</v>
      </c>
      <c r="CB108" s="75">
        <f t="shared" si="75"/>
        <v>0</v>
      </c>
      <c r="CC108" s="21">
        <f t="shared" si="54"/>
        <v>0</v>
      </c>
      <c r="CD108" s="22">
        <f t="shared" si="55"/>
        <v>0</v>
      </c>
      <c r="CE108" s="27">
        <f t="shared" si="76"/>
        <v>0</v>
      </c>
      <c r="CF108" s="28">
        <f t="shared" si="77"/>
        <v>21.116613619199995</v>
      </c>
      <c r="CG108" s="75">
        <f t="shared" si="78"/>
        <v>0</v>
      </c>
      <c r="CH108" s="110"/>
    </row>
    <row r="109" spans="1:86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7"/>
        <v>0</v>
      </c>
      <c r="M109" s="22">
        <v>7.5732479999999991E-2</v>
      </c>
      <c r="N109" s="22">
        <f t="shared" si="56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7"/>
        <v>0</v>
      </c>
      <c r="R109" s="22">
        <v>3.1050316800000002</v>
      </c>
      <c r="S109" s="72">
        <f t="shared" si="58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59"/>
        <v>0</v>
      </c>
      <c r="W109" s="22">
        <v>11.915243520000001</v>
      </c>
      <c r="X109" s="72">
        <f t="shared" si="60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0</v>
      </c>
      <c r="AA109" s="22">
        <f t="shared" si="61"/>
        <v>0</v>
      </c>
      <c r="AB109" s="22">
        <v>2.2972185600000001</v>
      </c>
      <c r="AC109" s="72">
        <f t="shared" si="62"/>
        <v>0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63"/>
        <v>0</v>
      </c>
      <c r="AG109" s="22">
        <v>3.4836940800000002</v>
      </c>
      <c r="AH109" s="72">
        <f t="shared" si="48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4"/>
        <v>0</v>
      </c>
      <c r="AL109" s="25">
        <v>4.19053056</v>
      </c>
      <c r="AM109" s="77">
        <f t="shared" si="49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5"/>
        <v>0</v>
      </c>
      <c r="AQ109" s="25">
        <v>7.5732479999999991E-2</v>
      </c>
      <c r="AR109" s="77">
        <f t="shared" si="50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6"/>
        <v>0</v>
      </c>
      <c r="AV109" s="25">
        <v>1.0097663999999999E-2</v>
      </c>
      <c r="AW109" s="74">
        <f t="shared" si="51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7"/>
        <v>0</v>
      </c>
      <c r="BA109" s="25">
        <v>5.048832000000001E-2</v>
      </c>
      <c r="BB109" s="74">
        <f t="shared" si="52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8"/>
        <v>0</v>
      </c>
      <c r="BF109" s="25">
        <v>1.0097663999999999E-2</v>
      </c>
      <c r="BG109" s="75">
        <f t="shared" si="53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9"/>
        <v>0</v>
      </c>
      <c r="BK109" s="23">
        <f>+Ene!AF109+Feb!AF109+Mar!AF109+Abr!AF109+May!AF109+Jun!AF109+Jul!AF109+Ago!AF109+Set!AF109+Oct!AF109+Nov!AF109+Dic!AF109</f>
        <v>0</v>
      </c>
      <c r="BL109" s="82">
        <f>+Ene!AG109+Feb!AG109+Mar!AG109+Abr!AG109+May!AG109+Jun!AG109+Jul!AG109+Ago!AG109+Set!AG109+Oct!AG109+Nov!AG109+Dic!AG109</f>
        <v>0</v>
      </c>
      <c r="BM109" s="82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70"/>
        <v>0</v>
      </c>
      <c r="BQ109" s="25">
        <v>0</v>
      </c>
      <c r="BR109" s="77">
        <f t="shared" si="71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72"/>
        <v>0</v>
      </c>
      <c r="BV109" s="25">
        <v>0</v>
      </c>
      <c r="BW109" s="75">
        <f t="shared" si="73"/>
        <v>0</v>
      </c>
      <c r="BX109" s="83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4"/>
        <v>0</v>
      </c>
      <c r="CA109" s="25">
        <v>0</v>
      </c>
      <c r="CB109" s="75">
        <f t="shared" si="75"/>
        <v>0</v>
      </c>
      <c r="CC109" s="21">
        <f t="shared" si="54"/>
        <v>0</v>
      </c>
      <c r="CD109" s="22">
        <f t="shared" si="55"/>
        <v>0</v>
      </c>
      <c r="CE109" s="27">
        <f t="shared" si="76"/>
        <v>0</v>
      </c>
      <c r="CF109" s="28">
        <f t="shared" si="77"/>
        <v>25.213867007999998</v>
      </c>
      <c r="CG109" s="75">
        <f t="shared" si="78"/>
        <v>0</v>
      </c>
      <c r="CH109" s="110"/>
    </row>
    <row r="110" spans="1:86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7"/>
        <v>0</v>
      </c>
      <c r="M110" s="22">
        <v>1.1596535999999997</v>
      </c>
      <c r="N110" s="22">
        <f t="shared" si="56"/>
        <v>0</v>
      </c>
      <c r="O110" s="21">
        <f>+Ene!L110+Feb!L110+Mar!L110+Abr!L110+May!L110+Jun!L110+Jul!L110+Ago!L110+Set!L110+Oct!L110+Nov!L110+Dic!L110</f>
        <v>326</v>
      </c>
      <c r="P110" s="22">
        <f>+Ene!M110+Feb!M110+Mar!M110+Abr!M110+May!M110+Jun!M110+Jul!M110+Ago!M110+Set!M110+Oct!M110+Nov!M110+Dic!M110</f>
        <v>37</v>
      </c>
      <c r="Q110" s="22">
        <f t="shared" si="57"/>
        <v>27.923076923076923</v>
      </c>
      <c r="R110" s="22">
        <v>47.545797599999993</v>
      </c>
      <c r="S110" s="72">
        <f t="shared" si="58"/>
        <v>58.728801140307141</v>
      </c>
      <c r="T110" s="21">
        <f>+Ene!N110+Feb!N110+Mar!N110+Abr!N110+May!N110+Jun!N110+Jul!N110+Ago!N110+Set!N110+Oct!N110+Nov!N110+Dic!N110</f>
        <v>114</v>
      </c>
      <c r="U110" s="22">
        <f>+Ene!O110+Feb!O110+Mar!O110+Abr!O110+May!O110+Jun!O110+Jul!O110+Ago!O110+Set!O110+Oct!O110+Nov!O110+Dic!O110</f>
        <v>86</v>
      </c>
      <c r="V110" s="22">
        <f t="shared" si="59"/>
        <v>50</v>
      </c>
      <c r="W110" s="22">
        <v>182.45216639999998</v>
      </c>
      <c r="X110" s="72">
        <f t="shared" si="60"/>
        <v>27.40444303104751</v>
      </c>
      <c r="Y110" s="21">
        <f>+Ene!P110+Feb!P110+Mar!P110+Abr!P110+May!P110+Jun!P110+Jul!P110+Ago!P110+Set!P110+Oct!P110+Nov!P110+Dic!P110</f>
        <v>83</v>
      </c>
      <c r="Z110" s="22">
        <f>+Ene!Q110+Feb!Q110+Mar!Q110+Abr!Q110+May!Q110+Jun!Q110+Jul!Q110+Ago!Q110+Set!Q110+Oct!Q110+Nov!Q110+Dic!Q110</f>
        <v>19</v>
      </c>
      <c r="AA110" s="22">
        <f t="shared" si="61"/>
        <v>8.5</v>
      </c>
      <c r="AB110" s="22">
        <v>35.176159199999994</v>
      </c>
      <c r="AC110" s="72">
        <f t="shared" si="62"/>
        <v>24.164093503420357</v>
      </c>
      <c r="AD110" s="21">
        <f>+Ene!R110+Feb!R110+Mar!R110+Abr!R110+May!R110+Jun!R110+Jul!R110+Ago!R110+Set!R110+Oct!R110+Nov!R110+Dic!R110</f>
        <v>9</v>
      </c>
      <c r="AE110" s="22">
        <f>+Ene!S110+Feb!S110+Mar!S110+Abr!S110+May!S110+Jun!S110+Jul!S110+Ago!S110+Set!S110+Oct!S110+Nov!S110+Dic!S110</f>
        <v>0</v>
      </c>
      <c r="AF110" s="22">
        <f t="shared" si="63"/>
        <v>9</v>
      </c>
      <c r="AG110" s="22">
        <v>53.344065599999993</v>
      </c>
      <c r="AH110" s="72">
        <f t="shared" si="48"/>
        <v>16.871604926940552</v>
      </c>
      <c r="AI110" s="24">
        <f>+Ene!T110+Feb!T110+Mar!T110+Abr!T110+May!T110+Jun!T110+Jul!T110+Ago!T110+Set!T110+Oct!T110+Nov!T110+Dic!T110</f>
        <v>3040</v>
      </c>
      <c r="AJ110" s="25">
        <f>+Ene!U110+Feb!U110+Mar!U110+Abr!U110+May!U110+Jun!U110+Jul!U110+Ago!U110+Set!U110+Oct!U110+Nov!U110+Dic!U110</f>
        <v>320</v>
      </c>
      <c r="AK110" s="25">
        <f t="shared" si="64"/>
        <v>33.6</v>
      </c>
      <c r="AL110" s="25">
        <v>64.167499199999995</v>
      </c>
      <c r="AM110" s="77">
        <f t="shared" si="49"/>
        <v>52.362956978070926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5"/>
        <v>0</v>
      </c>
      <c r="AQ110" s="25">
        <v>1.1596535999999997</v>
      </c>
      <c r="AR110" s="77">
        <f t="shared" si="50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6"/>
        <v>0</v>
      </c>
      <c r="AV110" s="25">
        <v>0.15462047999999998</v>
      </c>
      <c r="AW110" s="74">
        <f t="shared" si="51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7"/>
        <v>0</v>
      </c>
      <c r="BA110" s="25">
        <v>0.77310239999999997</v>
      </c>
      <c r="BB110" s="74">
        <f t="shared" si="52"/>
        <v>0</v>
      </c>
      <c r="BC110" s="21">
        <f>+Ene!AB110+Feb!AB110+Mar!AB110+Abr!AB110+May!AB110+Jun!AB110+Jul!AB110+Ago!AB110+Set!AB110+Oct!AB110+Nov!AB110+Dic!AB110</f>
        <v>1</v>
      </c>
      <c r="BD110" s="22">
        <f>+Ene!AC110+Feb!AC110+Mar!AC110+Abr!AC110+May!AC110+Jun!AC110+Jul!AC110+Ago!AC110+Set!AC110+Oct!AC110+Nov!AC110+Dic!AC110</f>
        <v>0</v>
      </c>
      <c r="BE110" s="22">
        <f t="shared" si="68"/>
        <v>0</v>
      </c>
      <c r="BF110" s="25">
        <v>0.15462047999999998</v>
      </c>
      <c r="BG110" s="75">
        <f t="shared" si="53"/>
        <v>0</v>
      </c>
      <c r="BH110" s="24">
        <f>+Ene!AD110+Feb!AD110+Mar!AD110+Abr!AD110+May!AD110+Jun!AD110+Jul!AD110+Ago!AD110+Set!AD110+Oct!AD110+Nov!AD110+Dic!AD110</f>
        <v>0</v>
      </c>
      <c r="BI110" s="25">
        <f>+Ene!AE110+Feb!AE110+Mar!AE110+Abr!AE110+May!AE110+Jun!AE110+Jul!AE110+Ago!AE110+Set!AE110+Oct!AE110+Nov!AE110+Dic!AE110</f>
        <v>1</v>
      </c>
      <c r="BJ110" s="26">
        <f t="shared" si="69"/>
        <v>1</v>
      </c>
      <c r="BK110" s="23">
        <f>+Ene!AF110+Feb!AF110+Mar!AF110+Abr!AF110+May!AF110+Jun!AF110+Jul!AF110+Ago!AF110+Set!AF110+Oct!AF110+Nov!AF110+Dic!AF110</f>
        <v>3</v>
      </c>
      <c r="BL110" s="82">
        <f>+Ene!AG110+Feb!AG110+Mar!AG110+Abr!AG110+May!AG110+Jun!AG110+Jul!AG110+Ago!AG110+Set!AG110+Oct!AG110+Nov!AG110+Dic!AG110</f>
        <v>252</v>
      </c>
      <c r="BM110" s="82">
        <f>+Ene!AH110+Feb!AH110+Mar!AH110+Abr!AH110+May!AH110+Jun!AH110+Jul!AH110+Ago!AH110+Set!AH110+Oct!AH110+Nov!AH110+Dic!AH110</f>
        <v>18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70"/>
        <v>0</v>
      </c>
      <c r="BQ110" s="25">
        <v>0</v>
      </c>
      <c r="BR110" s="77">
        <f t="shared" si="71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72"/>
        <v>0</v>
      </c>
      <c r="BV110" s="25">
        <v>0</v>
      </c>
      <c r="BW110" s="75">
        <f t="shared" si="73"/>
        <v>0</v>
      </c>
      <c r="BX110" s="83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4"/>
        <v>0</v>
      </c>
      <c r="CA110" s="25">
        <v>0</v>
      </c>
      <c r="CB110" s="75">
        <f t="shared" si="75"/>
        <v>0</v>
      </c>
      <c r="CC110" s="21">
        <f t="shared" si="54"/>
        <v>0</v>
      </c>
      <c r="CD110" s="22">
        <f t="shared" si="55"/>
        <v>0</v>
      </c>
      <c r="CE110" s="27">
        <f t="shared" si="76"/>
        <v>129.02307692307693</v>
      </c>
      <c r="CF110" s="28">
        <f t="shared" si="77"/>
        <v>386.08733855999998</v>
      </c>
      <c r="CG110" s="75">
        <f t="shared" si="78"/>
        <v>33.41810622547159</v>
      </c>
      <c r="CH110" s="110"/>
    </row>
    <row r="111" spans="1:86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7"/>
        <v>0</v>
      </c>
      <c r="M111" s="22">
        <v>0.23287737599999997</v>
      </c>
      <c r="N111" s="22">
        <f t="shared" si="56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7"/>
        <v>0</v>
      </c>
      <c r="R111" s="22">
        <v>9.5479724159999986</v>
      </c>
      <c r="S111" s="72">
        <f t="shared" si="58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9"/>
        <v>0</v>
      </c>
      <c r="W111" s="22">
        <v>36.639373823999996</v>
      </c>
      <c r="X111" s="72">
        <f t="shared" si="60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61"/>
        <v>0</v>
      </c>
      <c r="AB111" s="22">
        <v>7.0639470719999986</v>
      </c>
      <c r="AC111" s="72">
        <f t="shared" si="62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63"/>
        <v>0</v>
      </c>
      <c r="AG111" s="22">
        <v>10.712359295999999</v>
      </c>
      <c r="AH111" s="72">
        <f t="shared" si="48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4"/>
        <v>0</v>
      </c>
      <c r="AL111" s="25">
        <v>12.885881471999999</v>
      </c>
      <c r="AM111" s="77">
        <f t="shared" si="49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5"/>
        <v>0</v>
      </c>
      <c r="AQ111" s="25">
        <v>0.23287737599999997</v>
      </c>
      <c r="AR111" s="77">
        <f t="shared" si="50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6"/>
        <v>0</v>
      </c>
      <c r="AV111" s="25">
        <v>3.1050316799999998E-2</v>
      </c>
      <c r="AW111" s="74">
        <f t="shared" si="51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7"/>
        <v>0</v>
      </c>
      <c r="BA111" s="25">
        <v>0.155251584</v>
      </c>
      <c r="BB111" s="74">
        <f t="shared" si="52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8"/>
        <v>0</v>
      </c>
      <c r="BF111" s="25">
        <v>3.1050316799999998E-2</v>
      </c>
      <c r="BG111" s="75">
        <f t="shared" si="53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9"/>
        <v>0</v>
      </c>
      <c r="BK111" s="23">
        <f>+Ene!AF111+Feb!AF111+Mar!AF111+Abr!AF111+May!AF111+Jun!AF111+Jul!AF111+Ago!AF111+Set!AF111+Oct!AF111+Nov!AF111+Dic!AF111</f>
        <v>0</v>
      </c>
      <c r="BL111" s="82">
        <f>+Ene!AG111+Feb!AG111+Mar!AG111+Abr!AG111+May!AG111+Jun!AG111+Jul!AG111+Ago!AG111+Set!AG111+Oct!AG111+Nov!AG111+Dic!AG111</f>
        <v>0</v>
      </c>
      <c r="BM111" s="82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70"/>
        <v>0</v>
      </c>
      <c r="BQ111" s="25">
        <v>0</v>
      </c>
      <c r="BR111" s="77">
        <f t="shared" si="71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72"/>
        <v>0</v>
      </c>
      <c r="BV111" s="25">
        <v>0</v>
      </c>
      <c r="BW111" s="75">
        <f t="shared" si="73"/>
        <v>0</v>
      </c>
      <c r="BX111" s="83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4"/>
        <v>0</v>
      </c>
      <c r="CA111" s="25">
        <v>0</v>
      </c>
      <c r="CB111" s="75">
        <f t="shared" si="75"/>
        <v>0</v>
      </c>
      <c r="CC111" s="21">
        <f t="shared" si="54"/>
        <v>0</v>
      </c>
      <c r="CD111" s="22">
        <f t="shared" si="55"/>
        <v>0</v>
      </c>
      <c r="CE111" s="27">
        <f t="shared" si="76"/>
        <v>0</v>
      </c>
      <c r="CF111" s="28">
        <f t="shared" si="77"/>
        <v>77.532641049600002</v>
      </c>
      <c r="CG111" s="75">
        <f t="shared" si="78"/>
        <v>0</v>
      </c>
      <c r="CH111" s="110"/>
    </row>
    <row r="112" spans="1:86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7"/>
        <v>0</v>
      </c>
      <c r="M112" s="22">
        <v>0.44492831999999999</v>
      </c>
      <c r="N112" s="22">
        <f t="shared" si="56"/>
        <v>0</v>
      </c>
      <c r="O112" s="21">
        <f>+Ene!L112+Feb!L112+Mar!L112+Abr!L112+May!L112+Jun!L112+Jul!L112+Ago!L112+Set!L112+Oct!L112+Nov!L112+Dic!L112</f>
        <v>28</v>
      </c>
      <c r="P112" s="22">
        <f>+Ene!M112+Feb!M112+Mar!M112+Abr!M112+May!M112+Jun!M112+Jul!M112+Ago!M112+Set!M112+Oct!M112+Nov!M112+Dic!M112</f>
        <v>44</v>
      </c>
      <c r="Q112" s="22">
        <f t="shared" si="57"/>
        <v>5.5384615384615383</v>
      </c>
      <c r="R112" s="22">
        <v>18.242061120000002</v>
      </c>
      <c r="S112" s="72">
        <f t="shared" si="58"/>
        <v>30.360941683225416</v>
      </c>
      <c r="T112" s="21">
        <f>+Ene!N112+Feb!N112+Mar!N112+Abr!N112+May!N112+Jun!N112+Jul!N112+Ago!N112+Set!N112+Oct!N112+Nov!N112+Dic!N112</f>
        <v>60</v>
      </c>
      <c r="U112" s="22">
        <f>+Ene!O112+Feb!O112+Mar!O112+Abr!O112+May!O112+Jun!O112+Jul!O112+Ago!O112+Set!O112+Oct!O112+Nov!O112+Dic!O112</f>
        <v>46</v>
      </c>
      <c r="V112" s="22">
        <f t="shared" si="59"/>
        <v>26.5</v>
      </c>
      <c r="W112" s="22">
        <v>70.002055679999998</v>
      </c>
      <c r="X112" s="72">
        <f t="shared" si="60"/>
        <v>37.856031144484241</v>
      </c>
      <c r="Y112" s="21">
        <f>+Ene!P112+Feb!P112+Mar!P112+Abr!P112+May!P112+Jun!P112+Jul!P112+Ago!P112+Set!P112+Oct!P112+Nov!P112+Dic!P112</f>
        <v>24</v>
      </c>
      <c r="Z112" s="22">
        <f>+Ene!Q112+Feb!Q112+Mar!Q112+Abr!Q112+May!Q112+Jun!Q112+Jul!Q112+Ago!Q112+Set!Q112+Oct!Q112+Nov!Q112+Dic!Q112</f>
        <v>14</v>
      </c>
      <c r="AA112" s="22">
        <f t="shared" si="61"/>
        <v>3.1666666666666665</v>
      </c>
      <c r="AB112" s="22">
        <v>13.49615904</v>
      </c>
      <c r="AC112" s="72">
        <f t="shared" si="62"/>
        <v>23.46346584447679</v>
      </c>
      <c r="AD112" s="21">
        <f>+Ene!R112+Feb!R112+Mar!R112+Abr!R112+May!R112+Jun!R112+Jul!R112+Ago!R112+Set!R112+Oct!R112+Nov!R112+Dic!R112</f>
        <v>2</v>
      </c>
      <c r="AE112" s="22">
        <f>+Ene!S112+Feb!S112+Mar!S112+Abr!S112+May!S112+Jun!S112+Jul!S112+Ago!S112+Set!S112+Oct!S112+Nov!S112+Dic!S112</f>
        <v>0</v>
      </c>
      <c r="AF112" s="22">
        <f t="shared" si="63"/>
        <v>2</v>
      </c>
      <c r="AG112" s="22">
        <v>20.466702720000001</v>
      </c>
      <c r="AH112" s="72">
        <f t="shared" si="48"/>
        <v>9.771969756738617</v>
      </c>
      <c r="AI112" s="24">
        <f>+Ene!T112+Feb!T112+Mar!T112+Abr!T112+May!T112+Jun!T112+Jul!T112+Ago!T112+Set!T112+Oct!T112+Nov!T112+Dic!T112</f>
        <v>100</v>
      </c>
      <c r="AJ112" s="25">
        <f>+Ene!U112+Feb!U112+Mar!U112+Abr!U112+May!U112+Jun!U112+Jul!U112+Ago!U112+Set!U112+Oct!U112+Nov!U112+Dic!U112</f>
        <v>64</v>
      </c>
      <c r="AK112" s="25">
        <f t="shared" si="64"/>
        <v>1.64</v>
      </c>
      <c r="AL112" s="25">
        <v>24.61936704</v>
      </c>
      <c r="AM112" s="77">
        <f t="shared" si="49"/>
        <v>6.661422275135795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5"/>
        <v>0</v>
      </c>
      <c r="AQ112" s="25">
        <v>0.44492831999999999</v>
      </c>
      <c r="AR112" s="77">
        <f t="shared" si="50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6"/>
        <v>0</v>
      </c>
      <c r="AV112" s="25">
        <v>5.9323775999999995E-2</v>
      </c>
      <c r="AW112" s="74">
        <f t="shared" si="51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7"/>
        <v>0</v>
      </c>
      <c r="BA112" s="25">
        <v>0.29661888000000003</v>
      </c>
      <c r="BB112" s="74">
        <f t="shared" si="52"/>
        <v>0</v>
      </c>
      <c r="BC112" s="21">
        <f>+Ene!AB112+Feb!AB112+Mar!AB112+Abr!AB112+May!AB112+Jun!AB112+Jul!AB112+Ago!AB112+Set!AB112+Oct!AB112+Nov!AB112+Dic!AB112</f>
        <v>0</v>
      </c>
      <c r="BD112" s="22">
        <f>+Ene!AC112+Feb!AC112+Mar!AC112+Abr!AC112+May!AC112+Jun!AC112+Jul!AC112+Ago!AC112+Set!AC112+Oct!AC112+Nov!AC112+Dic!AC112</f>
        <v>0</v>
      </c>
      <c r="BE112" s="22">
        <f t="shared" si="68"/>
        <v>0</v>
      </c>
      <c r="BF112" s="25">
        <v>5.9323775999999995E-2</v>
      </c>
      <c r="BG112" s="75">
        <f t="shared" si="53"/>
        <v>0</v>
      </c>
      <c r="BH112" s="24">
        <f>+Ene!AD112+Feb!AD112+Mar!AD112+Abr!AD112+May!AD112+Jun!AD112+Jul!AD112+Ago!AD112+Set!AD112+Oct!AD112+Nov!AD112+Dic!AD112</f>
        <v>1</v>
      </c>
      <c r="BI112" s="25">
        <f>+Ene!AE112+Feb!AE112+Mar!AE112+Abr!AE112+May!AE112+Jun!AE112+Jul!AE112+Ago!AE112+Set!AE112+Oct!AE112+Nov!AE112+Dic!AE112</f>
        <v>0</v>
      </c>
      <c r="BJ112" s="26">
        <f t="shared" si="69"/>
        <v>1</v>
      </c>
      <c r="BK112" s="23">
        <f>+Ene!AF112+Feb!AF112+Mar!AF112+Abr!AF112+May!AF112+Jun!AF112+Jul!AF112+Ago!AF112+Set!AF112+Oct!AF112+Nov!AF112+Dic!AF112</f>
        <v>0</v>
      </c>
      <c r="BL112" s="82">
        <f>+Ene!AG112+Feb!AG112+Mar!AG112+Abr!AG112+May!AG112+Jun!AG112+Jul!AG112+Ago!AG112+Set!AG112+Oct!AG112+Nov!AG112+Dic!AG112</f>
        <v>50</v>
      </c>
      <c r="BM112" s="82">
        <f>+Ene!AH112+Feb!AH112+Mar!AH112+Abr!AH112+May!AH112+Jun!AH112+Jul!AH112+Ago!AH112+Set!AH112+Oct!AH112+Nov!AH112+Dic!AH112</f>
        <v>0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70"/>
        <v>0</v>
      </c>
      <c r="BQ112" s="25">
        <v>0</v>
      </c>
      <c r="BR112" s="77">
        <f t="shared" si="71"/>
        <v>0</v>
      </c>
      <c r="BS112" s="24">
        <f>+Ene!AK112+Feb!AK112+Mar!AK112+Abr!AK112+May!AK112+Jun!AK112+Jul!AK112+Ago!AK112+Set!AK112+Oct!AK112+Nov!AK112+Dic!AK112</f>
        <v>1</v>
      </c>
      <c r="BT112" s="25">
        <f>+Ene!AL112+Feb!AL112+Mar!AL112+Abr!AL112+May!AL112+Jun!AL112+Jul!AL112+Ago!AL112+Set!AL112+Oct!AL112+Nov!AL112+Dic!AL112</f>
        <v>0</v>
      </c>
      <c r="BU112" s="25">
        <f t="shared" si="72"/>
        <v>0</v>
      </c>
      <c r="BV112" s="25">
        <v>0</v>
      </c>
      <c r="BW112" s="75">
        <f t="shared" si="73"/>
        <v>0</v>
      </c>
      <c r="BX112" s="83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4"/>
        <v>0</v>
      </c>
      <c r="CA112" s="25">
        <v>0</v>
      </c>
      <c r="CB112" s="75">
        <f t="shared" si="75"/>
        <v>0</v>
      </c>
      <c r="CC112" s="21">
        <f t="shared" si="54"/>
        <v>1</v>
      </c>
      <c r="CD112" s="22">
        <f t="shared" si="55"/>
        <v>0</v>
      </c>
      <c r="CE112" s="27">
        <f t="shared" si="76"/>
        <v>38.845128205128205</v>
      </c>
      <c r="CF112" s="28">
        <f t="shared" si="77"/>
        <v>148.13146867200004</v>
      </c>
      <c r="CG112" s="75">
        <f t="shared" si="78"/>
        <v>26.223413939911033</v>
      </c>
      <c r="CH112" s="110"/>
    </row>
    <row r="113" spans="1:86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7"/>
        <v>0</v>
      </c>
      <c r="M113" s="22">
        <v>0.56515363199999991</v>
      </c>
      <c r="N113" s="22">
        <f t="shared" si="56"/>
        <v>0</v>
      </c>
      <c r="O113" s="21">
        <f>+Ene!L113+Feb!L113+Mar!L113+Abr!L113+May!L113+Jun!L113+Jul!L113+Ago!L113+Set!L113+Oct!L113+Nov!L113+Dic!L113</f>
        <v>0</v>
      </c>
      <c r="P113" s="22">
        <f>+Ene!M113+Feb!M113+Mar!M113+Abr!M113+May!M113+Jun!M113+Jul!M113+Ago!M113+Set!M113+Oct!M113+Nov!M113+Dic!M113</f>
        <v>0</v>
      </c>
      <c r="Q113" s="22">
        <f t="shared" si="57"/>
        <v>0</v>
      </c>
      <c r="R113" s="22">
        <v>23.171298911999997</v>
      </c>
      <c r="S113" s="72">
        <f t="shared" si="58"/>
        <v>0</v>
      </c>
      <c r="T113" s="21">
        <f>+Ene!N113+Feb!N113+Mar!N113+Abr!N113+May!N113+Jun!N113+Jul!N113+Ago!N113+Set!N113+Oct!N113+Nov!N113+Dic!N113</f>
        <v>21</v>
      </c>
      <c r="U113" s="22">
        <f>+Ene!O113+Feb!O113+Mar!O113+Abr!O113+May!O113+Jun!O113+Jul!O113+Ago!O113+Set!O113+Oct!O113+Nov!O113+Dic!O113</f>
        <v>0</v>
      </c>
      <c r="V113" s="22">
        <f t="shared" si="59"/>
        <v>5.25</v>
      </c>
      <c r="W113" s="22">
        <v>88.917504768000001</v>
      </c>
      <c r="X113" s="72">
        <f t="shared" si="60"/>
        <v>5.9043492208852353</v>
      </c>
      <c r="Y113" s="21">
        <f>+Ene!P113+Feb!P113+Mar!P113+Abr!P113+May!P113+Jun!P113+Jul!P113+Ago!P113+Set!P113+Oct!P113+Nov!P113+Dic!P113</f>
        <v>1</v>
      </c>
      <c r="Z113" s="22">
        <f>+Ene!Q113+Feb!Q113+Mar!Q113+Abr!Q113+May!Q113+Jun!Q113+Jul!Q113+Ago!Q113+Set!Q113+Oct!Q113+Nov!Q113+Dic!Q113</f>
        <v>0</v>
      </c>
      <c r="AA113" s="22">
        <f t="shared" si="61"/>
        <v>8.3333333333333329E-2</v>
      </c>
      <c r="AB113" s="22">
        <v>17.142993503999996</v>
      </c>
      <c r="AC113" s="72">
        <f t="shared" si="62"/>
        <v>0.4861072444196462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63"/>
        <v>0</v>
      </c>
      <c r="AG113" s="22">
        <v>25.997067072</v>
      </c>
      <c r="AH113" s="72">
        <f t="shared" si="48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4"/>
        <v>0</v>
      </c>
      <c r="AL113" s="25">
        <v>31.271834303999999</v>
      </c>
      <c r="AM113" s="77">
        <f t="shared" si="49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5"/>
        <v>0</v>
      </c>
      <c r="AQ113" s="25">
        <v>0.56515363199999991</v>
      </c>
      <c r="AR113" s="77">
        <f t="shared" si="50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6"/>
        <v>0</v>
      </c>
      <c r="AV113" s="25">
        <v>7.5353817599999984E-2</v>
      </c>
      <c r="AW113" s="74">
        <f t="shared" si="51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7"/>
        <v>0</v>
      </c>
      <c r="BA113" s="25">
        <v>0.37676908799999997</v>
      </c>
      <c r="BB113" s="74">
        <f t="shared" si="52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8"/>
        <v>0</v>
      </c>
      <c r="BF113" s="25">
        <v>7.5353817599999984E-2</v>
      </c>
      <c r="BG113" s="75">
        <f t="shared" si="53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9"/>
        <v>0</v>
      </c>
      <c r="BK113" s="23">
        <f>+Ene!AF113+Feb!AF113+Mar!AF113+Abr!AF113+May!AF113+Jun!AF113+Jul!AF113+Ago!AF113+Set!AF113+Oct!AF113+Nov!AF113+Dic!AF113</f>
        <v>0</v>
      </c>
      <c r="BL113" s="82">
        <f>+Ene!AG113+Feb!AG113+Mar!AG113+Abr!AG113+May!AG113+Jun!AG113+Jul!AG113+Ago!AG113+Set!AG113+Oct!AG113+Nov!AG113+Dic!AG113</f>
        <v>0</v>
      </c>
      <c r="BM113" s="82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70"/>
        <v>0</v>
      </c>
      <c r="BQ113" s="25">
        <v>0</v>
      </c>
      <c r="BR113" s="77">
        <f t="shared" si="71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72"/>
        <v>0</v>
      </c>
      <c r="BV113" s="25">
        <v>0</v>
      </c>
      <c r="BW113" s="75">
        <f t="shared" si="73"/>
        <v>0</v>
      </c>
      <c r="BX113" s="83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4"/>
        <v>0</v>
      </c>
      <c r="CA113" s="25">
        <v>0</v>
      </c>
      <c r="CB113" s="75">
        <f t="shared" si="75"/>
        <v>0</v>
      </c>
      <c r="CC113" s="21">
        <f t="shared" si="54"/>
        <v>0</v>
      </c>
      <c r="CD113" s="22">
        <f t="shared" si="55"/>
        <v>0</v>
      </c>
      <c r="CE113" s="27">
        <f t="shared" si="76"/>
        <v>5.333333333333333</v>
      </c>
      <c r="CF113" s="28">
        <f t="shared" si="77"/>
        <v>188.15848254719998</v>
      </c>
      <c r="CG113" s="75">
        <f t="shared" si="78"/>
        <v>2.8344899794753893</v>
      </c>
      <c r="CH113" s="110"/>
    </row>
    <row r="114" spans="1:86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7"/>
        <v>0</v>
      </c>
      <c r="M114" s="22">
        <v>0.61059311999999988</v>
      </c>
      <c r="N114" s="22">
        <f t="shared" si="56"/>
        <v>0</v>
      </c>
      <c r="O114" s="21">
        <f>+Ene!L114+Feb!L114+Mar!L114+Abr!L114+May!L114+Jun!L114+Jul!L114+Ago!L114+Set!L114+Oct!L114+Nov!L114+Dic!L114</f>
        <v>24</v>
      </c>
      <c r="P114" s="22">
        <f>+Ene!M114+Feb!M114+Mar!M114+Abr!M114+May!M114+Jun!M114+Jul!M114+Ago!M114+Set!M114+Oct!M114+Nov!M114+Dic!M114</f>
        <v>42</v>
      </c>
      <c r="Q114" s="22">
        <f t="shared" si="57"/>
        <v>5.0769230769230766</v>
      </c>
      <c r="R114" s="22">
        <v>25.034317919999999</v>
      </c>
      <c r="S114" s="72">
        <f t="shared" si="58"/>
        <v>20.279853811663493</v>
      </c>
      <c r="T114" s="21">
        <f>+Ene!N114+Feb!N114+Mar!N114+Abr!N114+May!N114+Jun!N114+Jul!N114+Ago!N114+Set!N114+Oct!N114+Nov!N114+Dic!N114</f>
        <v>73</v>
      </c>
      <c r="U114" s="22">
        <f>+Ene!O114+Feb!O114+Mar!O114+Abr!O114+May!O114+Jun!O114+Jul!O114+Ago!O114+Set!O114+Oct!O114+Nov!O114+Dic!O114</f>
        <v>157</v>
      </c>
      <c r="V114" s="22">
        <f t="shared" si="59"/>
        <v>57.5</v>
      </c>
      <c r="W114" s="22">
        <v>96.066650879999997</v>
      </c>
      <c r="X114" s="72">
        <f t="shared" si="60"/>
        <v>59.854277705408023</v>
      </c>
      <c r="Y114" s="21">
        <f>+Ene!P114+Feb!P114+Mar!P114+Abr!P114+May!P114+Jun!P114+Jul!P114+Ago!P114+Set!P114+Oct!P114+Nov!P114+Dic!P114</f>
        <v>15</v>
      </c>
      <c r="Z114" s="22">
        <f>+Ene!Q114+Feb!Q114+Mar!Q114+Abr!Q114+May!Q114+Jun!Q114+Jul!Q114+Ago!Q114+Set!Q114+Oct!Q114+Nov!Q114+Dic!Q114</f>
        <v>29</v>
      </c>
      <c r="AA114" s="22">
        <f t="shared" si="61"/>
        <v>3.6666666666666665</v>
      </c>
      <c r="AB114" s="22">
        <v>18.52132464</v>
      </c>
      <c r="AC114" s="72">
        <f t="shared" si="62"/>
        <v>19.797000149481029</v>
      </c>
      <c r="AD114" s="21">
        <f>+Ene!R114+Feb!R114+Mar!R114+Abr!R114+May!R114+Jun!R114+Jul!R114+Ago!R114+Set!R114+Oct!R114+Nov!R114+Dic!R114</f>
        <v>23</v>
      </c>
      <c r="AE114" s="22">
        <f>+Ene!S114+Feb!S114+Mar!S114+Abr!S114+May!S114+Jun!S114+Jul!S114+Ago!S114+Set!S114+Oct!S114+Nov!S114+Dic!S114</f>
        <v>69</v>
      </c>
      <c r="AF114" s="22">
        <f t="shared" si="63"/>
        <v>92</v>
      </c>
      <c r="AG114" s="22">
        <v>28.08728352</v>
      </c>
      <c r="AH114" s="72">
        <f t="shared" si="48"/>
        <v>327.55036610959525</v>
      </c>
      <c r="AI114" s="24">
        <f>+Ene!T114+Feb!T114+Mar!T114+Abr!T114+May!T114+Jun!T114+Jul!T114+Ago!T114+Set!T114+Oct!T114+Nov!T114+Dic!T114</f>
        <v>60</v>
      </c>
      <c r="AJ114" s="25">
        <f>+Ene!U114+Feb!U114+Mar!U114+Abr!U114+May!U114+Jun!U114+Jul!U114+Ago!U114+Set!U114+Oct!U114+Nov!U114+Dic!U114</f>
        <v>361</v>
      </c>
      <c r="AK114" s="25">
        <f t="shared" si="64"/>
        <v>4.21</v>
      </c>
      <c r="AL114" s="25">
        <v>33.786152639999997</v>
      </c>
      <c r="AM114" s="77">
        <f t="shared" si="49"/>
        <v>12.460726277000566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5"/>
        <v>0</v>
      </c>
      <c r="AQ114" s="25">
        <v>0.61059311999999988</v>
      </c>
      <c r="AR114" s="77">
        <f t="shared" si="50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6"/>
        <v>0</v>
      </c>
      <c r="AV114" s="25">
        <v>8.1412415999999987E-2</v>
      </c>
      <c r="AW114" s="74">
        <f t="shared" si="51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1</v>
      </c>
      <c r="AZ114" s="25">
        <f t="shared" si="67"/>
        <v>1</v>
      </c>
      <c r="BA114" s="25">
        <v>0.40706208000000005</v>
      </c>
      <c r="BB114" s="74">
        <f t="shared" si="52"/>
        <v>245.66277458219639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8"/>
        <v>0</v>
      </c>
      <c r="BF114" s="25">
        <v>8.1412415999999987E-2</v>
      </c>
      <c r="BG114" s="75">
        <f t="shared" si="53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69"/>
        <v>0</v>
      </c>
      <c r="BK114" s="23">
        <f>+Ene!AF114+Feb!AF114+Mar!AF114+Abr!AF114+May!AF114+Jun!AF114+Jul!AF114+Ago!AF114+Set!AF114+Oct!AF114+Nov!AF114+Dic!AF114</f>
        <v>9</v>
      </c>
      <c r="BL114" s="82">
        <f>+Ene!AG114+Feb!AG114+Mar!AG114+Abr!AG114+May!AG114+Jun!AG114+Jul!AG114+Ago!AG114+Set!AG114+Oct!AG114+Nov!AG114+Dic!AG114</f>
        <v>108</v>
      </c>
      <c r="BM114" s="82">
        <f>+Ene!AH114+Feb!AH114+Mar!AH114+Abr!AH114+May!AH114+Jun!AH114+Jul!AH114+Ago!AH114+Set!AH114+Oct!AH114+Nov!AH114+Dic!AH114</f>
        <v>0</v>
      </c>
      <c r="BN114" s="24">
        <f>+Ene!AI114+Feb!AI114+Mar!AI114+Abr!AI114+May!AI114+Jun!AI114+Jul!AI114+Ago!AI114+Set!AI114+Oct!AI114+Nov!AI114+Dic!AI114</f>
        <v>1</v>
      </c>
      <c r="BO114" s="25">
        <f>+Ene!AJ114+Feb!AJ114+Mar!AJ114+Abr!AJ114+May!AJ114+Jun!AJ114+Jul!AJ114+Ago!AJ114+Set!AJ114+Oct!AJ114+Nov!AJ114+Dic!AJ114</f>
        <v>0</v>
      </c>
      <c r="BP114" s="25">
        <f t="shared" si="70"/>
        <v>0</v>
      </c>
      <c r="BQ114" s="25">
        <v>0</v>
      </c>
      <c r="BR114" s="77">
        <f t="shared" si="71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72"/>
        <v>0</v>
      </c>
      <c r="BV114" s="25">
        <v>0</v>
      </c>
      <c r="BW114" s="75">
        <f t="shared" si="73"/>
        <v>0</v>
      </c>
      <c r="BX114" s="83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4"/>
        <v>0</v>
      </c>
      <c r="CA114" s="25">
        <v>0</v>
      </c>
      <c r="CB114" s="75">
        <f t="shared" si="75"/>
        <v>0</v>
      </c>
      <c r="CC114" s="21">
        <f t="shared" si="54"/>
        <v>1</v>
      </c>
      <c r="CD114" s="22">
        <f t="shared" si="55"/>
        <v>0</v>
      </c>
      <c r="CE114" s="27">
        <f t="shared" si="76"/>
        <v>163.45358974358976</v>
      </c>
      <c r="CF114" s="28">
        <f t="shared" si="77"/>
        <v>203.286802752</v>
      </c>
      <c r="CG114" s="75">
        <f t="shared" si="78"/>
        <v>80.405411237145174</v>
      </c>
      <c r="CH114" s="110"/>
    </row>
    <row r="115" spans="1:86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7"/>
        <v>0</v>
      </c>
      <c r="M115" s="22">
        <v>0.47238134399999993</v>
      </c>
      <c r="N115" s="22">
        <f t="shared" si="56"/>
        <v>0</v>
      </c>
      <c r="O115" s="21">
        <f>+Ene!L115+Feb!L115+Mar!L115+Abr!L115+May!L115+Jun!L115+Jul!L115+Ago!L115+Set!L115+Oct!L115+Nov!L115+Dic!L115</f>
        <v>10</v>
      </c>
      <c r="P115" s="22">
        <f>+Ene!M115+Feb!M115+Mar!M115+Abr!M115+May!M115+Jun!M115+Jul!M115+Ago!M115+Set!M115+Oct!M115+Nov!M115+Dic!M115</f>
        <v>0</v>
      </c>
      <c r="Q115" s="22">
        <f t="shared" si="57"/>
        <v>0.76923076923076927</v>
      </c>
      <c r="R115" s="22">
        <v>19.367635103999998</v>
      </c>
      <c r="S115" s="72">
        <f t="shared" si="58"/>
        <v>3.9717330747929056</v>
      </c>
      <c r="T115" s="21">
        <f>+Ene!N115+Feb!N115+Mar!N115+Abr!N115+May!N115+Jun!N115+Jul!N115+Ago!N115+Set!N115+Oct!N115+Nov!N115+Dic!N115</f>
        <v>56</v>
      </c>
      <c r="U115" s="22">
        <f>+Ene!O115+Feb!O115+Mar!O115+Abr!O115+May!O115+Jun!O115+Jul!O115+Ago!O115+Set!O115+Oct!O115+Nov!O115+Dic!O115</f>
        <v>0</v>
      </c>
      <c r="V115" s="22">
        <f t="shared" si="59"/>
        <v>14</v>
      </c>
      <c r="W115" s="22">
        <v>74.321331455999996</v>
      </c>
      <c r="X115" s="72">
        <f t="shared" si="60"/>
        <v>18.837122163625843</v>
      </c>
      <c r="Y115" s="21">
        <f>+Ene!P115+Feb!P115+Mar!P115+Abr!P115+May!P115+Jun!P115+Jul!P115+Ago!P115+Set!P115+Oct!P115+Nov!P115+Dic!P115</f>
        <v>9</v>
      </c>
      <c r="Z115" s="22">
        <f>+Ene!Q115+Feb!Q115+Mar!Q115+Abr!Q115+May!Q115+Jun!Q115+Jul!Q115+Ago!Q115+Set!Q115+Oct!Q115+Nov!Q115+Dic!Q115</f>
        <v>0</v>
      </c>
      <c r="AA115" s="22">
        <f t="shared" si="61"/>
        <v>0.75</v>
      </c>
      <c r="AB115" s="22">
        <v>14.328900767999999</v>
      </c>
      <c r="AC115" s="72">
        <f t="shared" si="62"/>
        <v>5.2341768021377932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63"/>
        <v>0</v>
      </c>
      <c r="AG115" s="22">
        <v>21.729541823999998</v>
      </c>
      <c r="AH115" s="72">
        <f t="shared" si="48"/>
        <v>0</v>
      </c>
      <c r="AI115" s="24">
        <f>+Ene!T115+Feb!T115+Mar!T115+Abr!T115+May!T115+Jun!T115+Jul!T115+Ago!T115+Set!T115+Oct!T115+Nov!T115+Dic!T115</f>
        <v>20</v>
      </c>
      <c r="AJ115" s="25">
        <f>+Ene!U115+Feb!U115+Mar!U115+Abr!U115+May!U115+Jun!U115+Jul!U115+Ago!U115+Set!U115+Oct!U115+Nov!U115+Dic!U115</f>
        <v>0</v>
      </c>
      <c r="AK115" s="25">
        <f t="shared" si="64"/>
        <v>0.2</v>
      </c>
      <c r="AL115" s="25">
        <v>26.138434367999999</v>
      </c>
      <c r="AM115" s="77">
        <f t="shared" si="49"/>
        <v>0.76515676946913924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5"/>
        <v>0</v>
      </c>
      <c r="AQ115" s="25">
        <v>0.47238134399999993</v>
      </c>
      <c r="AR115" s="77">
        <f t="shared" si="50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6"/>
        <v>0</v>
      </c>
      <c r="AV115" s="25">
        <v>6.298417919999999E-2</v>
      </c>
      <c r="AW115" s="74">
        <f t="shared" si="51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7"/>
        <v>0</v>
      </c>
      <c r="BA115" s="25">
        <v>0.31492089600000001</v>
      </c>
      <c r="BB115" s="74">
        <f t="shared" si="52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8"/>
        <v>0</v>
      </c>
      <c r="BF115" s="25">
        <v>6.298417919999999E-2</v>
      </c>
      <c r="BG115" s="75">
        <f t="shared" si="53"/>
        <v>0</v>
      </c>
      <c r="BH115" s="24">
        <f>+Ene!AD115+Feb!AD115+Mar!AD115+Abr!AD115+May!AD115+Jun!AD115+Jul!AD115+Ago!AD115+Set!AD115+Oct!AD115+Nov!AD115+Dic!AD115</f>
        <v>12</v>
      </c>
      <c r="BI115" s="25">
        <f>+Ene!AE115+Feb!AE115+Mar!AE115+Abr!AE115+May!AE115+Jun!AE115+Jul!AE115+Ago!AE115+Set!AE115+Oct!AE115+Nov!AE115+Dic!AE115</f>
        <v>0</v>
      </c>
      <c r="BJ115" s="26">
        <f t="shared" si="69"/>
        <v>12</v>
      </c>
      <c r="BK115" s="23">
        <f>+Ene!AF115+Feb!AF115+Mar!AF115+Abr!AF115+May!AF115+Jun!AF115+Jul!AF115+Ago!AF115+Set!AF115+Oct!AF115+Nov!AF115+Dic!AF115</f>
        <v>0</v>
      </c>
      <c r="BL115" s="82">
        <f>+Ene!AG115+Feb!AG115+Mar!AG115+Abr!AG115+May!AG115+Jun!AG115+Jul!AG115+Ago!AG115+Set!AG115+Oct!AG115+Nov!AG115+Dic!AG115</f>
        <v>59</v>
      </c>
      <c r="BM115" s="82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70"/>
        <v>0</v>
      </c>
      <c r="BQ115" s="25">
        <v>0</v>
      </c>
      <c r="BR115" s="77">
        <f t="shared" si="71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72"/>
        <v>0</v>
      </c>
      <c r="BV115" s="25">
        <v>0</v>
      </c>
      <c r="BW115" s="75">
        <f t="shared" si="73"/>
        <v>0</v>
      </c>
      <c r="BX115" s="83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4"/>
        <v>0</v>
      </c>
      <c r="CA115" s="25">
        <v>0</v>
      </c>
      <c r="CB115" s="75">
        <f t="shared" si="75"/>
        <v>0</v>
      </c>
      <c r="CC115" s="21">
        <f t="shared" si="54"/>
        <v>0</v>
      </c>
      <c r="CD115" s="22">
        <f t="shared" si="55"/>
        <v>0</v>
      </c>
      <c r="CE115" s="27">
        <f t="shared" si="76"/>
        <v>15.719230769230769</v>
      </c>
      <c r="CF115" s="28">
        <f t="shared" si="77"/>
        <v>157.27149546239997</v>
      </c>
      <c r="CG115" s="75">
        <f t="shared" si="78"/>
        <v>9.9949649000373864</v>
      </c>
      <c r="CH115" s="110"/>
    </row>
    <row r="116" spans="1:86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7"/>
        <v>0</v>
      </c>
      <c r="M116" s="22">
        <v>0.48279455999999987</v>
      </c>
      <c r="N116" s="22">
        <f t="shared" si="56"/>
        <v>0</v>
      </c>
      <c r="O116" s="21">
        <f>+Ene!L116+Feb!L116+Mar!L116+Abr!L116+May!L116+Jun!L116+Jul!L116+Ago!L116+Set!L116+Oct!L116+Nov!L116+Dic!L116</f>
        <v>15</v>
      </c>
      <c r="P116" s="22">
        <f>+Ene!M116+Feb!M116+Mar!M116+Abr!M116+May!M116+Jun!M116+Jul!M116+Ago!M116+Set!M116+Oct!M116+Nov!M116+Dic!M116</f>
        <v>12</v>
      </c>
      <c r="Q116" s="22">
        <f t="shared" si="57"/>
        <v>2.0769230769230771</v>
      </c>
      <c r="R116" s="22">
        <v>19.794576960000001</v>
      </c>
      <c r="S116" s="72">
        <f t="shared" si="58"/>
        <v>10.492384258173493</v>
      </c>
      <c r="T116" s="21">
        <f>+Ene!N116+Feb!N116+Mar!N116+Abr!N116+May!N116+Jun!N116+Jul!N116+Ago!N116+Set!N116+Oct!N116+Nov!N116+Dic!N116</f>
        <v>10</v>
      </c>
      <c r="U116" s="22">
        <f>+Ene!O116+Feb!O116+Mar!O116+Abr!O116+May!O116+Jun!O116+Jul!O116+Ago!O116+Set!O116+Oct!O116+Nov!O116+Dic!O116</f>
        <v>11</v>
      </c>
      <c r="V116" s="22">
        <f t="shared" si="59"/>
        <v>5.25</v>
      </c>
      <c r="W116" s="22">
        <v>75.959677439999993</v>
      </c>
      <c r="X116" s="72">
        <f t="shared" si="60"/>
        <v>6.9115617350362468</v>
      </c>
      <c r="Y116" s="21">
        <f>+Ene!P116+Feb!P116+Mar!P116+Abr!P116+May!P116+Jun!P116+Jul!P116+Ago!P116+Set!P116+Oct!P116+Nov!P116+Dic!P116</f>
        <v>19</v>
      </c>
      <c r="Z116" s="22">
        <f>+Ene!Q116+Feb!Q116+Mar!Q116+Abr!Q116+May!Q116+Jun!Q116+Jul!Q116+Ago!Q116+Set!Q116+Oct!Q116+Nov!Q116+Dic!Q116</f>
        <v>7</v>
      </c>
      <c r="AA116" s="22">
        <f t="shared" si="61"/>
        <v>2.1666666666666665</v>
      </c>
      <c r="AB116" s="22">
        <v>14.644768319999999</v>
      </c>
      <c r="AC116" s="72">
        <f t="shared" si="62"/>
        <v>14.794816956630877</v>
      </c>
      <c r="AD116" s="21">
        <f>+Ene!R116+Feb!R116+Mar!R116+Abr!R116+May!R116+Jun!R116+Jul!R116+Ago!R116+Set!R116+Oct!R116+Nov!R116+Dic!R116</f>
        <v>2</v>
      </c>
      <c r="AE116" s="22">
        <f>+Ene!S116+Feb!S116+Mar!S116+Abr!S116+May!S116+Jun!S116+Jul!S116+Ago!S116+Set!S116+Oct!S116+Nov!S116+Dic!S116</f>
        <v>0</v>
      </c>
      <c r="AF116" s="22">
        <f t="shared" si="63"/>
        <v>2</v>
      </c>
      <c r="AG116" s="22">
        <v>22.208549759999997</v>
      </c>
      <c r="AH116" s="72">
        <f t="shared" si="48"/>
        <v>9.0055407562100989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0</v>
      </c>
      <c r="AK116" s="25">
        <f t="shared" si="64"/>
        <v>0</v>
      </c>
      <c r="AL116" s="25">
        <v>26.71463232</v>
      </c>
      <c r="AM116" s="77">
        <f t="shared" si="49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5"/>
        <v>0</v>
      </c>
      <c r="AQ116" s="25">
        <v>0.48279455999999987</v>
      </c>
      <c r="AR116" s="77">
        <f t="shared" si="50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6"/>
        <v>0</v>
      </c>
      <c r="AV116" s="25">
        <v>6.4372607999999984E-2</v>
      </c>
      <c r="AW116" s="74">
        <f t="shared" si="51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7"/>
        <v>0</v>
      </c>
      <c r="BA116" s="25">
        <v>0.32186303999999999</v>
      </c>
      <c r="BB116" s="74">
        <f t="shared" si="52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8"/>
        <v>0</v>
      </c>
      <c r="BF116" s="25">
        <v>6.4372607999999984E-2</v>
      </c>
      <c r="BG116" s="75">
        <f t="shared" si="53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9"/>
        <v>0</v>
      </c>
      <c r="BK116" s="23">
        <f>+Ene!AF116+Feb!AF116+Mar!AF116+Abr!AF116+May!AF116+Jun!AF116+Jul!AF116+Ago!AF116+Set!AF116+Oct!AF116+Nov!AF116+Dic!AF116</f>
        <v>0</v>
      </c>
      <c r="BL116" s="82">
        <f>+Ene!AG116+Feb!AG116+Mar!AG116+Abr!AG116+May!AG116+Jun!AG116+Jul!AG116+Ago!AG116+Set!AG116+Oct!AG116+Nov!AG116+Dic!AG116</f>
        <v>16</v>
      </c>
      <c r="BM116" s="82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70"/>
        <v>0</v>
      </c>
      <c r="BQ116" s="25">
        <v>0</v>
      </c>
      <c r="BR116" s="77">
        <f t="shared" si="71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72"/>
        <v>0</v>
      </c>
      <c r="BV116" s="25">
        <v>0</v>
      </c>
      <c r="BW116" s="75">
        <f t="shared" si="73"/>
        <v>0</v>
      </c>
      <c r="BX116" s="83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4"/>
        <v>0</v>
      </c>
      <c r="CA116" s="25">
        <v>0</v>
      </c>
      <c r="CB116" s="75">
        <f t="shared" si="75"/>
        <v>0</v>
      </c>
      <c r="CC116" s="21">
        <f t="shared" si="54"/>
        <v>0</v>
      </c>
      <c r="CD116" s="22">
        <f t="shared" si="55"/>
        <v>0</v>
      </c>
      <c r="CE116" s="27">
        <f t="shared" si="76"/>
        <v>11.493589743589743</v>
      </c>
      <c r="CF116" s="28">
        <f t="shared" si="77"/>
        <v>160.73840217600002</v>
      </c>
      <c r="CG116" s="75">
        <f t="shared" si="78"/>
        <v>7.1504939628582802</v>
      </c>
      <c r="CH116" s="110"/>
    </row>
    <row r="117" spans="1:86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7"/>
        <v>0</v>
      </c>
      <c r="M117" s="22">
        <v>0.45912816000000001</v>
      </c>
      <c r="N117" s="22">
        <f t="shared" si="56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5</v>
      </c>
      <c r="Q117" s="22">
        <f t="shared" si="57"/>
        <v>0.38461538461538464</v>
      </c>
      <c r="R117" s="22">
        <v>18.82425456</v>
      </c>
      <c r="S117" s="72">
        <f t="shared" si="58"/>
        <v>2.0431905199192366</v>
      </c>
      <c r="T117" s="21">
        <f>+Ene!N117+Feb!N117+Mar!N117+Abr!N117+May!N117+Jun!N117+Jul!N117+Ago!N117+Set!N117+Oct!N117+Nov!N117+Dic!N117</f>
        <v>7</v>
      </c>
      <c r="U117" s="22">
        <f>+Ene!O117+Feb!O117+Mar!O117+Abr!O117+May!O117+Jun!O117+Jul!O117+Ago!O117+Set!O117+Oct!O117+Nov!O117+Dic!O117</f>
        <v>15</v>
      </c>
      <c r="V117" s="22">
        <f t="shared" si="59"/>
        <v>5.5</v>
      </c>
      <c r="W117" s="22">
        <v>72.236163840000003</v>
      </c>
      <c r="X117" s="72">
        <f t="shared" si="60"/>
        <v>7.6139148421312388</v>
      </c>
      <c r="Y117" s="21">
        <f>+Ene!P117+Feb!P117+Mar!P117+Abr!P117+May!P117+Jun!P117+Jul!P117+Ago!P117+Set!P117+Oct!P117+Nov!P117+Dic!P117</f>
        <v>1</v>
      </c>
      <c r="Z117" s="22">
        <f>+Ene!Q117+Feb!Q117+Mar!Q117+Abr!Q117+May!Q117+Jun!Q117+Jul!Q117+Ago!Q117+Set!Q117+Oct!Q117+Nov!Q117+Dic!Q117</f>
        <v>0</v>
      </c>
      <c r="AA117" s="22">
        <f t="shared" si="61"/>
        <v>8.3333333333333329E-2</v>
      </c>
      <c r="AB117" s="22">
        <v>13.926887520000001</v>
      </c>
      <c r="AC117" s="72">
        <f t="shared" si="62"/>
        <v>0.59836293797634788</v>
      </c>
      <c r="AD117" s="21">
        <f>+Ene!R117+Feb!R117+Mar!R117+Abr!R117+May!R117+Jun!R117+Jul!R117+Ago!R117+Set!R117+Oct!R117+Nov!R117+Dic!R117</f>
        <v>3</v>
      </c>
      <c r="AE117" s="22">
        <f>+Ene!S117+Feb!S117+Mar!S117+Abr!S117+May!S117+Jun!S117+Jul!S117+Ago!S117+Set!S117+Oct!S117+Nov!S117+Dic!S117</f>
        <v>0</v>
      </c>
      <c r="AF117" s="22">
        <f t="shared" si="63"/>
        <v>3</v>
      </c>
      <c r="AG117" s="22">
        <v>21.119895360000001</v>
      </c>
      <c r="AH117" s="72">
        <f t="shared" si="48"/>
        <v>14.204615831960258</v>
      </c>
      <c r="AI117" s="24">
        <f>+Ene!T117+Feb!T117+Mar!T117+Abr!T117+May!T117+Jun!T117+Jul!T117+Ago!T117+Set!T117+Oct!T117+Nov!T117+Dic!T117</f>
        <v>20</v>
      </c>
      <c r="AJ117" s="25">
        <f>+Ene!U117+Feb!U117+Mar!U117+Abr!U117+May!U117+Jun!U117+Jul!U117+Ago!U117+Set!U117+Oct!U117+Nov!U117+Dic!U117</f>
        <v>60</v>
      </c>
      <c r="AK117" s="25">
        <f t="shared" si="64"/>
        <v>0.8</v>
      </c>
      <c r="AL117" s="25">
        <v>25.405091519999999</v>
      </c>
      <c r="AM117" s="77">
        <f t="shared" si="49"/>
        <v>3.1489750760008288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5"/>
        <v>0</v>
      </c>
      <c r="AQ117" s="25">
        <v>0.45912816000000001</v>
      </c>
      <c r="AR117" s="77">
        <f t="shared" si="50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6"/>
        <v>0</v>
      </c>
      <c r="AV117" s="25">
        <v>6.1217088000000003E-2</v>
      </c>
      <c r="AW117" s="74">
        <f t="shared" si="51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7"/>
        <v>0</v>
      </c>
      <c r="BA117" s="25">
        <v>0.30608544000000004</v>
      </c>
      <c r="BB117" s="74">
        <f t="shared" si="52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8"/>
        <v>0</v>
      </c>
      <c r="BF117" s="25">
        <v>6.1217088000000003E-2</v>
      </c>
      <c r="BG117" s="75">
        <f t="shared" si="53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9"/>
        <v>0</v>
      </c>
      <c r="BK117" s="23">
        <f>+Ene!AF117+Feb!AF117+Mar!AF117+Abr!AF117+May!AF117+Jun!AF117+Jul!AF117+Ago!AF117+Set!AF117+Oct!AF117+Nov!AF117+Dic!AF117</f>
        <v>0</v>
      </c>
      <c r="BL117" s="82">
        <f>+Ene!AG117+Feb!AG117+Mar!AG117+Abr!AG117+May!AG117+Jun!AG117+Jul!AG117+Ago!AG117+Set!AG117+Oct!AG117+Nov!AG117+Dic!AG117</f>
        <v>14</v>
      </c>
      <c r="BM117" s="82">
        <f>+Ene!AH117+Feb!AH117+Mar!AH117+Abr!AH117+May!AH117+Jun!AH117+Jul!AH117+Ago!AH117+Set!AH117+Oct!AH117+Nov!AH117+Dic!AH117</f>
        <v>0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70"/>
        <v>0</v>
      </c>
      <c r="BQ117" s="25">
        <v>0</v>
      </c>
      <c r="BR117" s="77">
        <f t="shared" si="71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72"/>
        <v>0</v>
      </c>
      <c r="BV117" s="25">
        <v>0</v>
      </c>
      <c r="BW117" s="75">
        <f t="shared" si="73"/>
        <v>0</v>
      </c>
      <c r="BX117" s="83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4"/>
        <v>0</v>
      </c>
      <c r="CA117" s="25">
        <v>0</v>
      </c>
      <c r="CB117" s="75">
        <f t="shared" si="75"/>
        <v>0</v>
      </c>
      <c r="CC117" s="21">
        <f t="shared" si="54"/>
        <v>0</v>
      </c>
      <c r="CD117" s="22">
        <f t="shared" si="55"/>
        <v>0</v>
      </c>
      <c r="CE117" s="27">
        <f t="shared" si="76"/>
        <v>9.7679487179487197</v>
      </c>
      <c r="CF117" s="28">
        <f t="shared" si="77"/>
        <v>152.85906873600004</v>
      </c>
      <c r="CG117" s="75">
        <f t="shared" si="78"/>
        <v>6.3901663137950662</v>
      </c>
      <c r="CH117" s="110"/>
    </row>
    <row r="118" spans="1:86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7"/>
        <v>0</v>
      </c>
      <c r="M118" s="22">
        <v>0.72135187199999995</v>
      </c>
      <c r="N118" s="22">
        <f t="shared" si="56"/>
        <v>0</v>
      </c>
      <c r="O118" s="21">
        <f>+Ene!L118+Feb!L118+Mar!L118+Abr!L118+May!L118+Jun!L118+Jul!L118+Ago!L118+Set!L118+Oct!L118+Nov!L118+Dic!L118</f>
        <v>2</v>
      </c>
      <c r="P118" s="22">
        <f>+Ene!M118+Feb!M118+Mar!M118+Abr!M118+May!M118+Jun!M118+Jul!M118+Ago!M118+Set!M118+Oct!M118+Nov!M118+Dic!M118</f>
        <v>24</v>
      </c>
      <c r="Q118" s="22">
        <f t="shared" si="57"/>
        <v>2</v>
      </c>
      <c r="R118" s="22">
        <v>29.575426751999998</v>
      </c>
      <c r="S118" s="72">
        <f t="shared" si="58"/>
        <v>6.7623707234072379</v>
      </c>
      <c r="T118" s="21">
        <f>+Ene!N118+Feb!N118+Mar!N118+Abr!N118+May!N118+Jun!N118+Jul!N118+Ago!N118+Set!N118+Oct!N118+Nov!N118+Dic!N118</f>
        <v>13</v>
      </c>
      <c r="U118" s="22">
        <f>+Ene!O118+Feb!O118+Mar!O118+Abr!O118+May!O118+Jun!O118+Jul!O118+Ago!O118+Set!O118+Oct!O118+Nov!O118+Dic!O118</f>
        <v>18</v>
      </c>
      <c r="V118" s="22">
        <f t="shared" si="59"/>
        <v>7.75</v>
      </c>
      <c r="W118" s="22">
        <v>113.49269452799999</v>
      </c>
      <c r="X118" s="72">
        <f t="shared" si="60"/>
        <v>6.8286333602626588</v>
      </c>
      <c r="Y118" s="21">
        <f>+Ene!P118+Feb!P118+Mar!P118+Abr!P118+May!P118+Jun!P118+Jul!P118+Ago!P118+Set!P118+Oct!P118+Nov!P118+Dic!P118</f>
        <v>5</v>
      </c>
      <c r="Z118" s="22">
        <f>+Ene!Q118+Feb!Q118+Mar!Q118+Abr!Q118+May!Q118+Jun!Q118+Jul!Q118+Ago!Q118+Set!Q118+Oct!Q118+Nov!Q118+Dic!Q118</f>
        <v>4</v>
      </c>
      <c r="AA118" s="22">
        <f t="shared" si="61"/>
        <v>0.75</v>
      </c>
      <c r="AB118" s="22">
        <v>21.881006783999997</v>
      </c>
      <c r="AC118" s="72">
        <f t="shared" si="62"/>
        <v>3.4276302155731742</v>
      </c>
      <c r="AD118" s="21">
        <f>+Ene!R118+Feb!R118+Mar!R118+Abr!R118+May!R118+Jun!R118+Jul!R118+Ago!R118+Set!R118+Oct!R118+Nov!R118+Dic!R118</f>
        <v>1</v>
      </c>
      <c r="AE118" s="22">
        <f>+Ene!S118+Feb!S118+Mar!S118+Abr!S118+May!S118+Jun!S118+Jul!S118+Ago!S118+Set!S118+Oct!S118+Nov!S118+Dic!S118</f>
        <v>2</v>
      </c>
      <c r="AF118" s="22">
        <f t="shared" si="63"/>
        <v>3</v>
      </c>
      <c r="AG118" s="22">
        <v>33.182186111999997</v>
      </c>
      <c r="AH118" s="72">
        <f t="shared" si="48"/>
        <v>9.0409956410770675</v>
      </c>
      <c r="AI118" s="24">
        <f>+Ene!T118+Feb!T118+Mar!T118+Abr!T118+May!T118+Jun!T118+Jul!T118+Ago!T118+Set!T118+Oct!T118+Nov!T118+Dic!T118</f>
        <v>30</v>
      </c>
      <c r="AJ118" s="25">
        <f>+Ene!U118+Feb!U118+Mar!U118+Abr!U118+May!U118+Jun!U118+Jul!U118+Ago!U118+Set!U118+Oct!U118+Nov!U118+Dic!U118</f>
        <v>60</v>
      </c>
      <c r="AK118" s="25">
        <f t="shared" si="64"/>
        <v>0.9</v>
      </c>
      <c r="AL118" s="25">
        <v>39.914803583999998</v>
      </c>
      <c r="AM118" s="77">
        <f t="shared" si="49"/>
        <v>2.2548025273529557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5"/>
        <v>0</v>
      </c>
      <c r="AQ118" s="25">
        <v>0.72135187199999995</v>
      </c>
      <c r="AR118" s="77">
        <f t="shared" si="50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6"/>
        <v>0</v>
      </c>
      <c r="AV118" s="25">
        <v>9.618024959999999E-2</v>
      </c>
      <c r="AW118" s="74">
        <f t="shared" si="51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7"/>
        <v>0</v>
      </c>
      <c r="BA118" s="25">
        <v>0.480901248</v>
      </c>
      <c r="BB118" s="74">
        <f t="shared" si="52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8"/>
        <v>0</v>
      </c>
      <c r="BF118" s="25">
        <v>9.618024959999999E-2</v>
      </c>
      <c r="BG118" s="75">
        <f t="shared" si="53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9"/>
        <v>0</v>
      </c>
      <c r="BK118" s="23">
        <f>+Ene!AF118+Feb!AF118+Mar!AF118+Abr!AF118+May!AF118+Jun!AF118+Jul!AF118+Ago!AF118+Set!AF118+Oct!AF118+Nov!AF118+Dic!AF118</f>
        <v>1</v>
      </c>
      <c r="BL118" s="82">
        <f>+Ene!AG118+Feb!AG118+Mar!AG118+Abr!AG118+May!AG118+Jun!AG118+Jul!AG118+Ago!AG118+Set!AG118+Oct!AG118+Nov!AG118+Dic!AG118</f>
        <v>27</v>
      </c>
      <c r="BM118" s="82">
        <f>+Ene!AH118+Feb!AH118+Mar!AH118+Abr!AH118+May!AH118+Jun!AH118+Jul!AH118+Ago!AH118+Set!AH118+Oct!AH118+Nov!AH118+Dic!AH118</f>
        <v>2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70"/>
        <v>0</v>
      </c>
      <c r="BQ118" s="25">
        <v>0</v>
      </c>
      <c r="BR118" s="77">
        <f t="shared" si="71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72"/>
        <v>0</v>
      </c>
      <c r="BV118" s="25">
        <v>0</v>
      </c>
      <c r="BW118" s="75">
        <f t="shared" si="73"/>
        <v>0</v>
      </c>
      <c r="BX118" s="83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4"/>
        <v>0</v>
      </c>
      <c r="CA118" s="25">
        <v>0</v>
      </c>
      <c r="CB118" s="75">
        <f t="shared" si="75"/>
        <v>0</v>
      </c>
      <c r="CC118" s="21">
        <f t="shared" si="54"/>
        <v>0</v>
      </c>
      <c r="CD118" s="22">
        <f t="shared" si="55"/>
        <v>0</v>
      </c>
      <c r="CE118" s="27">
        <f t="shared" si="76"/>
        <v>14.4</v>
      </c>
      <c r="CF118" s="28">
        <f t="shared" si="77"/>
        <v>240.16208325119996</v>
      </c>
      <c r="CG118" s="75">
        <f t="shared" si="78"/>
        <v>5.9959506534335709</v>
      </c>
      <c r="CH118" s="110"/>
    </row>
    <row r="119" spans="1:86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f>+Ene!J119+Feb!J119+Mar!J119+Abr!J119+May!J119+Jun!J119+Jul!J119+Ago!J119+Set!J119+Oct!J119+Nov!J119+Dic!J119</f>
        <v>1</v>
      </c>
      <c r="K119" s="22">
        <f>+Ene!K119+Feb!K119+Mar!K119+Abr!K119+May!K119+Jun!K119+Jul!K119+Ago!K119+Set!K119+Oct!K119+Nov!K119+Dic!K119</f>
        <v>0</v>
      </c>
      <c r="L119" s="22">
        <f t="shared" si="47"/>
        <v>1</v>
      </c>
      <c r="M119" s="22">
        <v>2.095896384</v>
      </c>
      <c r="N119" s="22">
        <f t="shared" si="56"/>
        <v>47.712282326262176</v>
      </c>
      <c r="O119" s="21">
        <f>+Ene!L119+Feb!L119+Mar!L119+Abr!L119+May!L119+Jun!L119+Jul!L119+Ago!L119+Set!L119+Oct!L119+Nov!L119+Dic!L119</f>
        <v>43</v>
      </c>
      <c r="P119" s="22">
        <f>+Ene!M119+Feb!M119+Mar!M119+Abr!M119+May!M119+Jun!M119+Jul!M119+Ago!M119+Set!M119+Oct!M119+Nov!M119+Dic!M119</f>
        <v>161</v>
      </c>
      <c r="Q119" s="22">
        <f t="shared" si="57"/>
        <v>15.692307692307692</v>
      </c>
      <c r="R119" s="22">
        <v>85.931751743999996</v>
      </c>
      <c r="S119" s="72">
        <f t="shared" si="58"/>
        <v>18.261361340633179</v>
      </c>
      <c r="T119" s="21">
        <f>+Ene!N119+Feb!N119+Mar!N119+Abr!N119+May!N119+Jun!N119+Jul!N119+Ago!N119+Set!N119+Oct!N119+Nov!N119+Dic!N119</f>
        <v>135</v>
      </c>
      <c r="U119" s="22">
        <f>+Ene!O119+Feb!O119+Mar!O119+Abr!O119+May!O119+Jun!O119+Jul!O119+Ago!O119+Set!O119+Oct!O119+Nov!O119+Dic!O119</f>
        <v>229</v>
      </c>
      <c r="V119" s="22">
        <f t="shared" si="59"/>
        <v>91</v>
      </c>
      <c r="W119" s="22">
        <v>329.75436441600004</v>
      </c>
      <c r="X119" s="72">
        <f t="shared" si="60"/>
        <v>27.596298887859263</v>
      </c>
      <c r="Y119" s="21">
        <f>+Ene!P119+Feb!P119+Mar!P119+Abr!P119+May!P119+Jun!P119+Jul!P119+Ago!P119+Set!P119+Oct!P119+Nov!P119+Dic!P119</f>
        <v>51</v>
      </c>
      <c r="Z119" s="22">
        <f>+Ene!Q119+Feb!Q119+Mar!Q119+Abr!Q119+May!Q119+Jun!Q119+Jul!Q119+Ago!Q119+Set!Q119+Oct!Q119+Nov!Q119+Dic!Q119</f>
        <v>121</v>
      </c>
      <c r="AA119" s="22">
        <f t="shared" si="61"/>
        <v>14.333333333333334</v>
      </c>
      <c r="AB119" s="22">
        <v>63.575523648000001</v>
      </c>
      <c r="AC119" s="72">
        <f t="shared" si="62"/>
        <v>22.545364176145863</v>
      </c>
      <c r="AD119" s="21">
        <f>+Ene!R119+Feb!R119+Mar!R119+Abr!R119+May!R119+Jun!R119+Jul!R119+Ago!R119+Set!R119+Oct!R119+Nov!R119+Dic!R119</f>
        <v>19</v>
      </c>
      <c r="AE119" s="22">
        <f>+Ene!S119+Feb!S119+Mar!S119+Abr!S119+May!S119+Jun!S119+Jul!S119+Ago!S119+Set!S119+Oct!S119+Nov!S119+Dic!S119</f>
        <v>2</v>
      </c>
      <c r="AF119" s="22">
        <f t="shared" si="63"/>
        <v>21</v>
      </c>
      <c r="AG119" s="22">
        <v>96.411233663999994</v>
      </c>
      <c r="AH119" s="72">
        <f t="shared" si="48"/>
        <v>21.781694105467515</v>
      </c>
      <c r="AI119" s="24">
        <f>+Ene!T119+Feb!T119+Mar!T119+Abr!T119+May!T119+Jun!T119+Jul!T119+Ago!T119+Set!T119+Oct!T119+Nov!T119+Dic!T119</f>
        <v>310</v>
      </c>
      <c r="AJ119" s="25">
        <f>+Ene!U119+Feb!U119+Mar!U119+Abr!U119+May!U119+Jun!U119+Jul!U119+Ago!U119+Set!U119+Oct!U119+Nov!U119+Dic!U119</f>
        <v>240</v>
      </c>
      <c r="AK119" s="25">
        <f t="shared" si="64"/>
        <v>5.5</v>
      </c>
      <c r="AL119" s="25">
        <v>115.972933248</v>
      </c>
      <c r="AM119" s="77">
        <f t="shared" si="49"/>
        <v>4.7424858938754566</v>
      </c>
      <c r="AN119" s="24">
        <f>+Ene!V119+Feb!V119+Mar!V119+Abr!V119+May!V119+Jun!V119+Jul!V119+Ago!V119+Set!V119+Oct!V119+Nov!V119+Dic!V119</f>
        <v>20</v>
      </c>
      <c r="AO119" s="25">
        <f>+Ene!W119+Feb!W119+Mar!W119+Abr!W119+May!W119+Jun!W119+Jul!W119+Ago!W119+Set!W119+Oct!W119+Nov!W119+Dic!W119</f>
        <v>0</v>
      </c>
      <c r="AP119" s="25">
        <f t="shared" si="65"/>
        <v>0.2</v>
      </c>
      <c r="AQ119" s="25">
        <v>2.095896384</v>
      </c>
      <c r="AR119" s="77">
        <f t="shared" si="50"/>
        <v>9.5424564652524353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6"/>
        <v>0</v>
      </c>
      <c r="AV119" s="25">
        <v>0.27945285119999996</v>
      </c>
      <c r="AW119" s="74">
        <f t="shared" si="51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7"/>
        <v>0</v>
      </c>
      <c r="BA119" s="25">
        <v>1.3972642559999999</v>
      </c>
      <c r="BB119" s="74">
        <f t="shared" si="52"/>
        <v>0</v>
      </c>
      <c r="BC119" s="21">
        <f>+Ene!AB119+Feb!AB119+Mar!AB119+Abr!AB119+May!AB119+Jun!AB119+Jul!AB119+Ago!AB119+Set!AB119+Oct!AB119+Nov!AB119+Dic!AB119</f>
        <v>28</v>
      </c>
      <c r="BD119" s="22">
        <f>+Ene!AC119+Feb!AC119+Mar!AC119+Abr!AC119+May!AC119+Jun!AC119+Jul!AC119+Ago!AC119+Set!AC119+Oct!AC119+Nov!AC119+Dic!AC119</f>
        <v>0</v>
      </c>
      <c r="BE119" s="22">
        <f t="shared" si="68"/>
        <v>0</v>
      </c>
      <c r="BF119" s="25">
        <v>0.27945285119999996</v>
      </c>
      <c r="BG119" s="75">
        <f t="shared" si="53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1</v>
      </c>
      <c r="BJ119" s="26">
        <f t="shared" si="69"/>
        <v>1</v>
      </c>
      <c r="BK119" s="23">
        <f>+Ene!AF119+Feb!AF119+Mar!AF119+Abr!AF119+May!AF119+Jun!AF119+Jul!AF119+Ago!AF119+Set!AF119+Oct!AF119+Nov!AF119+Dic!AF119</f>
        <v>38</v>
      </c>
      <c r="BL119" s="82">
        <f>+Ene!AG119+Feb!AG119+Mar!AG119+Abr!AG119+May!AG119+Jun!AG119+Jul!AG119+Ago!AG119+Set!AG119+Oct!AG119+Nov!AG119+Dic!AG119</f>
        <v>106</v>
      </c>
      <c r="BM119" s="82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70"/>
        <v>0</v>
      </c>
      <c r="BQ119" s="25">
        <v>0</v>
      </c>
      <c r="BR119" s="77">
        <f t="shared" si="71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72"/>
        <v>0</v>
      </c>
      <c r="BV119" s="25">
        <v>0</v>
      </c>
      <c r="BW119" s="75">
        <f t="shared" si="73"/>
        <v>0</v>
      </c>
      <c r="BX119" s="83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4"/>
        <v>0</v>
      </c>
      <c r="CA119" s="25">
        <v>0</v>
      </c>
      <c r="CB119" s="75">
        <f t="shared" si="75"/>
        <v>0</v>
      </c>
      <c r="CC119" s="21">
        <f t="shared" si="54"/>
        <v>0</v>
      </c>
      <c r="CD119" s="22">
        <f t="shared" si="55"/>
        <v>0</v>
      </c>
      <c r="CE119" s="27">
        <f t="shared" si="76"/>
        <v>148.72564102564101</v>
      </c>
      <c r="CF119" s="28">
        <f t="shared" si="77"/>
        <v>697.79376944639989</v>
      </c>
      <c r="CG119" s="75">
        <f t="shared" si="78"/>
        <v>21.313695756216575</v>
      </c>
      <c r="CH119" s="110"/>
    </row>
    <row r="120" spans="1:86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7"/>
        <v>0</v>
      </c>
      <c r="M120" s="22">
        <v>0.66833913599999983</v>
      </c>
      <c r="N120" s="22">
        <f t="shared" si="56"/>
        <v>0</v>
      </c>
      <c r="O120" s="21">
        <f>+Ene!L120+Feb!L120+Mar!L120+Abr!L120+May!L120+Jun!L120+Jul!L120+Ago!L120+Set!L120+Oct!L120+Nov!L120+Dic!L120</f>
        <v>8</v>
      </c>
      <c r="P120" s="22">
        <f>+Ene!M120+Feb!M120+Mar!M120+Abr!M120+May!M120+Jun!M120+Jul!M120+Ago!M120+Set!M120+Oct!M120+Nov!M120+Dic!M120</f>
        <v>4</v>
      </c>
      <c r="Q120" s="22">
        <f t="shared" si="57"/>
        <v>0.92307692307692313</v>
      </c>
      <c r="R120" s="22">
        <v>27.401904575999996</v>
      </c>
      <c r="S120" s="72">
        <f t="shared" si="58"/>
        <v>3.3686597240594787</v>
      </c>
      <c r="T120" s="21">
        <f>+Ene!N120+Feb!N120+Mar!N120+Abr!N120+May!N120+Jun!N120+Jul!N120+Ago!N120+Set!N120+Oct!N120+Nov!N120+Dic!N120</f>
        <v>26</v>
      </c>
      <c r="U120" s="22">
        <f>+Ene!O120+Feb!O120+Mar!O120+Abr!O120+May!O120+Jun!O120+Jul!O120+Ago!O120+Set!O120+Oct!O120+Nov!O120+Dic!O120</f>
        <v>11</v>
      </c>
      <c r="V120" s="22">
        <f t="shared" si="59"/>
        <v>9.25</v>
      </c>
      <c r="W120" s="22">
        <v>105.15202406399997</v>
      </c>
      <c r="X120" s="72">
        <f t="shared" si="60"/>
        <v>8.7967873964747056</v>
      </c>
      <c r="Y120" s="21">
        <f>+Ene!P120+Feb!P120+Mar!P120+Abr!P120+May!P120+Jun!P120+Jul!P120+Ago!P120+Set!P120+Oct!P120+Nov!P120+Dic!P120</f>
        <v>22</v>
      </c>
      <c r="Z120" s="22">
        <f>+Ene!Q120+Feb!Q120+Mar!Q120+Abr!Q120+May!Q120+Jun!Q120+Jul!Q120+Ago!Q120+Set!Q120+Oct!Q120+Nov!Q120+Dic!Q120</f>
        <v>2</v>
      </c>
      <c r="AA120" s="22">
        <f t="shared" si="61"/>
        <v>2</v>
      </c>
      <c r="AB120" s="22">
        <v>20.272953791999996</v>
      </c>
      <c r="AC120" s="72">
        <f t="shared" si="62"/>
        <v>9.8653606204599029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63"/>
        <v>0</v>
      </c>
      <c r="AG120" s="22">
        <v>30.743600255999993</v>
      </c>
      <c r="AH120" s="72">
        <f t="shared" si="48"/>
        <v>0</v>
      </c>
      <c r="AI120" s="24">
        <f>+Ene!T120+Feb!T120+Mar!T120+Abr!T120+May!T120+Jun!T120+Jul!T120+Ago!T120+Set!T120+Oct!T120+Nov!T120+Dic!T120</f>
        <v>60</v>
      </c>
      <c r="AJ120" s="25">
        <f>+Ene!U120+Feb!U120+Mar!U120+Abr!U120+May!U120+Jun!U120+Jul!U120+Ago!U120+Set!U120+Oct!U120+Nov!U120+Dic!U120</f>
        <v>30</v>
      </c>
      <c r="AK120" s="25">
        <f t="shared" si="64"/>
        <v>0.9</v>
      </c>
      <c r="AL120" s="25">
        <v>36.981432192</v>
      </c>
      <c r="AM120" s="77">
        <f t="shared" si="49"/>
        <v>2.4336537193242949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5"/>
        <v>0</v>
      </c>
      <c r="AQ120" s="25">
        <v>0.66833913599999983</v>
      </c>
      <c r="AR120" s="77">
        <f t="shared" si="50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6"/>
        <v>0</v>
      </c>
      <c r="AV120" s="25">
        <v>8.9111884799999985E-2</v>
      </c>
      <c r="AW120" s="74">
        <f t="shared" si="51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7"/>
        <v>0</v>
      </c>
      <c r="BA120" s="25">
        <v>0.44555942399999993</v>
      </c>
      <c r="BB120" s="74">
        <f t="shared" si="52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8"/>
        <v>0</v>
      </c>
      <c r="BF120" s="25">
        <v>8.9111884799999985E-2</v>
      </c>
      <c r="BG120" s="75">
        <f t="shared" si="53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9"/>
        <v>0</v>
      </c>
      <c r="BK120" s="23">
        <f>+Ene!AF120+Feb!AF120+Mar!AF120+Abr!AF120+May!AF120+Jun!AF120+Jul!AF120+Ago!AF120+Set!AF120+Oct!AF120+Nov!AF120+Dic!AF120</f>
        <v>0</v>
      </c>
      <c r="BL120" s="82">
        <f>+Ene!AG120+Feb!AG120+Mar!AG120+Abr!AG120+May!AG120+Jun!AG120+Jul!AG120+Ago!AG120+Set!AG120+Oct!AG120+Nov!AG120+Dic!AG120</f>
        <v>0</v>
      </c>
      <c r="BM120" s="82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70"/>
        <v>0</v>
      </c>
      <c r="BQ120" s="25">
        <v>0</v>
      </c>
      <c r="BR120" s="77">
        <f t="shared" si="71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72"/>
        <v>0</v>
      </c>
      <c r="BV120" s="25">
        <v>0</v>
      </c>
      <c r="BW120" s="75">
        <f t="shared" si="73"/>
        <v>0</v>
      </c>
      <c r="BX120" s="83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4"/>
        <v>0</v>
      </c>
      <c r="CA120" s="25">
        <v>0</v>
      </c>
      <c r="CB120" s="75">
        <f t="shared" si="75"/>
        <v>0</v>
      </c>
      <c r="CC120" s="21">
        <f t="shared" si="54"/>
        <v>0</v>
      </c>
      <c r="CD120" s="22">
        <f t="shared" si="55"/>
        <v>0</v>
      </c>
      <c r="CE120" s="27">
        <f t="shared" si="76"/>
        <v>13.073076923076924</v>
      </c>
      <c r="CF120" s="28">
        <f t="shared" si="77"/>
        <v>222.51237634559993</v>
      </c>
      <c r="CG120" s="75">
        <f t="shared" si="78"/>
        <v>5.8752133871296168</v>
      </c>
      <c r="CH120" s="110"/>
    </row>
    <row r="121" spans="1:86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7"/>
        <v>0</v>
      </c>
      <c r="M121" s="22">
        <v>0.62289964799999997</v>
      </c>
      <c r="N121" s="22">
        <f t="shared" si="56"/>
        <v>0</v>
      </c>
      <c r="O121" s="21">
        <f>+Ene!L121+Feb!L121+Mar!L121+Abr!L121+May!L121+Jun!L121+Jul!L121+Ago!L121+Set!L121+Oct!L121+Nov!L121+Dic!L121</f>
        <v>5</v>
      </c>
      <c r="P121" s="22">
        <f>+Ene!M121+Feb!M121+Mar!M121+Abr!M121+May!M121+Jun!M121+Jul!M121+Ago!M121+Set!M121+Oct!M121+Nov!M121+Dic!M121</f>
        <v>0</v>
      </c>
      <c r="Q121" s="22">
        <f t="shared" si="57"/>
        <v>0.38461538461538464</v>
      </c>
      <c r="R121" s="22">
        <v>25.538885568000001</v>
      </c>
      <c r="S121" s="72">
        <f t="shared" si="58"/>
        <v>1.5059990914298325</v>
      </c>
      <c r="T121" s="21">
        <f>+Ene!N121+Feb!N121+Mar!N121+Abr!N121+May!N121+Jun!N121+Jul!N121+Ago!N121+Set!N121+Oct!N121+Nov!N121+Dic!N121</f>
        <v>6</v>
      </c>
      <c r="U121" s="22">
        <f>+Ene!O121+Feb!O121+Mar!O121+Abr!O121+May!O121+Jun!O121+Jul!O121+Ago!O121+Set!O121+Oct!O121+Nov!O121+Dic!O121</f>
        <v>3</v>
      </c>
      <c r="V121" s="22">
        <f t="shared" si="59"/>
        <v>2.25</v>
      </c>
      <c r="W121" s="22">
        <v>98.002877952000006</v>
      </c>
      <c r="X121" s="72">
        <f t="shared" si="60"/>
        <v>2.2958509454202032</v>
      </c>
      <c r="Y121" s="21">
        <f>+Ene!P121+Feb!P121+Mar!P121+Abr!P121+May!P121+Jun!P121+Jul!P121+Ago!P121+Set!P121+Oct!P121+Nov!P121+Dic!P121</f>
        <v>23</v>
      </c>
      <c r="Z121" s="22">
        <f>+Ene!Q121+Feb!Q121+Mar!Q121+Abr!Q121+May!Q121+Jun!Q121+Jul!Q121+Ago!Q121+Set!Q121+Oct!Q121+Nov!Q121+Dic!Q121</f>
        <v>0</v>
      </c>
      <c r="AA121" s="22">
        <f t="shared" si="61"/>
        <v>1.9166666666666667</v>
      </c>
      <c r="AB121" s="22">
        <v>18.894622655999999</v>
      </c>
      <c r="AC121" s="72">
        <f t="shared" si="62"/>
        <v>10.143979594416658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63"/>
        <v>0</v>
      </c>
      <c r="AG121" s="22">
        <v>28.653383808000005</v>
      </c>
      <c r="AH121" s="72">
        <f t="shared" si="48"/>
        <v>0</v>
      </c>
      <c r="AI121" s="24">
        <f>+Ene!T121+Feb!T121+Mar!T121+Abr!T121+May!T121+Jun!T121+Jul!T121+Ago!T121+Set!T121+Oct!T121+Nov!T121+Dic!T121</f>
        <v>0</v>
      </c>
      <c r="AJ121" s="25">
        <f>+Ene!U121+Feb!U121+Mar!U121+Abr!U121+May!U121+Jun!U121+Jul!U121+Ago!U121+Set!U121+Oct!U121+Nov!U121+Dic!U121</f>
        <v>0</v>
      </c>
      <c r="AK121" s="25">
        <f t="shared" si="64"/>
        <v>0</v>
      </c>
      <c r="AL121" s="25">
        <v>34.467113856000005</v>
      </c>
      <c r="AM121" s="77">
        <f t="shared" si="49"/>
        <v>0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5"/>
        <v>0</v>
      </c>
      <c r="AQ121" s="25">
        <v>0.62289964799999997</v>
      </c>
      <c r="AR121" s="77">
        <f t="shared" si="50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6"/>
        <v>0</v>
      </c>
      <c r="AV121" s="25">
        <v>8.3053286400000009E-2</v>
      </c>
      <c r="AW121" s="74">
        <f t="shared" si="51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7"/>
        <v>0</v>
      </c>
      <c r="BA121" s="25">
        <v>0.41526643200000002</v>
      </c>
      <c r="BB121" s="74">
        <f t="shared" si="52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8"/>
        <v>0</v>
      </c>
      <c r="BF121" s="25">
        <v>8.3053286400000009E-2</v>
      </c>
      <c r="BG121" s="75">
        <f t="shared" si="53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9"/>
        <v>0</v>
      </c>
      <c r="BK121" s="23">
        <f>+Ene!AF121+Feb!AF121+Mar!AF121+Abr!AF121+May!AF121+Jun!AF121+Jul!AF121+Ago!AF121+Set!AF121+Oct!AF121+Nov!AF121+Dic!AF121</f>
        <v>0</v>
      </c>
      <c r="BL121" s="82">
        <f>+Ene!AG121+Feb!AG121+Mar!AG121+Abr!AG121+May!AG121+Jun!AG121+Jul!AG121+Ago!AG121+Set!AG121+Oct!AG121+Nov!AG121+Dic!AG121</f>
        <v>0</v>
      </c>
      <c r="BM121" s="82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70"/>
        <v>0</v>
      </c>
      <c r="BQ121" s="25">
        <v>0</v>
      </c>
      <c r="BR121" s="77">
        <f t="shared" si="71"/>
        <v>0</v>
      </c>
      <c r="BS121" s="24">
        <f>+Ene!AK121+Feb!AK121+Mar!AK121+Abr!AK121+May!AK121+Jun!AK121+Jul!AK121+Ago!AK121+Set!AK121+Oct!AK121+Nov!AK121+Dic!AK121</f>
        <v>0</v>
      </c>
      <c r="BT121" s="25">
        <f>+Ene!AL121+Feb!AL121+Mar!AL121+Abr!AL121+May!AL121+Jun!AL121+Jul!AL121+Ago!AL121+Set!AL121+Oct!AL121+Nov!AL121+Dic!AL121</f>
        <v>0</v>
      </c>
      <c r="BU121" s="25">
        <f t="shared" si="72"/>
        <v>0</v>
      </c>
      <c r="BV121" s="25">
        <v>0</v>
      </c>
      <c r="BW121" s="75">
        <f t="shared" si="73"/>
        <v>0</v>
      </c>
      <c r="BX121" s="83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4"/>
        <v>0</v>
      </c>
      <c r="CA121" s="25">
        <v>0</v>
      </c>
      <c r="CB121" s="75">
        <f t="shared" si="75"/>
        <v>0</v>
      </c>
      <c r="CC121" s="21">
        <f t="shared" si="54"/>
        <v>0</v>
      </c>
      <c r="CD121" s="22">
        <f t="shared" si="55"/>
        <v>0</v>
      </c>
      <c r="CE121" s="27">
        <f t="shared" si="76"/>
        <v>4.5512820512820511</v>
      </c>
      <c r="CF121" s="28">
        <f t="shared" si="77"/>
        <v>207.3840561408</v>
      </c>
      <c r="CG121" s="75">
        <f t="shared" si="78"/>
        <v>2.1946152158351233</v>
      </c>
      <c r="CH121" s="110"/>
    </row>
    <row r="122" spans="1:86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7"/>
        <v>0</v>
      </c>
      <c r="M122" s="22">
        <v>1.2978653759999998</v>
      </c>
      <c r="N122" s="22">
        <f t="shared" si="56"/>
        <v>0</v>
      </c>
      <c r="O122" s="21">
        <f>+Ene!L122+Feb!L122+Mar!L122+Abr!L122+May!L122+Jun!L122+Jul!L122+Ago!L122+Set!L122+Oct!L122+Nov!L122+Dic!L122</f>
        <v>10</v>
      </c>
      <c r="P122" s="22">
        <f>+Ene!M122+Feb!M122+Mar!M122+Abr!M122+May!M122+Jun!M122+Jul!M122+Ago!M122+Set!M122+Oct!M122+Nov!M122+Dic!M122</f>
        <v>78</v>
      </c>
      <c r="Q122" s="22">
        <f t="shared" si="57"/>
        <v>6.7692307692307692</v>
      </c>
      <c r="R122" s="22">
        <v>53.212480415999998</v>
      </c>
      <c r="S122" s="72">
        <f t="shared" si="58"/>
        <v>12.721133682006275</v>
      </c>
      <c r="T122" s="21">
        <f>+Ene!N122+Feb!N122+Mar!N122+Abr!N122+May!N122+Jun!N122+Jul!N122+Ago!N122+Set!N122+Oct!N122+Nov!N122+Dic!N122</f>
        <v>10</v>
      </c>
      <c r="U122" s="22">
        <f>+Ene!O122+Feb!O122+Mar!O122+Abr!O122+May!O122+Jun!O122+Jul!O122+Ago!O122+Set!O122+Oct!O122+Nov!O122+Dic!O122</f>
        <v>128</v>
      </c>
      <c r="V122" s="22">
        <f t="shared" si="59"/>
        <v>34.5</v>
      </c>
      <c r="W122" s="22">
        <v>204.19748582399998</v>
      </c>
      <c r="X122" s="72">
        <f t="shared" si="60"/>
        <v>16.895408805246468</v>
      </c>
      <c r="Y122" s="21">
        <f>+Ene!P122+Feb!P122+Mar!P122+Abr!P122+May!P122+Jun!P122+Jul!P122+Ago!P122+Set!P122+Oct!P122+Nov!P122+Dic!P122</f>
        <v>14</v>
      </c>
      <c r="Z122" s="22">
        <f>+Ene!Q122+Feb!Q122+Mar!Q122+Abr!Q122+May!Q122+Jun!Q122+Jul!Q122+Ago!Q122+Set!Q122+Oct!Q122+Nov!Q122+Dic!Q122</f>
        <v>51</v>
      </c>
      <c r="AA122" s="22">
        <f t="shared" si="61"/>
        <v>5.416666666666667</v>
      </c>
      <c r="AB122" s="22">
        <v>39.368583072</v>
      </c>
      <c r="AC122" s="72">
        <f t="shared" si="62"/>
        <v>13.75885603187773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63"/>
        <v>0</v>
      </c>
      <c r="AG122" s="22">
        <v>59.701807295999998</v>
      </c>
      <c r="AH122" s="72">
        <f t="shared" si="48"/>
        <v>0</v>
      </c>
      <c r="AI122" s="24">
        <f>+Ene!T122+Feb!T122+Mar!T122+Abr!T122+May!T122+Jun!T122+Jul!T122+Ago!T122+Set!T122+Oct!T122+Nov!T122+Dic!T122</f>
        <v>30</v>
      </c>
      <c r="AJ122" s="25">
        <f>+Ene!U122+Feb!U122+Mar!U122+Abr!U122+May!U122+Jun!U122+Jul!U122+Ago!U122+Set!U122+Oct!U122+Nov!U122+Dic!U122</f>
        <v>60</v>
      </c>
      <c r="AK122" s="25">
        <f t="shared" si="64"/>
        <v>0.9</v>
      </c>
      <c r="AL122" s="25">
        <v>71.815217472</v>
      </c>
      <c r="AM122" s="77">
        <f t="shared" si="49"/>
        <v>1.2532162843493451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5"/>
        <v>0</v>
      </c>
      <c r="AQ122" s="25">
        <v>1.2978653759999998</v>
      </c>
      <c r="AR122" s="77">
        <f t="shared" si="50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6"/>
        <v>0</v>
      </c>
      <c r="AV122" s="25">
        <v>0.17304871679999997</v>
      </c>
      <c r="AW122" s="74">
        <f t="shared" si="51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7"/>
        <v>0</v>
      </c>
      <c r="BA122" s="25">
        <v>0.86524358400000001</v>
      </c>
      <c r="BB122" s="74">
        <f t="shared" si="52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8"/>
        <v>0</v>
      </c>
      <c r="BF122" s="25">
        <v>0.17304871679999997</v>
      </c>
      <c r="BG122" s="75">
        <f t="shared" si="53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9"/>
        <v>0</v>
      </c>
      <c r="BK122" s="23">
        <f>+Ene!AF122+Feb!AF122+Mar!AF122+Abr!AF122+May!AF122+Jun!AF122+Jul!AF122+Ago!AF122+Set!AF122+Oct!AF122+Nov!AF122+Dic!AF122</f>
        <v>0</v>
      </c>
      <c r="BL122" s="82">
        <f>+Ene!AG122+Feb!AG122+Mar!AG122+Abr!AG122+May!AG122+Jun!AG122+Jul!AG122+Ago!AG122+Set!AG122+Oct!AG122+Nov!AG122+Dic!AG122</f>
        <v>47</v>
      </c>
      <c r="BM122" s="82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70"/>
        <v>0</v>
      </c>
      <c r="BQ122" s="25">
        <v>0</v>
      </c>
      <c r="BR122" s="77">
        <f t="shared" si="71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72"/>
        <v>0</v>
      </c>
      <c r="BV122" s="25">
        <v>0</v>
      </c>
      <c r="BW122" s="75">
        <f t="shared" si="73"/>
        <v>0</v>
      </c>
      <c r="BX122" s="83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4"/>
        <v>0</v>
      </c>
      <c r="CA122" s="25">
        <v>0</v>
      </c>
      <c r="CB122" s="75">
        <f t="shared" si="75"/>
        <v>0</v>
      </c>
      <c r="CC122" s="21">
        <f t="shared" si="54"/>
        <v>0</v>
      </c>
      <c r="CD122" s="22">
        <f t="shared" si="55"/>
        <v>0</v>
      </c>
      <c r="CE122" s="27">
        <f t="shared" si="76"/>
        <v>47.585897435897429</v>
      </c>
      <c r="CF122" s="28">
        <f t="shared" si="77"/>
        <v>432.10264584959992</v>
      </c>
      <c r="CG122" s="75">
        <f t="shared" si="78"/>
        <v>11.012637365905055</v>
      </c>
      <c r="CH122" s="110"/>
    </row>
    <row r="123" spans="1:86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7"/>
        <v>0</v>
      </c>
      <c r="M123" s="22">
        <v>0.17039808000000001</v>
      </c>
      <c r="N123" s="22">
        <f t="shared" si="56"/>
        <v>0</v>
      </c>
      <c r="O123" s="21">
        <f>+Ene!L123+Feb!L123+Mar!L123+Abr!L123+May!L123+Jun!L123+Jul!L123+Ago!L123+Set!L123+Oct!L123+Nov!L123+Dic!L123</f>
        <v>0</v>
      </c>
      <c r="P123" s="22">
        <f>+Ene!M123+Feb!M123+Mar!M123+Abr!M123+May!M123+Jun!M123+Jul!M123+Ago!M123+Set!M123+Oct!M123+Nov!M123+Dic!M123</f>
        <v>0</v>
      </c>
      <c r="Q123" s="22">
        <f t="shared" si="57"/>
        <v>0</v>
      </c>
      <c r="R123" s="22">
        <v>6.9863212800000012</v>
      </c>
      <c r="S123" s="72">
        <f t="shared" si="58"/>
        <v>0</v>
      </c>
      <c r="T123" s="21">
        <f>+Ene!N123+Feb!N123+Mar!N123+Abr!N123+May!N123+Jun!N123+Jul!N123+Ago!N123+Set!N123+Oct!N123+Nov!N123+Dic!N123</f>
        <v>0</v>
      </c>
      <c r="U123" s="22">
        <f>+Ene!O123+Feb!O123+Mar!O123+Abr!O123+May!O123+Jun!O123+Jul!O123+Ago!O123+Set!O123+Oct!O123+Nov!O123+Dic!O123</f>
        <v>7</v>
      </c>
      <c r="V123" s="22">
        <f t="shared" si="59"/>
        <v>1.75</v>
      </c>
      <c r="W123" s="22">
        <v>26.809297920000002</v>
      </c>
      <c r="X123" s="72">
        <f t="shared" si="60"/>
        <v>6.5275860830897869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0</v>
      </c>
      <c r="AA123" s="22">
        <f t="shared" si="61"/>
        <v>0</v>
      </c>
      <c r="AB123" s="22">
        <v>5.1687417600000005</v>
      </c>
      <c r="AC123" s="72">
        <f t="shared" si="62"/>
        <v>0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63"/>
        <v>0</v>
      </c>
      <c r="AG123" s="22">
        <v>7.8383116800000003</v>
      </c>
      <c r="AH123" s="72">
        <f t="shared" si="48"/>
        <v>0</v>
      </c>
      <c r="AI123" s="24">
        <f>+Ene!T123+Feb!T123+Mar!T123+Abr!T123+May!T123+Jun!T123+Jul!T123+Ago!T123+Set!T123+Oct!T123+Nov!T123+Dic!T123</f>
        <v>0</v>
      </c>
      <c r="AJ123" s="25">
        <f>+Ene!U123+Feb!U123+Mar!U123+Abr!U123+May!U123+Jun!U123+Jul!U123+Ago!U123+Set!U123+Oct!U123+Nov!U123+Dic!U123</f>
        <v>0</v>
      </c>
      <c r="AK123" s="25">
        <f t="shared" si="64"/>
        <v>0</v>
      </c>
      <c r="AL123" s="25">
        <v>9.4286937600000016</v>
      </c>
      <c r="AM123" s="77">
        <f t="shared" si="49"/>
        <v>0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5"/>
        <v>0</v>
      </c>
      <c r="AQ123" s="25">
        <v>0.17039808000000001</v>
      </c>
      <c r="AR123" s="77">
        <f t="shared" si="50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6"/>
        <v>0</v>
      </c>
      <c r="AV123" s="25">
        <v>2.2719744E-2</v>
      </c>
      <c r="AW123" s="74">
        <f t="shared" si="51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7"/>
        <v>0</v>
      </c>
      <c r="BA123" s="25">
        <v>0.11359872000000001</v>
      </c>
      <c r="BB123" s="74">
        <f t="shared" si="52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8"/>
        <v>0</v>
      </c>
      <c r="BF123" s="25">
        <v>2.2719744E-2</v>
      </c>
      <c r="BG123" s="75">
        <f t="shared" si="53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9"/>
        <v>0</v>
      </c>
      <c r="BK123" s="23">
        <f>+Ene!AF123+Feb!AF123+Mar!AF123+Abr!AF123+May!AF123+Jun!AF123+Jul!AF123+Ago!AF123+Set!AF123+Oct!AF123+Nov!AF123+Dic!AF123</f>
        <v>0</v>
      </c>
      <c r="BL123" s="82">
        <f>+Ene!AG123+Feb!AG123+Mar!AG123+Abr!AG123+May!AG123+Jun!AG123+Jul!AG123+Ago!AG123+Set!AG123+Oct!AG123+Nov!AG123+Dic!AG123</f>
        <v>0</v>
      </c>
      <c r="BM123" s="82">
        <f>+Ene!AH123+Feb!AH123+Mar!AH123+Abr!AH123+May!AH123+Jun!AH123+Jul!AH123+Ago!AH123+Set!AH123+Oct!AH123+Nov!AH123+Dic!AH123</f>
        <v>0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70"/>
        <v>0</v>
      </c>
      <c r="BQ123" s="25">
        <v>0</v>
      </c>
      <c r="BR123" s="77">
        <f t="shared" si="71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72"/>
        <v>0</v>
      </c>
      <c r="BV123" s="25">
        <v>0</v>
      </c>
      <c r="BW123" s="75">
        <f t="shared" si="73"/>
        <v>0</v>
      </c>
      <c r="BX123" s="83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4"/>
        <v>0</v>
      </c>
      <c r="CA123" s="25">
        <v>0</v>
      </c>
      <c r="CB123" s="75">
        <f t="shared" si="75"/>
        <v>0</v>
      </c>
      <c r="CC123" s="21">
        <f t="shared" si="54"/>
        <v>0</v>
      </c>
      <c r="CD123" s="22">
        <f t="shared" si="55"/>
        <v>0</v>
      </c>
      <c r="CE123" s="27">
        <f t="shared" si="76"/>
        <v>1.75</v>
      </c>
      <c r="CF123" s="28">
        <f t="shared" si="77"/>
        <v>56.731200768000008</v>
      </c>
      <c r="CG123" s="75">
        <f t="shared" si="78"/>
        <v>3.0847222979759508</v>
      </c>
      <c r="CH123" s="110"/>
    </row>
    <row r="124" spans="1:86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7"/>
        <v>0</v>
      </c>
      <c r="M124" s="22">
        <v>1.0716145919999998</v>
      </c>
      <c r="N124" s="22">
        <f t="shared" si="56"/>
        <v>0</v>
      </c>
      <c r="O124" s="21">
        <f>+Ene!L124+Feb!L124+Mar!L124+Abr!L124+May!L124+Jun!L124+Jul!L124+Ago!L124+Set!L124+Oct!L124+Nov!L124+Dic!L124</f>
        <v>244</v>
      </c>
      <c r="P124" s="22">
        <f>+Ene!M124+Feb!M124+Mar!M124+Abr!M124+May!M124+Jun!M124+Jul!M124+Ago!M124+Set!M124+Oct!M124+Nov!M124+Dic!M124</f>
        <v>0</v>
      </c>
      <c r="Q124" s="22">
        <f t="shared" si="57"/>
        <v>18.76923076923077</v>
      </c>
      <c r="R124" s="22">
        <v>43.936198271999992</v>
      </c>
      <c r="S124" s="72">
        <f t="shared" si="58"/>
        <v>42.719287301632953</v>
      </c>
      <c r="T124" s="21">
        <f>+Ene!N124+Feb!N124+Mar!N124+Abr!N124+May!N124+Jun!N124+Jul!N124+Ago!N124+Set!N124+Oct!N124+Nov!N124+Dic!N124</f>
        <v>281</v>
      </c>
      <c r="U124" s="22">
        <f>+Ene!O124+Feb!O124+Mar!O124+Abr!O124+May!O124+Jun!O124+Jul!O124+Ago!O124+Set!O124+Oct!O124+Nov!O124+Dic!O124</f>
        <v>11</v>
      </c>
      <c r="V124" s="22">
        <f t="shared" si="59"/>
        <v>73</v>
      </c>
      <c r="W124" s="22">
        <v>168.60069580799998</v>
      </c>
      <c r="X124" s="72">
        <f t="shared" si="60"/>
        <v>43.297567456738932</v>
      </c>
      <c r="Y124" s="21">
        <f>+Ene!P124+Feb!P124+Mar!P124+Abr!P124+May!P124+Jun!P124+Jul!P124+Ago!P124+Set!P124+Oct!P124+Nov!P124+Dic!P124</f>
        <v>77</v>
      </c>
      <c r="Z124" s="22">
        <f>+Ene!Q124+Feb!Q124+Mar!Q124+Abr!Q124+May!Q124+Jun!Q124+Jul!Q124+Ago!Q124+Set!Q124+Oct!Q124+Nov!Q124+Dic!Q124</f>
        <v>3</v>
      </c>
      <c r="AA124" s="22">
        <f t="shared" si="61"/>
        <v>6.666666666666667</v>
      </c>
      <c r="AB124" s="22">
        <v>32.505642623999989</v>
      </c>
      <c r="AC124" s="72">
        <f t="shared" si="62"/>
        <v>20.509259711556808</v>
      </c>
      <c r="AD124" s="21">
        <f>+Ene!R124+Feb!R124+Mar!R124+Abr!R124+May!R124+Jun!R124+Jul!R124+Ago!R124+Set!R124+Oct!R124+Nov!R124+Dic!R124</f>
        <v>6</v>
      </c>
      <c r="AE124" s="22">
        <f>+Ene!S124+Feb!S124+Mar!S124+Abr!S124+May!S124+Jun!S124+Jul!S124+Ago!S124+Set!S124+Oct!S124+Nov!S124+Dic!S124</f>
        <v>0</v>
      </c>
      <c r="AF124" s="22">
        <f t="shared" si="63"/>
        <v>6</v>
      </c>
      <c r="AG124" s="22">
        <v>49.294271231999993</v>
      </c>
      <c r="AH124" s="72">
        <f t="shared" si="48"/>
        <v>12.171799785336972</v>
      </c>
      <c r="AI124" s="24">
        <f>+Ene!T124+Feb!T124+Mar!T124+Abr!T124+May!T124+Jun!T124+Jul!T124+Ago!T124+Set!T124+Oct!T124+Nov!T124+Dic!T124</f>
        <v>729</v>
      </c>
      <c r="AJ124" s="25">
        <f>+Ene!U124+Feb!U124+Mar!U124+Abr!U124+May!U124+Jun!U124+Jul!U124+Ago!U124+Set!U124+Oct!U124+Nov!U124+Dic!U124</f>
        <v>30</v>
      </c>
      <c r="AK124" s="25">
        <f t="shared" si="64"/>
        <v>7.59</v>
      </c>
      <c r="AL124" s="25">
        <v>59.296007423999988</v>
      </c>
      <c r="AM124" s="77">
        <f t="shared" si="49"/>
        <v>12.800187280278767</v>
      </c>
      <c r="AN124" s="24">
        <f>+Ene!V124+Feb!V124+Mar!V124+Abr!V124+May!V124+Jun!V124+Jul!V124+Ago!V124+Set!V124+Oct!V124+Nov!V124+Dic!V124</f>
        <v>0</v>
      </c>
      <c r="AO124" s="25">
        <f>+Ene!W124+Feb!W124+Mar!W124+Abr!W124+May!W124+Jun!W124+Jul!W124+Ago!W124+Set!W124+Oct!W124+Nov!W124+Dic!W124</f>
        <v>0</v>
      </c>
      <c r="AP124" s="25">
        <f t="shared" si="65"/>
        <v>0</v>
      </c>
      <c r="AQ124" s="25">
        <v>1.0716145919999998</v>
      </c>
      <c r="AR124" s="77">
        <f t="shared" si="50"/>
        <v>0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6"/>
        <v>0</v>
      </c>
      <c r="AV124" s="25">
        <v>0.14288194559999998</v>
      </c>
      <c r="AW124" s="74">
        <f t="shared" si="51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7"/>
        <v>0</v>
      </c>
      <c r="BA124" s="25">
        <v>0.7144097279999998</v>
      </c>
      <c r="BB124" s="74">
        <f t="shared" si="52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8"/>
        <v>0</v>
      </c>
      <c r="BF124" s="25">
        <v>0.14288194559999998</v>
      </c>
      <c r="BG124" s="75">
        <f t="shared" si="53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9"/>
        <v>0</v>
      </c>
      <c r="BK124" s="23">
        <f>+Ene!AF124+Feb!AF124+Mar!AF124+Abr!AF124+May!AF124+Jun!AF124+Jul!AF124+Ago!AF124+Set!AF124+Oct!AF124+Nov!AF124+Dic!AF124</f>
        <v>0</v>
      </c>
      <c r="BL124" s="82">
        <f>+Ene!AG124+Feb!AG124+Mar!AG124+Abr!AG124+May!AG124+Jun!AG124+Jul!AG124+Ago!AG124+Set!AG124+Oct!AG124+Nov!AG124+Dic!AG124</f>
        <v>131</v>
      </c>
      <c r="BM124" s="82">
        <f>+Ene!AH124+Feb!AH124+Mar!AH124+Abr!AH124+May!AH124+Jun!AH124+Jul!AH124+Ago!AH124+Set!AH124+Oct!AH124+Nov!AH124+Dic!AH124</f>
        <v>1</v>
      </c>
      <c r="BN124" s="24">
        <f>+Ene!AI124+Feb!AI124+Mar!AI124+Abr!AI124+May!AI124+Jun!AI124+Jul!AI124+Ago!AI124+Set!AI124+Oct!AI124+Nov!AI124+Dic!AI124</f>
        <v>1</v>
      </c>
      <c r="BO124" s="25">
        <f>+Ene!AJ124+Feb!AJ124+Mar!AJ124+Abr!AJ124+May!AJ124+Jun!AJ124+Jul!AJ124+Ago!AJ124+Set!AJ124+Oct!AJ124+Nov!AJ124+Dic!AJ124</f>
        <v>0</v>
      </c>
      <c r="BP124" s="25">
        <f t="shared" si="70"/>
        <v>0</v>
      </c>
      <c r="BQ124" s="25">
        <v>0</v>
      </c>
      <c r="BR124" s="77">
        <f t="shared" si="71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72"/>
        <v>0</v>
      </c>
      <c r="BV124" s="25">
        <v>0</v>
      </c>
      <c r="BW124" s="75">
        <f t="shared" si="73"/>
        <v>0</v>
      </c>
      <c r="BX124" s="83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4"/>
        <v>0</v>
      </c>
      <c r="CA124" s="25">
        <v>0</v>
      </c>
      <c r="CB124" s="75">
        <f t="shared" si="75"/>
        <v>0</v>
      </c>
      <c r="CC124" s="21">
        <f t="shared" si="54"/>
        <v>1</v>
      </c>
      <c r="CD124" s="22">
        <f t="shared" si="55"/>
        <v>0</v>
      </c>
      <c r="CE124" s="27">
        <f t="shared" si="76"/>
        <v>112.02589743589745</v>
      </c>
      <c r="CF124" s="28">
        <f t="shared" si="77"/>
        <v>356.77621816319993</v>
      </c>
      <c r="CG124" s="75">
        <f t="shared" si="78"/>
        <v>31.399485653119825</v>
      </c>
      <c r="CH124" s="110"/>
    </row>
    <row r="125" spans="1:86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7"/>
        <v>0</v>
      </c>
      <c r="M125" s="22">
        <v>0.53580729599999988</v>
      </c>
      <c r="N125" s="22">
        <f t="shared" si="56"/>
        <v>0</v>
      </c>
      <c r="O125" s="21">
        <f>+Ene!L125+Feb!L125+Mar!L125+Abr!L125+May!L125+Jun!L125+Jul!L125+Ago!L125+Set!L125+Oct!L125+Nov!L125+Dic!L125</f>
        <v>3</v>
      </c>
      <c r="P125" s="22">
        <f>+Ene!M125+Feb!M125+Mar!M125+Abr!M125+May!M125+Jun!M125+Jul!M125+Ago!M125+Set!M125+Oct!M125+Nov!M125+Dic!M125</f>
        <v>0</v>
      </c>
      <c r="Q125" s="22">
        <f t="shared" si="57"/>
        <v>0.23076923076923078</v>
      </c>
      <c r="R125" s="22">
        <v>21.968099135999996</v>
      </c>
      <c r="S125" s="72">
        <f t="shared" si="58"/>
        <v>1.050474277909007</v>
      </c>
      <c r="T125" s="21">
        <f>+Ene!N125+Feb!N125+Mar!N125+Abr!N125+May!N125+Jun!N125+Jul!N125+Ago!N125+Set!N125+Oct!N125+Nov!N125+Dic!N125</f>
        <v>40</v>
      </c>
      <c r="U125" s="22">
        <f>+Ene!O125+Feb!O125+Mar!O125+Abr!O125+May!O125+Jun!O125+Jul!O125+Ago!O125+Set!O125+Oct!O125+Nov!O125+Dic!O125</f>
        <v>0</v>
      </c>
      <c r="V125" s="22">
        <f t="shared" si="59"/>
        <v>10</v>
      </c>
      <c r="W125" s="22">
        <v>84.300347903999992</v>
      </c>
      <c r="X125" s="72">
        <f t="shared" si="60"/>
        <v>11.862347248421624</v>
      </c>
      <c r="Y125" s="21">
        <f>+Ene!P125+Feb!P125+Mar!P125+Abr!P125+May!P125+Jun!P125+Jul!P125+Ago!P125+Set!P125+Oct!P125+Nov!P125+Dic!P125</f>
        <v>14</v>
      </c>
      <c r="Z125" s="22">
        <f>+Ene!Q125+Feb!Q125+Mar!Q125+Abr!Q125+May!Q125+Jun!Q125+Jul!Q125+Ago!Q125+Set!Q125+Oct!Q125+Nov!Q125+Dic!Q125</f>
        <v>0</v>
      </c>
      <c r="AA125" s="22">
        <f t="shared" si="61"/>
        <v>1.1666666666666667</v>
      </c>
      <c r="AB125" s="22">
        <v>16.252821311999995</v>
      </c>
      <c r="AC125" s="72">
        <f t="shared" si="62"/>
        <v>7.1782408990448827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63"/>
        <v>0</v>
      </c>
      <c r="AG125" s="22">
        <v>24.647135615999996</v>
      </c>
      <c r="AH125" s="72">
        <f t="shared" si="48"/>
        <v>0</v>
      </c>
      <c r="AI125" s="24">
        <f>+Ene!T125+Feb!T125+Mar!T125+Abr!T125+May!T125+Jun!T125+Jul!T125+Ago!T125+Set!T125+Oct!T125+Nov!T125+Dic!T125</f>
        <v>0</v>
      </c>
      <c r="AJ125" s="25">
        <f>+Ene!U125+Feb!U125+Mar!U125+Abr!U125+May!U125+Jun!U125+Jul!U125+Ago!U125+Set!U125+Oct!U125+Nov!U125+Dic!U125</f>
        <v>0</v>
      </c>
      <c r="AK125" s="25">
        <f t="shared" si="64"/>
        <v>0</v>
      </c>
      <c r="AL125" s="25">
        <v>29.648003711999994</v>
      </c>
      <c r="AM125" s="77">
        <f t="shared" si="49"/>
        <v>0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5"/>
        <v>0</v>
      </c>
      <c r="AQ125" s="25">
        <v>0.53580729599999988</v>
      </c>
      <c r="AR125" s="77">
        <f t="shared" si="50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6"/>
        <v>0</v>
      </c>
      <c r="AV125" s="25">
        <v>7.1440972799999988E-2</v>
      </c>
      <c r="AW125" s="74">
        <f t="shared" si="51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7"/>
        <v>0</v>
      </c>
      <c r="BA125" s="25">
        <v>0.3572048639999999</v>
      </c>
      <c r="BB125" s="74">
        <f t="shared" si="52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8"/>
        <v>0</v>
      </c>
      <c r="BF125" s="25">
        <v>7.1440972799999988E-2</v>
      </c>
      <c r="BG125" s="75">
        <f t="shared" si="53"/>
        <v>0</v>
      </c>
      <c r="BH125" s="24">
        <f>+Ene!AD125+Feb!AD125+Mar!AD125+Abr!AD125+May!AD125+Jun!AD125+Jul!AD125+Ago!AD125+Set!AD125+Oct!AD125+Nov!AD125+Dic!AD125</f>
        <v>1</v>
      </c>
      <c r="BI125" s="25">
        <f>+Ene!AE125+Feb!AE125+Mar!AE125+Abr!AE125+May!AE125+Jun!AE125+Jul!AE125+Ago!AE125+Set!AE125+Oct!AE125+Nov!AE125+Dic!AE125</f>
        <v>0</v>
      </c>
      <c r="BJ125" s="26">
        <f t="shared" si="69"/>
        <v>1</v>
      </c>
      <c r="BK125" s="23">
        <f>+Ene!AF125+Feb!AF125+Mar!AF125+Abr!AF125+May!AF125+Jun!AF125+Jul!AF125+Ago!AF125+Set!AF125+Oct!AF125+Nov!AF125+Dic!AF125</f>
        <v>0</v>
      </c>
      <c r="BL125" s="82">
        <f>+Ene!AG125+Feb!AG125+Mar!AG125+Abr!AG125+May!AG125+Jun!AG125+Jul!AG125+Ago!AG125+Set!AG125+Oct!AG125+Nov!AG125+Dic!AG125</f>
        <v>48</v>
      </c>
      <c r="BM125" s="82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70"/>
        <v>0</v>
      </c>
      <c r="BQ125" s="25">
        <v>0</v>
      </c>
      <c r="BR125" s="77">
        <f t="shared" si="71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72"/>
        <v>0</v>
      </c>
      <c r="BV125" s="25">
        <v>0</v>
      </c>
      <c r="BW125" s="75">
        <f t="shared" si="73"/>
        <v>0</v>
      </c>
      <c r="BX125" s="83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4"/>
        <v>0</v>
      </c>
      <c r="CA125" s="25">
        <v>0</v>
      </c>
      <c r="CB125" s="75">
        <f t="shared" si="75"/>
        <v>0</v>
      </c>
      <c r="CC125" s="21">
        <f t="shared" si="54"/>
        <v>0</v>
      </c>
      <c r="CD125" s="22">
        <f t="shared" si="55"/>
        <v>0</v>
      </c>
      <c r="CE125" s="27">
        <f t="shared" si="76"/>
        <v>11.397435897435896</v>
      </c>
      <c r="CF125" s="28">
        <f t="shared" si="77"/>
        <v>178.38810908159996</v>
      </c>
      <c r="CG125" s="75">
        <f t="shared" si="78"/>
        <v>6.3891231069792731</v>
      </c>
      <c r="CH125" s="110"/>
    </row>
    <row r="126" spans="1:86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7"/>
        <v>0</v>
      </c>
      <c r="M126" s="22">
        <v>0.91257638399999985</v>
      </c>
      <c r="N126" s="22">
        <f t="shared" si="56"/>
        <v>0</v>
      </c>
      <c r="O126" s="21">
        <f>+Ene!L126+Feb!L126+Mar!L126+Abr!L126+May!L126+Jun!L126+Jul!L126+Ago!L126+Set!L126+Oct!L126+Nov!L126+Dic!L126</f>
        <v>32</v>
      </c>
      <c r="P126" s="22">
        <f>+Ene!M126+Feb!M126+Mar!M126+Abr!M126+May!M126+Jun!M126+Jul!M126+Ago!M126+Set!M126+Oct!M126+Nov!M126+Dic!M126</f>
        <v>58</v>
      </c>
      <c r="Q126" s="22">
        <f t="shared" si="57"/>
        <v>6.9230769230769234</v>
      </c>
      <c r="R126" s="22">
        <v>37.415631743999995</v>
      </c>
      <c r="S126" s="72">
        <f t="shared" si="58"/>
        <v>18.503167260264462</v>
      </c>
      <c r="T126" s="21">
        <f>+Ene!N126+Feb!N126+Mar!N126+Abr!N126+May!N126+Jun!N126+Jul!N126+Ago!N126+Set!N126+Oct!N126+Nov!N126+Dic!N126</f>
        <v>28</v>
      </c>
      <c r="U126" s="22">
        <f>+Ene!O126+Feb!O126+Mar!O126+Abr!O126+May!O126+Jun!O126+Jul!O126+Ago!O126+Set!O126+Oct!O126+Nov!O126+Dic!O126</f>
        <v>73</v>
      </c>
      <c r="V126" s="22">
        <f t="shared" si="59"/>
        <v>25.25</v>
      </c>
      <c r="W126" s="22">
        <v>143.57868441599999</v>
      </c>
      <c r="X126" s="72">
        <f t="shared" si="60"/>
        <v>17.586175902574443</v>
      </c>
      <c r="Y126" s="21">
        <f>+Ene!P126+Feb!P126+Mar!P126+Abr!P126+May!P126+Jun!P126+Jul!P126+Ago!P126+Set!P126+Oct!P126+Nov!P126+Dic!P126</f>
        <v>17</v>
      </c>
      <c r="Z126" s="22">
        <f>+Ene!Q126+Feb!Q126+Mar!Q126+Abr!Q126+May!Q126+Jun!Q126+Jul!Q126+Ago!Q126+Set!Q126+Oct!Q126+Nov!Q126+Dic!Q126</f>
        <v>37</v>
      </c>
      <c r="AA126" s="22">
        <f t="shared" si="61"/>
        <v>4.5</v>
      </c>
      <c r="AB126" s="22">
        <v>27.681483647999993</v>
      </c>
      <c r="AC126" s="72">
        <f t="shared" si="62"/>
        <v>16.256354092946633</v>
      </c>
      <c r="AD126" s="21">
        <f>+Ene!R126+Feb!R126+Mar!R126+Abr!R126+May!R126+Jun!R126+Jul!R126+Ago!R126+Set!R126+Oct!R126+Nov!R126+Dic!R126</f>
        <v>19</v>
      </c>
      <c r="AE126" s="22">
        <f>+Ene!S126+Feb!S126+Mar!S126+Abr!S126+May!S126+Jun!S126+Jul!S126+Ago!S126+Set!S126+Oct!S126+Nov!S126+Dic!S126</f>
        <v>0</v>
      </c>
      <c r="AF126" s="22">
        <f t="shared" si="63"/>
        <v>19</v>
      </c>
      <c r="AG126" s="22">
        <v>41.978513664000005</v>
      </c>
      <c r="AH126" s="72">
        <f t="shared" si="48"/>
        <v>45.261249962487469</v>
      </c>
      <c r="AI126" s="24">
        <f>+Ene!T126+Feb!T126+Mar!T126+Abr!T126+May!T126+Jun!T126+Jul!T126+Ago!T126+Set!T126+Oct!T126+Nov!T126+Dic!T126</f>
        <v>130</v>
      </c>
      <c r="AJ126" s="25">
        <f>+Ene!U126+Feb!U126+Mar!U126+Abr!U126+May!U126+Jun!U126+Jul!U126+Ago!U126+Set!U126+Oct!U126+Nov!U126+Dic!U126</f>
        <v>120</v>
      </c>
      <c r="AK126" s="25">
        <f t="shared" si="64"/>
        <v>2.5</v>
      </c>
      <c r="AL126" s="25">
        <v>50.495893248000002</v>
      </c>
      <c r="AM126" s="77">
        <f t="shared" si="49"/>
        <v>4.9508976655225672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5"/>
        <v>0</v>
      </c>
      <c r="AQ126" s="25">
        <v>0.91257638399999985</v>
      </c>
      <c r="AR126" s="77">
        <f t="shared" si="50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6"/>
        <v>0</v>
      </c>
      <c r="AV126" s="25">
        <v>0.12167685119999999</v>
      </c>
      <c r="AW126" s="74">
        <f t="shared" si="51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7"/>
        <v>0</v>
      </c>
      <c r="BA126" s="25">
        <v>0.6083842559999999</v>
      </c>
      <c r="BB126" s="74">
        <f t="shared" si="52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8"/>
        <v>0</v>
      </c>
      <c r="BF126" s="25">
        <v>0.12167685119999999</v>
      </c>
      <c r="BG126" s="75">
        <f t="shared" si="53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9"/>
        <v>0</v>
      </c>
      <c r="BK126" s="23">
        <f>+Ene!AF126+Feb!AF126+Mar!AF126+Abr!AF126+May!AF126+Jun!AF126+Jul!AF126+Ago!AF126+Set!AF126+Oct!AF126+Nov!AF126+Dic!AF126</f>
        <v>0</v>
      </c>
      <c r="BL126" s="82">
        <f>+Ene!AG126+Feb!AG126+Mar!AG126+Abr!AG126+May!AG126+Jun!AG126+Jul!AG126+Ago!AG126+Set!AG126+Oct!AG126+Nov!AG126+Dic!AG126</f>
        <v>72</v>
      </c>
      <c r="BM126" s="82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70"/>
        <v>0</v>
      </c>
      <c r="BQ126" s="25">
        <v>0</v>
      </c>
      <c r="BR126" s="77">
        <f t="shared" si="71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72"/>
        <v>0</v>
      </c>
      <c r="BV126" s="25">
        <v>0</v>
      </c>
      <c r="BW126" s="75">
        <f t="shared" si="73"/>
        <v>0</v>
      </c>
      <c r="BX126" s="83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4"/>
        <v>0</v>
      </c>
      <c r="CA126" s="25">
        <v>0</v>
      </c>
      <c r="CB126" s="75">
        <f t="shared" si="75"/>
        <v>0</v>
      </c>
      <c r="CC126" s="21">
        <f t="shared" si="54"/>
        <v>0</v>
      </c>
      <c r="CD126" s="22">
        <f t="shared" si="55"/>
        <v>0</v>
      </c>
      <c r="CE126" s="27">
        <f t="shared" si="76"/>
        <v>58.17307692307692</v>
      </c>
      <c r="CF126" s="28">
        <f t="shared" si="77"/>
        <v>303.82709744639999</v>
      </c>
      <c r="CG126" s="75">
        <f t="shared" si="78"/>
        <v>19.146770453329822</v>
      </c>
      <c r="CH126" s="110"/>
    </row>
    <row r="127" spans="1:86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7"/>
        <v>0</v>
      </c>
      <c r="M127" s="22">
        <v>0.5007810239999998</v>
      </c>
      <c r="N127" s="22">
        <f t="shared" si="56"/>
        <v>0</v>
      </c>
      <c r="O127" s="21">
        <f>+Ene!L127+Feb!L127+Mar!L127+Abr!L127+May!L127+Jun!L127+Jul!L127+Ago!L127+Set!L127+Oct!L127+Nov!L127+Dic!L127</f>
        <v>26</v>
      </c>
      <c r="P127" s="22">
        <f>+Ene!M127+Feb!M127+Mar!M127+Abr!M127+May!M127+Jun!M127+Jul!M127+Ago!M127+Set!M127+Oct!M127+Nov!M127+Dic!M127</f>
        <v>15</v>
      </c>
      <c r="Q127" s="22">
        <f t="shared" si="57"/>
        <v>3.1538461538461537</v>
      </c>
      <c r="R127" s="22">
        <v>20.532021983999993</v>
      </c>
      <c r="S127" s="72">
        <f t="shared" si="58"/>
        <v>15.360621356746327</v>
      </c>
      <c r="T127" s="21">
        <f>+Ene!N127+Feb!N127+Mar!N127+Abr!N127+May!N127+Jun!N127+Jul!N127+Ago!N127+Set!N127+Oct!N127+Nov!N127+Dic!N127</f>
        <v>16</v>
      </c>
      <c r="U127" s="22">
        <f>+Ene!O127+Feb!O127+Mar!O127+Abr!O127+May!O127+Jun!O127+Jul!O127+Ago!O127+Set!O127+Oct!O127+Nov!O127+Dic!O127</f>
        <v>17</v>
      </c>
      <c r="V127" s="22">
        <f t="shared" si="59"/>
        <v>8.25</v>
      </c>
      <c r="W127" s="22">
        <v>78.789547775999978</v>
      </c>
      <c r="X127" s="72">
        <f t="shared" si="60"/>
        <v>10.470932037146463</v>
      </c>
      <c r="Y127" s="21">
        <f>+Ene!P127+Feb!P127+Mar!P127+Abr!P127+May!P127+Jun!P127+Jul!P127+Ago!P127+Set!P127+Oct!P127+Nov!P127+Dic!P127</f>
        <v>1</v>
      </c>
      <c r="Z127" s="22">
        <f>+Ene!Q127+Feb!Q127+Mar!Q127+Abr!Q127+May!Q127+Jun!Q127+Jul!Q127+Ago!Q127+Set!Q127+Oct!Q127+Nov!Q127+Dic!Q127</f>
        <v>2</v>
      </c>
      <c r="AA127" s="22">
        <f t="shared" si="61"/>
        <v>0.25</v>
      </c>
      <c r="AB127" s="22">
        <v>15.190357727999995</v>
      </c>
      <c r="AC127" s="72">
        <f t="shared" si="62"/>
        <v>1.6457808596513923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63"/>
        <v>0</v>
      </c>
      <c r="AG127" s="22">
        <v>23.035927103999992</v>
      </c>
      <c r="AH127" s="72">
        <f t="shared" si="48"/>
        <v>0</v>
      </c>
      <c r="AI127" s="24">
        <f>+Ene!T127+Feb!T127+Mar!T127+Abr!T127+May!T127+Jun!T127+Jul!T127+Ago!T127+Set!T127+Oct!T127+Nov!T127+Dic!T127</f>
        <v>50</v>
      </c>
      <c r="AJ127" s="25">
        <f>+Ene!U127+Feb!U127+Mar!U127+Abr!U127+May!U127+Jun!U127+Jul!U127+Ago!U127+Set!U127+Oct!U127+Nov!U127+Dic!U127</f>
        <v>0</v>
      </c>
      <c r="AK127" s="25">
        <f t="shared" si="64"/>
        <v>0.5</v>
      </c>
      <c r="AL127" s="25">
        <v>27.709883327999993</v>
      </c>
      <c r="AM127" s="77">
        <f t="shared" si="49"/>
        <v>1.8044103400997189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5"/>
        <v>0</v>
      </c>
      <c r="AQ127" s="25">
        <v>0.5007810239999998</v>
      </c>
      <c r="AR127" s="77">
        <f t="shared" si="50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6"/>
        <v>0</v>
      </c>
      <c r="AV127" s="25">
        <v>6.6770803199999978E-2</v>
      </c>
      <c r="AW127" s="74">
        <f t="shared" si="51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7"/>
        <v>0</v>
      </c>
      <c r="BA127" s="25">
        <v>0.33385401599999986</v>
      </c>
      <c r="BB127" s="74">
        <f t="shared" si="52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8"/>
        <v>0</v>
      </c>
      <c r="BF127" s="25">
        <v>6.6770803199999978E-2</v>
      </c>
      <c r="BG127" s="75">
        <f t="shared" si="53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9"/>
        <v>0</v>
      </c>
      <c r="BK127" s="23">
        <f>+Ene!AF127+Feb!AF127+Mar!AF127+Abr!AF127+May!AF127+Jun!AF127+Jul!AF127+Ago!AF127+Set!AF127+Oct!AF127+Nov!AF127+Dic!AF127</f>
        <v>0</v>
      </c>
      <c r="BL127" s="82">
        <f>+Ene!AG127+Feb!AG127+Mar!AG127+Abr!AG127+May!AG127+Jun!AG127+Jul!AG127+Ago!AG127+Set!AG127+Oct!AG127+Nov!AG127+Dic!AG127</f>
        <v>33</v>
      </c>
      <c r="BM127" s="82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70"/>
        <v>0</v>
      </c>
      <c r="BQ127" s="25">
        <v>0</v>
      </c>
      <c r="BR127" s="77">
        <f t="shared" si="71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72"/>
        <v>0</v>
      </c>
      <c r="BV127" s="25">
        <v>0</v>
      </c>
      <c r="BW127" s="75">
        <f t="shared" si="73"/>
        <v>0</v>
      </c>
      <c r="BX127" s="83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4"/>
        <v>0</v>
      </c>
      <c r="CA127" s="25">
        <v>0</v>
      </c>
      <c r="CB127" s="75">
        <f t="shared" si="75"/>
        <v>0</v>
      </c>
      <c r="CC127" s="21">
        <f t="shared" si="54"/>
        <v>0</v>
      </c>
      <c r="CD127" s="22">
        <f t="shared" si="55"/>
        <v>0</v>
      </c>
      <c r="CE127" s="27">
        <f t="shared" si="76"/>
        <v>12.153846153846153</v>
      </c>
      <c r="CF127" s="28">
        <f t="shared" si="77"/>
        <v>166.72669559039994</v>
      </c>
      <c r="CG127" s="75">
        <f t="shared" si="78"/>
        <v>7.2896821416677593</v>
      </c>
      <c r="CH127" s="110"/>
    </row>
    <row r="128" spans="1:86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7"/>
        <v>0</v>
      </c>
      <c r="M128" s="22">
        <v>0.97126905600000002</v>
      </c>
      <c r="N128" s="22">
        <f t="shared" si="56"/>
        <v>0</v>
      </c>
      <c r="O128" s="21">
        <f>+Ene!L128+Feb!L128+Mar!L128+Abr!L128+May!L128+Jun!L128+Jul!L128+Ago!L128+Set!L128+Oct!L128+Nov!L128+Dic!L128</f>
        <v>10</v>
      </c>
      <c r="P128" s="22">
        <f>+Ene!M128+Feb!M128+Mar!M128+Abr!M128+May!M128+Jun!M128+Jul!M128+Ago!M128+Set!M128+Oct!M128+Nov!M128+Dic!M128</f>
        <v>0</v>
      </c>
      <c r="Q128" s="22">
        <f t="shared" si="57"/>
        <v>0.76923076923076927</v>
      </c>
      <c r="R128" s="22">
        <v>39.822031295999999</v>
      </c>
      <c r="S128" s="72">
        <f t="shared" si="58"/>
        <v>1.9316713492413837</v>
      </c>
      <c r="T128" s="21">
        <f>+Ene!N128+Feb!N128+Mar!N128+Abr!N128+May!N128+Jun!N128+Jul!N128+Ago!N128+Set!N128+Oct!N128+Nov!N128+Dic!N128</f>
        <v>23</v>
      </c>
      <c r="U128" s="22">
        <f>+Ene!O128+Feb!O128+Mar!O128+Abr!O128+May!O128+Jun!O128+Jul!O128+Ago!O128+Set!O128+Oct!O128+Nov!O128+Dic!O128</f>
        <v>2</v>
      </c>
      <c r="V128" s="22">
        <f t="shared" si="59"/>
        <v>6.25</v>
      </c>
      <c r="W128" s="22">
        <v>152.81299814400001</v>
      </c>
      <c r="X128" s="72">
        <f t="shared" si="60"/>
        <v>4.0899662174748048</v>
      </c>
      <c r="Y128" s="21">
        <f>+Ene!P128+Feb!P128+Mar!P128+Abr!P128+May!P128+Jun!P128+Jul!P128+Ago!P128+Set!P128+Oct!P128+Nov!P128+Dic!P128</f>
        <v>7</v>
      </c>
      <c r="Z128" s="22">
        <f>+Ene!Q128+Feb!Q128+Mar!Q128+Abr!Q128+May!Q128+Jun!Q128+Jul!Q128+Ago!Q128+Set!Q128+Oct!Q128+Nov!Q128+Dic!Q128</f>
        <v>4</v>
      </c>
      <c r="AA128" s="22">
        <f t="shared" si="61"/>
        <v>0.91666666666666663</v>
      </c>
      <c r="AB128" s="22">
        <v>29.461828032</v>
      </c>
      <c r="AC128" s="72">
        <f t="shared" si="62"/>
        <v>3.1113706375280858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63"/>
        <v>0</v>
      </c>
      <c r="AG128" s="22">
        <v>44.678376575999998</v>
      </c>
      <c r="AH128" s="72">
        <f t="shared" si="48"/>
        <v>0</v>
      </c>
      <c r="AI128" s="24">
        <f>+Ene!T128+Feb!T128+Mar!T128+Abr!T128+May!T128+Jun!T128+Jul!T128+Ago!T128+Set!T128+Oct!T128+Nov!T128+Dic!T128</f>
        <v>61</v>
      </c>
      <c r="AJ128" s="25">
        <f>+Ene!U128+Feb!U128+Mar!U128+Abr!U128+May!U128+Jun!U128+Jul!U128+Ago!U128+Set!U128+Oct!U128+Nov!U128+Dic!U128</f>
        <v>0</v>
      </c>
      <c r="AK128" s="25">
        <f t="shared" si="64"/>
        <v>0.61</v>
      </c>
      <c r="AL128" s="25">
        <v>53.743554432000003</v>
      </c>
      <c r="AM128" s="77">
        <f t="shared" si="49"/>
        <v>1.1350198297208152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5"/>
        <v>0</v>
      </c>
      <c r="AQ128" s="25">
        <v>0.97126905600000002</v>
      </c>
      <c r="AR128" s="77">
        <f t="shared" si="50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6"/>
        <v>0</v>
      </c>
      <c r="AV128" s="25">
        <v>0.12950254080000001</v>
      </c>
      <c r="AW128" s="74">
        <f t="shared" si="51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7"/>
        <v>0</v>
      </c>
      <c r="BA128" s="25">
        <v>0.64751270399999994</v>
      </c>
      <c r="BB128" s="74">
        <f t="shared" si="52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8"/>
        <v>0</v>
      </c>
      <c r="BF128" s="25">
        <v>0.12950254080000001</v>
      </c>
      <c r="BG128" s="75">
        <f t="shared" si="53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9"/>
        <v>0</v>
      </c>
      <c r="BK128" s="23">
        <f>+Ene!AF128+Feb!AF128+Mar!AF128+Abr!AF128+May!AF128+Jun!AF128+Jul!AF128+Ago!AF128+Set!AF128+Oct!AF128+Nov!AF128+Dic!AF128</f>
        <v>0</v>
      </c>
      <c r="BL128" s="82">
        <f>+Ene!AG128+Feb!AG128+Mar!AG128+Abr!AG128+May!AG128+Jun!AG128+Jul!AG128+Ago!AG128+Set!AG128+Oct!AG128+Nov!AG128+Dic!AG128</f>
        <v>22</v>
      </c>
      <c r="BM128" s="82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70"/>
        <v>0</v>
      </c>
      <c r="BQ128" s="25">
        <v>0</v>
      </c>
      <c r="BR128" s="77">
        <f t="shared" si="71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72"/>
        <v>0</v>
      </c>
      <c r="BV128" s="25">
        <v>0</v>
      </c>
      <c r="BW128" s="75">
        <f t="shared" si="73"/>
        <v>0</v>
      </c>
      <c r="BX128" s="83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4"/>
        <v>0</v>
      </c>
      <c r="CA128" s="25">
        <v>0</v>
      </c>
      <c r="CB128" s="75">
        <f t="shared" si="75"/>
        <v>0</v>
      </c>
      <c r="CC128" s="21">
        <f t="shared" si="54"/>
        <v>0</v>
      </c>
      <c r="CD128" s="22">
        <f t="shared" si="55"/>
        <v>0</v>
      </c>
      <c r="CE128" s="27">
        <f t="shared" si="76"/>
        <v>8.5458974358974356</v>
      </c>
      <c r="CF128" s="28">
        <f t="shared" si="77"/>
        <v>323.36784437759997</v>
      </c>
      <c r="CG128" s="75">
        <f t="shared" si="78"/>
        <v>2.642778985135672</v>
      </c>
      <c r="CH128" s="110"/>
    </row>
    <row r="129" spans="1:86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7"/>
        <v>0</v>
      </c>
      <c r="M129" s="22">
        <v>0.28021017599999992</v>
      </c>
      <c r="N129" s="22">
        <f t="shared" si="56"/>
        <v>0</v>
      </c>
      <c r="O129" s="21">
        <f>+Ene!L129+Feb!L129+Mar!L129+Abr!L129+May!L129+Jun!L129+Jul!L129+Ago!L129+Set!L129+Oct!L129+Nov!L129+Dic!L129</f>
        <v>12</v>
      </c>
      <c r="P129" s="22">
        <f>+Ene!M129+Feb!M129+Mar!M129+Abr!M129+May!M129+Jun!M129+Jul!M129+Ago!M129+Set!M129+Oct!M129+Nov!M129+Dic!M129</f>
        <v>0</v>
      </c>
      <c r="Q129" s="22">
        <f t="shared" si="57"/>
        <v>0.92307692307692313</v>
      </c>
      <c r="R129" s="22">
        <v>11.488617215999998</v>
      </c>
      <c r="S129" s="72">
        <f t="shared" si="58"/>
        <v>8.0347086661688927</v>
      </c>
      <c r="T129" s="21">
        <f>+Ene!N129+Feb!N129+Mar!N129+Abr!N129+May!N129+Jun!N129+Jul!N129+Ago!N129+Set!N129+Oct!N129+Nov!N129+Dic!N129</f>
        <v>13</v>
      </c>
      <c r="U129" s="22">
        <f>+Ene!O129+Feb!O129+Mar!O129+Abr!O129+May!O129+Jun!O129+Jul!O129+Ago!O129+Set!O129+Oct!O129+Nov!O129+Dic!O129</f>
        <v>0</v>
      </c>
      <c r="V129" s="22">
        <f t="shared" si="59"/>
        <v>3.25</v>
      </c>
      <c r="W129" s="22">
        <v>44.086401023999997</v>
      </c>
      <c r="X129" s="72">
        <f t="shared" si="60"/>
        <v>7.3718877579295876</v>
      </c>
      <c r="Y129" s="21">
        <f>+Ene!P129+Feb!P129+Mar!P129+Abr!P129+May!P129+Jun!P129+Jul!P129+Ago!P129+Set!P129+Oct!P129+Nov!P129+Dic!P129</f>
        <v>5</v>
      </c>
      <c r="Z129" s="22">
        <f>+Ene!Q129+Feb!Q129+Mar!Q129+Abr!Q129+May!Q129+Jun!Q129+Jul!Q129+Ago!Q129+Set!Q129+Oct!Q129+Nov!Q129+Dic!Q129</f>
        <v>0</v>
      </c>
      <c r="AA129" s="22">
        <f t="shared" si="61"/>
        <v>0.41666666666666669</v>
      </c>
      <c r="AB129" s="22">
        <v>8.4997086719999988</v>
      </c>
      <c r="AC129" s="72">
        <f t="shared" si="62"/>
        <v>4.9021287992994722</v>
      </c>
      <c r="AD129" s="21">
        <f>+Ene!R129+Feb!R129+Mar!R129+Abr!R129+May!R129+Jun!R129+Jul!R129+Ago!R129+Set!R129+Oct!R129+Nov!R129+Dic!R129</f>
        <v>0</v>
      </c>
      <c r="AE129" s="22">
        <f>+Ene!S129+Feb!S129+Mar!S129+Abr!S129+May!S129+Jun!S129+Jul!S129+Ago!S129+Set!S129+Oct!S129+Nov!S129+Dic!S129</f>
        <v>0</v>
      </c>
      <c r="AF129" s="22">
        <f t="shared" si="63"/>
        <v>0</v>
      </c>
      <c r="AG129" s="22">
        <v>12.889668095999998</v>
      </c>
      <c r="AH129" s="72">
        <f t="shared" si="48"/>
        <v>0</v>
      </c>
      <c r="AI129" s="24">
        <f>+Ene!T129+Feb!T129+Mar!T129+Abr!T129+May!T129+Jun!T129+Jul!T129+Ago!T129+Set!T129+Oct!T129+Nov!T129+Dic!T129</f>
        <v>50</v>
      </c>
      <c r="AJ129" s="25">
        <f>+Ene!U129+Feb!U129+Mar!U129+Abr!U129+May!U129+Jun!U129+Jul!U129+Ago!U129+Set!U129+Oct!U129+Nov!U129+Dic!U129</f>
        <v>0</v>
      </c>
      <c r="AK129" s="25">
        <f t="shared" si="64"/>
        <v>0.5</v>
      </c>
      <c r="AL129" s="25">
        <v>15.504963071999999</v>
      </c>
      <c r="AM129" s="77">
        <f t="shared" si="49"/>
        <v>3.2247738848403755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5"/>
        <v>0</v>
      </c>
      <c r="AQ129" s="25">
        <v>0.28021017599999992</v>
      </c>
      <c r="AR129" s="77">
        <f t="shared" si="50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6"/>
        <v>0</v>
      </c>
      <c r="AV129" s="25">
        <v>3.7361356799999995E-2</v>
      </c>
      <c r="AW129" s="74">
        <f t="shared" si="51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7"/>
        <v>0</v>
      </c>
      <c r="BA129" s="25">
        <v>0.18680678399999998</v>
      </c>
      <c r="BB129" s="74">
        <f t="shared" si="52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8"/>
        <v>0</v>
      </c>
      <c r="BF129" s="25">
        <v>3.7361356799999995E-2</v>
      </c>
      <c r="BG129" s="75">
        <f t="shared" si="53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9"/>
        <v>0</v>
      </c>
      <c r="BK129" s="23">
        <f>+Ene!AF129+Feb!AF129+Mar!AF129+Abr!AF129+May!AF129+Jun!AF129+Jul!AF129+Ago!AF129+Set!AF129+Oct!AF129+Nov!AF129+Dic!AF129</f>
        <v>0</v>
      </c>
      <c r="BL129" s="82">
        <f>+Ene!AG129+Feb!AG129+Mar!AG129+Abr!AG129+May!AG129+Jun!AG129+Jul!AG129+Ago!AG129+Set!AG129+Oct!AG129+Nov!AG129+Dic!AG129</f>
        <v>10</v>
      </c>
      <c r="BM129" s="82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70"/>
        <v>0</v>
      </c>
      <c r="BQ129" s="25">
        <v>0</v>
      </c>
      <c r="BR129" s="77">
        <f t="shared" si="71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72"/>
        <v>0</v>
      </c>
      <c r="BV129" s="25">
        <v>0</v>
      </c>
      <c r="BW129" s="75">
        <f t="shared" si="73"/>
        <v>0</v>
      </c>
      <c r="BX129" s="83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4"/>
        <v>0</v>
      </c>
      <c r="CA129" s="25">
        <v>0</v>
      </c>
      <c r="CB129" s="75">
        <f t="shared" si="75"/>
        <v>0</v>
      </c>
      <c r="CC129" s="21">
        <f t="shared" si="54"/>
        <v>0</v>
      </c>
      <c r="CD129" s="22">
        <f t="shared" si="55"/>
        <v>0</v>
      </c>
      <c r="CE129" s="27">
        <f t="shared" si="76"/>
        <v>5.0897435897435903</v>
      </c>
      <c r="CF129" s="28">
        <f t="shared" si="77"/>
        <v>93.291307929599995</v>
      </c>
      <c r="CG129" s="75">
        <f t="shared" si="78"/>
        <v>5.455753277233975</v>
      </c>
      <c r="CH129" s="110"/>
    </row>
    <row r="130" spans="1:86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7"/>
        <v>0</v>
      </c>
      <c r="M130" s="22">
        <v>0.26317036799999993</v>
      </c>
      <c r="N130" s="22">
        <f t="shared" si="56"/>
        <v>0</v>
      </c>
      <c r="O130" s="21">
        <f>+Ene!L130+Feb!L130+Mar!L130+Abr!L130+May!L130+Jun!L130+Jul!L130+Ago!L130+Set!L130+Oct!L130+Nov!L130+Dic!L130</f>
        <v>1</v>
      </c>
      <c r="P130" s="22">
        <f>+Ene!M130+Feb!M130+Mar!M130+Abr!M130+May!M130+Jun!M130+Jul!M130+Ago!M130+Set!M130+Oct!M130+Nov!M130+Dic!M130</f>
        <v>0</v>
      </c>
      <c r="Q130" s="22">
        <f t="shared" si="57"/>
        <v>7.6923076923076927E-2</v>
      </c>
      <c r="R130" s="22">
        <v>10.789985087999998</v>
      </c>
      <c r="S130" s="72">
        <f t="shared" si="58"/>
        <v>0.7129118001157051</v>
      </c>
      <c r="T130" s="21">
        <f>+Ene!N130+Feb!N130+Mar!N130+Abr!N130+May!N130+Jun!N130+Jul!N130+Ago!N130+Set!N130+Oct!N130+Nov!N130+Dic!N130</f>
        <v>12</v>
      </c>
      <c r="U130" s="22">
        <f>+Ene!O130+Feb!O130+Mar!O130+Abr!O130+May!O130+Jun!O130+Jul!O130+Ago!O130+Set!O130+Oct!O130+Nov!O130+Dic!O130</f>
        <v>0</v>
      </c>
      <c r="V130" s="22">
        <f t="shared" si="59"/>
        <v>3</v>
      </c>
      <c r="W130" s="22">
        <v>41.405471231999989</v>
      </c>
      <c r="X130" s="72">
        <f t="shared" si="60"/>
        <v>7.2454192905827055</v>
      </c>
      <c r="Y130" s="21">
        <f>+Ene!P130+Feb!P130+Mar!P130+Abr!P130+May!P130+Jun!P130+Jul!P130+Ago!P130+Set!P130+Oct!P130+Nov!P130+Dic!P130</f>
        <v>3</v>
      </c>
      <c r="Z130" s="22">
        <f>+Ene!Q130+Feb!Q130+Mar!Q130+Abr!Q130+May!Q130+Jun!Q130+Jul!Q130+Ago!Q130+Set!Q130+Oct!Q130+Nov!Q130+Dic!Q130</f>
        <v>0</v>
      </c>
      <c r="AA130" s="22">
        <f t="shared" si="61"/>
        <v>0.25</v>
      </c>
      <c r="AB130" s="22">
        <v>7.9828344959999979</v>
      </c>
      <c r="AC130" s="72">
        <f t="shared" si="62"/>
        <v>3.1317196933654188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63"/>
        <v>0</v>
      </c>
      <c r="AG130" s="22">
        <v>12.105836927999999</v>
      </c>
      <c r="AH130" s="72">
        <f t="shared" si="48"/>
        <v>0</v>
      </c>
      <c r="AI130" s="24">
        <f>+Ene!T130+Feb!T130+Mar!T130+Abr!T130+May!T130+Jun!T130+Jul!T130+Ago!T130+Set!T130+Oct!T130+Nov!T130+Dic!T130</f>
        <v>110</v>
      </c>
      <c r="AJ130" s="25">
        <f>+Ene!U130+Feb!U130+Mar!U130+Abr!U130+May!U130+Jun!U130+Jul!U130+Ago!U130+Set!U130+Oct!U130+Nov!U130+Dic!U130</f>
        <v>0</v>
      </c>
      <c r="AK130" s="25">
        <f t="shared" si="64"/>
        <v>1.1000000000000001</v>
      </c>
      <c r="AL130" s="25">
        <v>14.562093696</v>
      </c>
      <c r="AM130" s="77">
        <f t="shared" si="49"/>
        <v>7.5538588266476721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5"/>
        <v>0</v>
      </c>
      <c r="AQ130" s="25">
        <v>0.26317036799999993</v>
      </c>
      <c r="AR130" s="77">
        <f t="shared" si="50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6"/>
        <v>0</v>
      </c>
      <c r="AV130" s="25">
        <v>3.5089382399999994E-2</v>
      </c>
      <c r="AW130" s="74">
        <f t="shared" si="51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7"/>
        <v>0</v>
      </c>
      <c r="BA130" s="25">
        <v>0.17544691199999998</v>
      </c>
      <c r="BB130" s="74">
        <f t="shared" si="52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8"/>
        <v>0</v>
      </c>
      <c r="BF130" s="25">
        <v>3.5089382399999994E-2</v>
      </c>
      <c r="BG130" s="75">
        <f t="shared" si="53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9"/>
        <v>0</v>
      </c>
      <c r="BK130" s="23">
        <f>+Ene!AF130+Feb!AF130+Mar!AF130+Abr!AF130+May!AF130+Jun!AF130+Jul!AF130+Ago!AF130+Set!AF130+Oct!AF130+Nov!AF130+Dic!AF130</f>
        <v>0</v>
      </c>
      <c r="BL130" s="82">
        <f>+Ene!AG130+Feb!AG130+Mar!AG130+Abr!AG130+May!AG130+Jun!AG130+Jul!AG130+Ago!AG130+Set!AG130+Oct!AG130+Nov!AG130+Dic!AG130</f>
        <v>22</v>
      </c>
      <c r="BM130" s="82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70"/>
        <v>0</v>
      </c>
      <c r="BQ130" s="25">
        <v>0</v>
      </c>
      <c r="BR130" s="77">
        <f t="shared" si="71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72"/>
        <v>0</v>
      </c>
      <c r="BV130" s="25">
        <v>0</v>
      </c>
      <c r="BW130" s="75">
        <f t="shared" si="73"/>
        <v>0</v>
      </c>
      <c r="BX130" s="83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4"/>
        <v>0</v>
      </c>
      <c r="CA130" s="25">
        <v>0</v>
      </c>
      <c r="CB130" s="75">
        <f t="shared" si="75"/>
        <v>0</v>
      </c>
      <c r="CC130" s="21">
        <f t="shared" si="54"/>
        <v>0</v>
      </c>
      <c r="CD130" s="22">
        <f t="shared" si="55"/>
        <v>0</v>
      </c>
      <c r="CE130" s="27">
        <f t="shared" si="76"/>
        <v>4.4269230769230772</v>
      </c>
      <c r="CF130" s="28">
        <f t="shared" si="77"/>
        <v>87.618187852799991</v>
      </c>
      <c r="CG130" s="75">
        <f t="shared" si="78"/>
        <v>5.0525161332489343</v>
      </c>
      <c r="CH130" s="110"/>
    </row>
    <row r="131" spans="1:86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7"/>
        <v>0</v>
      </c>
      <c r="M131" s="22">
        <v>0.13726511999999999</v>
      </c>
      <c r="N131" s="22">
        <f t="shared" si="56"/>
        <v>0</v>
      </c>
      <c r="O131" s="21">
        <f>+Ene!L131+Feb!L131+Mar!L131+Abr!L131+May!L131+Jun!L131+Jul!L131+Ago!L131+Set!L131+Oct!L131+Nov!L131+Dic!L131</f>
        <v>8</v>
      </c>
      <c r="P131" s="22">
        <f>+Ene!M131+Feb!M131+Mar!M131+Abr!M131+May!M131+Jun!M131+Jul!M131+Ago!M131+Set!M131+Oct!M131+Nov!M131+Dic!M131</f>
        <v>0</v>
      </c>
      <c r="Q131" s="22">
        <f t="shared" si="57"/>
        <v>0.61538461538461542</v>
      </c>
      <c r="R131" s="22">
        <v>5.6278699200000002</v>
      </c>
      <c r="S131" s="72">
        <f t="shared" si="58"/>
        <v>10.93459202384364</v>
      </c>
      <c r="T131" s="21">
        <f>+Ene!N131+Feb!N131+Mar!N131+Abr!N131+May!N131+Jun!N131+Jul!N131+Ago!N131+Set!N131+Oct!N131+Nov!N131+Dic!N131</f>
        <v>1</v>
      </c>
      <c r="U131" s="22">
        <f>+Ene!O131+Feb!O131+Mar!O131+Abr!O131+May!O131+Jun!O131+Jul!O131+Ago!O131+Set!O131+Oct!O131+Nov!O131+Dic!O131</f>
        <v>0</v>
      </c>
      <c r="V131" s="22">
        <f t="shared" si="59"/>
        <v>0.25</v>
      </c>
      <c r="W131" s="22">
        <v>21.596378880000003</v>
      </c>
      <c r="X131" s="72">
        <f t="shared" si="60"/>
        <v>1.1576014728632134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61"/>
        <v>0</v>
      </c>
      <c r="AB131" s="22">
        <v>4.1637086399999994</v>
      </c>
      <c r="AC131" s="72">
        <f t="shared" si="62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63"/>
        <v>0</v>
      </c>
      <c r="AG131" s="22">
        <v>6.3141955200000011</v>
      </c>
      <c r="AH131" s="72">
        <f t="shared" si="48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4"/>
        <v>0</v>
      </c>
      <c r="AL131" s="25">
        <v>7.5953366400000002</v>
      </c>
      <c r="AM131" s="77">
        <f t="shared" si="49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5"/>
        <v>0</v>
      </c>
      <c r="AQ131" s="25">
        <v>0.13726511999999999</v>
      </c>
      <c r="AR131" s="77">
        <f t="shared" si="50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6"/>
        <v>0</v>
      </c>
      <c r="AV131" s="25">
        <v>1.8302016000000001E-2</v>
      </c>
      <c r="AW131" s="74">
        <f t="shared" si="51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7"/>
        <v>0</v>
      </c>
      <c r="BA131" s="25">
        <v>9.1510080000000008E-2</v>
      </c>
      <c r="BB131" s="74">
        <f t="shared" si="52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8"/>
        <v>0</v>
      </c>
      <c r="BF131" s="25">
        <v>1.8302016000000001E-2</v>
      </c>
      <c r="BG131" s="75">
        <f t="shared" si="53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9"/>
        <v>0</v>
      </c>
      <c r="BK131" s="23">
        <f>+Ene!AF131+Feb!AF131+Mar!AF131+Abr!AF131+May!AF131+Jun!AF131+Jul!AF131+Ago!AF131+Set!AF131+Oct!AF131+Nov!AF131+Dic!AF131</f>
        <v>0</v>
      </c>
      <c r="BL131" s="82">
        <f>+Ene!AG131+Feb!AG131+Mar!AG131+Abr!AG131+May!AG131+Jun!AG131+Jul!AG131+Ago!AG131+Set!AG131+Oct!AG131+Nov!AG131+Dic!AG131</f>
        <v>0</v>
      </c>
      <c r="BM131" s="82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70"/>
        <v>0</v>
      </c>
      <c r="BQ131" s="25">
        <v>0</v>
      </c>
      <c r="BR131" s="77">
        <f t="shared" si="71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72"/>
        <v>0</v>
      </c>
      <c r="BV131" s="25">
        <v>0</v>
      </c>
      <c r="BW131" s="75">
        <f t="shared" si="73"/>
        <v>0</v>
      </c>
      <c r="BX131" s="83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4"/>
        <v>0</v>
      </c>
      <c r="CA131" s="25">
        <v>0</v>
      </c>
      <c r="CB131" s="75">
        <f t="shared" si="75"/>
        <v>0</v>
      </c>
      <c r="CC131" s="21">
        <f t="shared" si="54"/>
        <v>0</v>
      </c>
      <c r="CD131" s="22">
        <f t="shared" si="55"/>
        <v>0</v>
      </c>
      <c r="CE131" s="27">
        <f t="shared" si="76"/>
        <v>0.86538461538461542</v>
      </c>
      <c r="CF131" s="28">
        <f t="shared" si="77"/>
        <v>45.700133952000002</v>
      </c>
      <c r="CG131" s="75">
        <f t="shared" si="78"/>
        <v>1.8936150521868287</v>
      </c>
      <c r="CH131" s="110"/>
    </row>
    <row r="132" spans="1:86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7"/>
        <v>0</v>
      </c>
      <c r="M132" s="22">
        <v>9.3718943999999985E-2</v>
      </c>
      <c r="N132" s="22">
        <f t="shared" si="56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7"/>
        <v>0</v>
      </c>
      <c r="R132" s="22">
        <v>3.8424767040000001</v>
      </c>
      <c r="S132" s="72">
        <f t="shared" si="58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9"/>
        <v>0</v>
      </c>
      <c r="W132" s="22">
        <v>14.745113856</v>
      </c>
      <c r="X132" s="72">
        <f t="shared" si="60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61"/>
        <v>0</v>
      </c>
      <c r="AB132" s="22">
        <v>2.8428079679999998</v>
      </c>
      <c r="AC132" s="72">
        <f t="shared" si="62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63"/>
        <v>0</v>
      </c>
      <c r="AG132" s="22">
        <v>4.3110714239999997</v>
      </c>
      <c r="AH132" s="72">
        <f t="shared" si="48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4"/>
        <v>0</v>
      </c>
      <c r="AL132" s="25">
        <v>5.1857815679999995</v>
      </c>
      <c r="AM132" s="77">
        <f t="shared" si="49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5"/>
        <v>0</v>
      </c>
      <c r="AQ132" s="25">
        <v>9.3718943999999985E-2</v>
      </c>
      <c r="AR132" s="77">
        <f t="shared" si="50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6"/>
        <v>0</v>
      </c>
      <c r="AV132" s="25">
        <v>1.2495859199999999E-2</v>
      </c>
      <c r="AW132" s="74">
        <f t="shared" si="51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7"/>
        <v>0</v>
      </c>
      <c r="BA132" s="25">
        <v>6.2479295999999997E-2</v>
      </c>
      <c r="BB132" s="74">
        <f t="shared" si="52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8"/>
        <v>0</v>
      </c>
      <c r="BF132" s="25">
        <v>1.2495859199999999E-2</v>
      </c>
      <c r="BG132" s="75">
        <f t="shared" si="53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9"/>
        <v>0</v>
      </c>
      <c r="BK132" s="23">
        <f>+Ene!AF132+Feb!AF132+Mar!AF132+Abr!AF132+May!AF132+Jun!AF132+Jul!AF132+Ago!AF132+Set!AF132+Oct!AF132+Nov!AF132+Dic!AF132</f>
        <v>0</v>
      </c>
      <c r="BL132" s="82">
        <f>+Ene!AG132+Feb!AG132+Mar!AG132+Abr!AG132+May!AG132+Jun!AG132+Jul!AG132+Ago!AG132+Set!AG132+Oct!AG132+Nov!AG132+Dic!AG132</f>
        <v>0</v>
      </c>
      <c r="BM132" s="82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70"/>
        <v>0</v>
      </c>
      <c r="BQ132" s="25">
        <v>0</v>
      </c>
      <c r="BR132" s="77">
        <f t="shared" si="71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72"/>
        <v>0</v>
      </c>
      <c r="BV132" s="25">
        <v>0</v>
      </c>
      <c r="BW132" s="75">
        <f t="shared" si="73"/>
        <v>0</v>
      </c>
      <c r="BX132" s="83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4"/>
        <v>0</v>
      </c>
      <c r="CA132" s="25">
        <v>0</v>
      </c>
      <c r="CB132" s="75">
        <f t="shared" si="75"/>
        <v>0</v>
      </c>
      <c r="CC132" s="21">
        <f t="shared" si="54"/>
        <v>0</v>
      </c>
      <c r="CD132" s="22">
        <f t="shared" si="55"/>
        <v>0</v>
      </c>
      <c r="CE132" s="27">
        <f t="shared" si="76"/>
        <v>0</v>
      </c>
      <c r="CF132" s="28">
        <f t="shared" si="77"/>
        <v>31.202160422399999</v>
      </c>
      <c r="CG132" s="75">
        <f t="shared" si="78"/>
        <v>0</v>
      </c>
      <c r="CH132" s="110"/>
    </row>
    <row r="133" spans="1:86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9">(J133+K133)</f>
        <v>0</v>
      </c>
      <c r="M133" s="22">
        <v>0.70336540799999991</v>
      </c>
      <c r="N133" s="22">
        <f t="shared" si="56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56</v>
      </c>
      <c r="Q133" s="22">
        <f t="shared" si="57"/>
        <v>4.3076923076923075</v>
      </c>
      <c r="R133" s="22">
        <v>28.837981728000003</v>
      </c>
      <c r="S133" s="72">
        <f t="shared" si="58"/>
        <v>14.937565146973474</v>
      </c>
      <c r="T133" s="21">
        <f>+Ene!N133+Feb!N133+Mar!N133+Abr!N133+May!N133+Jun!N133+Jul!N133+Ago!N133+Set!N133+Oct!N133+Nov!N133+Dic!N133</f>
        <v>1</v>
      </c>
      <c r="U133" s="22">
        <f>+Ene!O133+Feb!O133+Mar!O133+Abr!O133+May!O133+Jun!O133+Jul!O133+Ago!O133+Set!O133+Oct!O133+Nov!O133+Dic!O133</f>
        <v>66</v>
      </c>
      <c r="V133" s="22">
        <f t="shared" si="59"/>
        <v>16.75</v>
      </c>
      <c r="W133" s="22">
        <v>110.662824192</v>
      </c>
      <c r="X133" s="72">
        <f t="shared" si="60"/>
        <v>15.136067710452384</v>
      </c>
      <c r="Y133" s="21">
        <f>+Ene!P133+Feb!P133+Mar!P133+Abr!P133+May!P133+Jun!P133+Jul!P133+Ago!P133+Set!P133+Oct!P133+Nov!P133+Dic!P133</f>
        <v>5</v>
      </c>
      <c r="Z133" s="22">
        <f>+Ene!Q133+Feb!Q133+Mar!Q133+Abr!Q133+May!Q133+Jun!Q133+Jul!Q133+Ago!Q133+Set!Q133+Oct!Q133+Nov!Q133+Dic!Q133</f>
        <v>12</v>
      </c>
      <c r="AA133" s="22">
        <f t="shared" si="61"/>
        <v>1.4166666666666667</v>
      </c>
      <c r="AB133" s="22">
        <v>21.335417375999999</v>
      </c>
      <c r="AC133" s="72">
        <f t="shared" si="62"/>
        <v>6.6399763440309396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63"/>
        <v>0</v>
      </c>
      <c r="AG133" s="22">
        <v>32.354808768000005</v>
      </c>
      <c r="AH133" s="72">
        <f t="shared" ref="AH133:AH196" si="80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60</v>
      </c>
      <c r="AK133" s="25">
        <f t="shared" si="64"/>
        <v>0.6</v>
      </c>
      <c r="AL133" s="25">
        <v>38.919552576000008</v>
      </c>
      <c r="AM133" s="77">
        <f t="shared" ref="AM133:AM196" si="81">IFERROR(AK133/AL133,0)*100</f>
        <v>1.5416415664808896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5"/>
        <v>0</v>
      </c>
      <c r="AQ133" s="25">
        <v>0.70336540799999991</v>
      </c>
      <c r="AR133" s="77">
        <f t="shared" ref="AR133:AR196" si="82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6"/>
        <v>0</v>
      </c>
      <c r="AV133" s="25">
        <v>9.3782054400000009E-2</v>
      </c>
      <c r="AW133" s="74">
        <f t="shared" ref="AW133:AW196" si="83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7"/>
        <v>0</v>
      </c>
      <c r="BA133" s="25">
        <v>0.46891027200000002</v>
      </c>
      <c r="BB133" s="74">
        <f t="shared" ref="BB133:BB196" si="84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8"/>
        <v>0</v>
      </c>
      <c r="BF133" s="25">
        <v>9.3782054400000009E-2</v>
      </c>
      <c r="BG133" s="75">
        <f t="shared" ref="BG133:BG196" si="85">IFERROR(BD133/BF133,0)*100</f>
        <v>0</v>
      </c>
      <c r="BH133" s="24">
        <f>+Ene!AD133+Feb!AD133+Mar!AD133+Abr!AD133+May!AD133+Jun!AD133+Jul!AD133+Ago!AD133+Set!AD133+Oct!AD133+Nov!AD133+Dic!AD133</f>
        <v>1</v>
      </c>
      <c r="BI133" s="25">
        <f>+Ene!AE133+Feb!AE133+Mar!AE133+Abr!AE133+May!AE133+Jun!AE133+Jul!AE133+Ago!AE133+Set!AE133+Oct!AE133+Nov!AE133+Dic!AE133</f>
        <v>0</v>
      </c>
      <c r="BJ133" s="26">
        <f t="shared" si="69"/>
        <v>1</v>
      </c>
      <c r="BK133" s="23">
        <f>+Ene!AF133+Feb!AF133+Mar!AF133+Abr!AF133+May!AF133+Jun!AF133+Jul!AF133+Ago!AF133+Set!AF133+Oct!AF133+Nov!AF133+Dic!AF133</f>
        <v>0</v>
      </c>
      <c r="BL133" s="82">
        <f>+Ene!AG133+Feb!AG133+Mar!AG133+Abr!AG133+May!AG133+Jun!AG133+Jul!AG133+Ago!AG133+Set!AG133+Oct!AG133+Nov!AG133+Dic!AG133</f>
        <v>12</v>
      </c>
      <c r="BM133" s="82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70"/>
        <v>0</v>
      </c>
      <c r="BQ133" s="25">
        <v>0</v>
      </c>
      <c r="BR133" s="77">
        <f t="shared" si="71"/>
        <v>0</v>
      </c>
      <c r="BS133" s="24">
        <f>+Ene!AK133+Feb!AK133+Mar!AK133+Abr!AK133+May!AK133+Jun!AK133+Jul!AK133+Ago!AK133+Set!AK133+Oct!AK133+Nov!AK133+Dic!AK133</f>
        <v>1</v>
      </c>
      <c r="BT133" s="25">
        <f>+Ene!AL133+Feb!AL133+Mar!AL133+Abr!AL133+May!AL133+Jun!AL133+Jul!AL133+Ago!AL133+Set!AL133+Oct!AL133+Nov!AL133+Dic!AL133</f>
        <v>0</v>
      </c>
      <c r="BU133" s="25">
        <f t="shared" si="72"/>
        <v>0</v>
      </c>
      <c r="BV133" s="25">
        <v>0</v>
      </c>
      <c r="BW133" s="75">
        <f t="shared" si="73"/>
        <v>0</v>
      </c>
      <c r="BX133" s="83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4"/>
        <v>0</v>
      </c>
      <c r="CA133" s="25">
        <v>0</v>
      </c>
      <c r="CB133" s="75">
        <f t="shared" si="75"/>
        <v>0</v>
      </c>
      <c r="CC133" s="21">
        <f t="shared" ref="CC133:CC196" si="86">+BN133+BS133+BX133</f>
        <v>1</v>
      </c>
      <c r="CD133" s="22">
        <f t="shared" ref="CD133:CD196" si="87">+BO133+BT133+CB133</f>
        <v>0</v>
      </c>
      <c r="CE133" s="27">
        <f t="shared" si="76"/>
        <v>23.074358974358976</v>
      </c>
      <c r="CF133" s="28">
        <f t="shared" si="77"/>
        <v>234.17378983680001</v>
      </c>
      <c r="CG133" s="75">
        <f t="shared" si="78"/>
        <v>9.853519042605031</v>
      </c>
      <c r="CH133" s="110"/>
    </row>
    <row r="134" spans="1:86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9"/>
        <v>0</v>
      </c>
      <c r="M134" s="22">
        <v>0.32943628799999991</v>
      </c>
      <c r="N134" s="22">
        <f t="shared" ref="N134:N197" si="88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9">(O134+P134)/13</f>
        <v>0</v>
      </c>
      <c r="R134" s="22">
        <v>13.506887807999998</v>
      </c>
      <c r="S134" s="72">
        <f t="shared" ref="S134:S197" si="90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91">(T134+U134)/4</f>
        <v>0</v>
      </c>
      <c r="W134" s="22">
        <v>51.831309311999995</v>
      </c>
      <c r="X134" s="72">
        <f t="shared" ref="X134:X197" si="92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93">(Y134+Z134)/12</f>
        <v>0</v>
      </c>
      <c r="AB134" s="22">
        <v>9.9929007359999975</v>
      </c>
      <c r="AC134" s="72">
        <f t="shared" ref="AC134:AC197" si="94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5">(AD134+AE134)</f>
        <v>0</v>
      </c>
      <c r="AG134" s="22">
        <v>15.154069247999999</v>
      </c>
      <c r="AH134" s="72">
        <f t="shared" si="80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6">(AI134+AJ134)/100</f>
        <v>0</v>
      </c>
      <c r="AL134" s="25">
        <v>18.228807935999999</v>
      </c>
      <c r="AM134" s="77">
        <f t="shared" si="81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7">(AN134+AO134)/100</f>
        <v>0</v>
      </c>
      <c r="AQ134" s="25">
        <v>0.32943628799999991</v>
      </c>
      <c r="AR134" s="77">
        <f t="shared" si="82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8">(AS134+AT134)</f>
        <v>0</v>
      </c>
      <c r="AV134" s="25">
        <v>4.3924838399999999E-2</v>
      </c>
      <c r="AW134" s="74">
        <f t="shared" si="83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9">(AX134+AY134)</f>
        <v>0</v>
      </c>
      <c r="BA134" s="25">
        <v>0.219624192</v>
      </c>
      <c r="BB134" s="74">
        <f t="shared" si="84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100">+BD134/2</f>
        <v>0</v>
      </c>
      <c r="BF134" s="25">
        <v>4.3924838399999999E-2</v>
      </c>
      <c r="BG134" s="75">
        <f t="shared" si="85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101">(BH134+BI134)</f>
        <v>0</v>
      </c>
      <c r="BK134" s="23">
        <f>+Ene!AF134+Feb!AF134+Mar!AF134+Abr!AF134+May!AF134+Jun!AF134+Jul!AF134+Ago!AF134+Set!AF134+Oct!AF134+Nov!AF134+Dic!AF134</f>
        <v>0</v>
      </c>
      <c r="BL134" s="82">
        <f>+Ene!AG134+Feb!AG134+Mar!AG134+Abr!AG134+May!AG134+Jun!AG134+Jul!AG134+Ago!AG134+Set!AG134+Oct!AG134+Nov!AG134+Dic!AG134</f>
        <v>0</v>
      </c>
      <c r="BM134" s="82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102">+BO134/6</f>
        <v>0</v>
      </c>
      <c r="BQ134" s="25">
        <v>0</v>
      </c>
      <c r="BR134" s="77">
        <f t="shared" ref="BR134:BR197" si="103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4">+BT134/6</f>
        <v>0</v>
      </c>
      <c r="BV134" s="25">
        <v>0</v>
      </c>
      <c r="BW134" s="75">
        <f t="shared" ref="BW134:BW197" si="105">IFERROR(BU134/BV134,0)*100</f>
        <v>0</v>
      </c>
      <c r="BX134" s="83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6">+BY134/6</f>
        <v>0</v>
      </c>
      <c r="CA134" s="25">
        <v>0</v>
      </c>
      <c r="CB134" s="75">
        <f t="shared" ref="CB134:CB197" si="107">IFERROR(BZ134/CA134,0)*100</f>
        <v>0</v>
      </c>
      <c r="CC134" s="21">
        <f t="shared" si="86"/>
        <v>0</v>
      </c>
      <c r="CD134" s="22">
        <f t="shared" si="87"/>
        <v>0</v>
      </c>
      <c r="CE134" s="27">
        <f t="shared" ref="CE134:CE197" si="108">+L134+Q134+V134+AA134+AF134+AK134+AP134+AU134+AZ134+BE134+BP134+BU134+BZ134</f>
        <v>0</v>
      </c>
      <c r="CF134" s="28">
        <f t="shared" ref="CF134:CF197" si="109">+M134+R134+W134+AB134+AG134+AL134+AQ134+AV134+BA134+BF134+BQ134+BV134+CA134</f>
        <v>109.68032148479999</v>
      </c>
      <c r="CG134" s="75">
        <f t="shared" ref="CG134:CG197" si="110">IFERROR(CE134/CF134,0)*100</f>
        <v>0</v>
      </c>
      <c r="CH134" s="110"/>
    </row>
    <row r="135" spans="1:86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9"/>
        <v>0</v>
      </c>
      <c r="M135" s="22">
        <v>0.53770060799999997</v>
      </c>
      <c r="N135" s="22">
        <f t="shared" si="88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12</v>
      </c>
      <c r="Q135" s="22">
        <f t="shared" si="89"/>
        <v>0.92307692307692313</v>
      </c>
      <c r="R135" s="22">
        <v>22.045724927999998</v>
      </c>
      <c r="S135" s="72">
        <f t="shared" si="90"/>
        <v>4.1871016992711123</v>
      </c>
      <c r="T135" s="21">
        <f>+Ene!N135+Feb!N135+Mar!N135+Abr!N135+May!N135+Jun!N135+Jul!N135+Ago!N135+Set!N135+Oct!N135+Nov!N135+Dic!N135</f>
        <v>5</v>
      </c>
      <c r="U135" s="22">
        <f>+Ene!O135+Feb!O135+Mar!O135+Abr!O135+May!O135+Jun!O135+Jul!O135+Ago!O135+Set!O135+Oct!O135+Nov!O135+Dic!O135</f>
        <v>25</v>
      </c>
      <c r="V135" s="22">
        <f t="shared" si="91"/>
        <v>7.5</v>
      </c>
      <c r="W135" s="22">
        <v>84.598228992000003</v>
      </c>
      <c r="X135" s="72">
        <f t="shared" si="92"/>
        <v>8.8654338150615821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26</v>
      </c>
      <c r="AA135" s="22">
        <f t="shared" si="93"/>
        <v>2.1666666666666665</v>
      </c>
      <c r="AB135" s="22">
        <v>16.310251775999998</v>
      </c>
      <c r="AC135" s="72">
        <f t="shared" si="94"/>
        <v>13.284078605425611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5"/>
        <v>0</v>
      </c>
      <c r="AG135" s="22">
        <v>24.734227967999999</v>
      </c>
      <c r="AH135" s="72">
        <f t="shared" si="80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6"/>
        <v>0</v>
      </c>
      <c r="AL135" s="25">
        <v>29.752766975999997</v>
      </c>
      <c r="AM135" s="77">
        <f t="shared" si="81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7"/>
        <v>0</v>
      </c>
      <c r="AQ135" s="25">
        <v>0.53770060799999997</v>
      </c>
      <c r="AR135" s="77">
        <f t="shared" si="82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8"/>
        <v>0</v>
      </c>
      <c r="AV135" s="25">
        <v>7.1693414399999988E-2</v>
      </c>
      <c r="AW135" s="74">
        <f t="shared" si="83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9"/>
        <v>0</v>
      </c>
      <c r="BA135" s="25">
        <v>0.358467072</v>
      </c>
      <c r="BB135" s="74">
        <f t="shared" si="84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100"/>
        <v>0</v>
      </c>
      <c r="BF135" s="25">
        <v>7.1693414399999988E-2</v>
      </c>
      <c r="BG135" s="75">
        <f t="shared" si="85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101"/>
        <v>0</v>
      </c>
      <c r="BK135" s="23">
        <f>+Ene!AF135+Feb!AF135+Mar!AF135+Abr!AF135+May!AF135+Jun!AF135+Jul!AF135+Ago!AF135+Set!AF135+Oct!AF135+Nov!AF135+Dic!AF135</f>
        <v>0</v>
      </c>
      <c r="BL135" s="82">
        <f>+Ene!AG135+Feb!AG135+Mar!AG135+Abr!AG135+May!AG135+Jun!AG135+Jul!AG135+Ago!AG135+Set!AG135+Oct!AG135+Nov!AG135+Dic!AG135</f>
        <v>5</v>
      </c>
      <c r="BM135" s="82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102"/>
        <v>0</v>
      </c>
      <c r="BQ135" s="25">
        <v>0</v>
      </c>
      <c r="BR135" s="77">
        <f t="shared" si="103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4"/>
        <v>0</v>
      </c>
      <c r="BV135" s="25">
        <v>0</v>
      </c>
      <c r="BW135" s="75">
        <f t="shared" si="105"/>
        <v>0</v>
      </c>
      <c r="BX135" s="83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6"/>
        <v>0</v>
      </c>
      <c r="CA135" s="25">
        <v>0</v>
      </c>
      <c r="CB135" s="75">
        <f t="shared" si="107"/>
        <v>0</v>
      </c>
      <c r="CC135" s="21">
        <f t="shared" si="86"/>
        <v>0</v>
      </c>
      <c r="CD135" s="22">
        <f t="shared" si="87"/>
        <v>0</v>
      </c>
      <c r="CE135" s="27">
        <f t="shared" si="108"/>
        <v>10.589743589743589</v>
      </c>
      <c r="CF135" s="28">
        <f t="shared" si="109"/>
        <v>179.01845575679997</v>
      </c>
      <c r="CG135" s="75">
        <f t="shared" si="110"/>
        <v>5.9154479603655847</v>
      </c>
      <c r="CH135" s="110"/>
    </row>
    <row r="136" spans="1:86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9"/>
        <v>0</v>
      </c>
      <c r="M136" s="22">
        <v>1.177640064</v>
      </c>
      <c r="N136" s="22">
        <f t="shared" si="88"/>
        <v>0</v>
      </c>
      <c r="O136" s="21">
        <f>+Ene!L136+Feb!L136+Mar!L136+Abr!L136+May!L136+Jun!L136+Jul!L136+Ago!L136+Set!L136+Oct!L136+Nov!L136+Dic!L136</f>
        <v>5</v>
      </c>
      <c r="P136" s="22">
        <f>+Ene!M136+Feb!M136+Mar!M136+Abr!M136+May!M136+Jun!M136+Jul!M136+Ago!M136+Set!M136+Oct!M136+Nov!M136+Dic!M136</f>
        <v>116</v>
      </c>
      <c r="Q136" s="22">
        <f t="shared" si="89"/>
        <v>9.3076923076923084</v>
      </c>
      <c r="R136" s="22">
        <v>48.283242624000003</v>
      </c>
      <c r="S136" s="72">
        <f t="shared" si="90"/>
        <v>19.277272614382703</v>
      </c>
      <c r="T136" s="21">
        <f>+Ene!N136+Feb!N136+Mar!N136+Abr!N136+May!N136+Jun!N136+Jul!N136+Ago!N136+Set!N136+Oct!N136+Nov!N136+Dic!N136</f>
        <v>0</v>
      </c>
      <c r="U136" s="22">
        <f>+Ene!O136+Feb!O136+Mar!O136+Abr!O136+May!O136+Jun!O136+Jul!O136+Ago!O136+Set!O136+Oct!O136+Nov!O136+Dic!O136</f>
        <v>86</v>
      </c>
      <c r="V136" s="22">
        <f t="shared" si="91"/>
        <v>21.5</v>
      </c>
      <c r="W136" s="22">
        <v>185.28203673600001</v>
      </c>
      <c r="X136" s="72">
        <f t="shared" si="92"/>
        <v>11.603931162865171</v>
      </c>
      <c r="Y136" s="21">
        <f>+Ene!P136+Feb!P136+Mar!P136+Abr!P136+May!P136+Jun!P136+Jul!P136+Ago!P136+Set!P136+Oct!P136+Nov!P136+Dic!P136</f>
        <v>0</v>
      </c>
      <c r="Z136" s="22">
        <f>+Ene!Q136+Feb!Q136+Mar!Q136+Abr!Q136+May!Q136+Jun!Q136+Jul!Q136+Ago!Q136+Set!Q136+Oct!Q136+Nov!Q136+Dic!Q136</f>
        <v>157</v>
      </c>
      <c r="AA136" s="22">
        <f t="shared" si="93"/>
        <v>13.083333333333334</v>
      </c>
      <c r="AB136" s="22">
        <v>35.721748607999999</v>
      </c>
      <c r="AC136" s="72">
        <f t="shared" si="94"/>
        <v>36.625679993737151</v>
      </c>
      <c r="AD136" s="21">
        <f>+Ene!R136+Feb!R136+Mar!R136+Abr!R136+May!R136+Jun!R136+Jul!R136+Ago!R136+Set!R136+Oct!R136+Nov!R136+Dic!R136</f>
        <v>1</v>
      </c>
      <c r="AE136" s="22">
        <f>+Ene!S136+Feb!S136+Mar!S136+Abr!S136+May!S136+Jun!S136+Jul!S136+Ago!S136+Set!S136+Oct!S136+Nov!S136+Dic!S136</f>
        <v>0</v>
      </c>
      <c r="AF136" s="22">
        <f t="shared" si="95"/>
        <v>1</v>
      </c>
      <c r="AG136" s="22">
        <v>54.171442944000006</v>
      </c>
      <c r="AH136" s="72">
        <f t="shared" si="80"/>
        <v>1.8459910714096261</v>
      </c>
      <c r="AI136" s="24">
        <f>+Ene!T136+Feb!T136+Mar!T136+Abr!T136+May!T136+Jun!T136+Jul!T136+Ago!T136+Set!T136+Oct!T136+Nov!T136+Dic!T136</f>
        <v>20</v>
      </c>
      <c r="AJ136" s="25">
        <f>+Ene!U136+Feb!U136+Mar!U136+Abr!U136+May!U136+Jun!U136+Jul!U136+Ago!U136+Set!U136+Oct!U136+Nov!U136+Dic!U136</f>
        <v>240</v>
      </c>
      <c r="AK136" s="25">
        <f t="shared" si="96"/>
        <v>2.6</v>
      </c>
      <c r="AL136" s="25">
        <v>65.162750208000006</v>
      </c>
      <c r="AM136" s="77">
        <f t="shared" si="81"/>
        <v>3.9900096169986377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7"/>
        <v>0</v>
      </c>
      <c r="AQ136" s="25">
        <v>1.177640064</v>
      </c>
      <c r="AR136" s="77">
        <f t="shared" si="82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8"/>
        <v>0</v>
      </c>
      <c r="AV136" s="25">
        <v>0.15701867520000001</v>
      </c>
      <c r="AW136" s="74">
        <f t="shared" si="83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9"/>
        <v>0</v>
      </c>
      <c r="BA136" s="25">
        <v>0.78509337600000006</v>
      </c>
      <c r="BB136" s="74">
        <f t="shared" si="84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100"/>
        <v>0</v>
      </c>
      <c r="BF136" s="25">
        <v>0.15701867520000001</v>
      </c>
      <c r="BG136" s="75">
        <f t="shared" si="85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101"/>
        <v>0</v>
      </c>
      <c r="BK136" s="23">
        <f>+Ene!AF136+Feb!AF136+Mar!AF136+Abr!AF136+May!AF136+Jun!AF136+Jul!AF136+Ago!AF136+Set!AF136+Oct!AF136+Nov!AF136+Dic!AF136</f>
        <v>0</v>
      </c>
      <c r="BL136" s="82">
        <f>+Ene!AG136+Feb!AG136+Mar!AG136+Abr!AG136+May!AG136+Jun!AG136+Jul!AG136+Ago!AG136+Set!AG136+Oct!AG136+Nov!AG136+Dic!AG136</f>
        <v>9</v>
      </c>
      <c r="BM136" s="82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102"/>
        <v>0</v>
      </c>
      <c r="BQ136" s="25">
        <v>0</v>
      </c>
      <c r="BR136" s="77">
        <f t="shared" si="103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4"/>
        <v>0</v>
      </c>
      <c r="BV136" s="25">
        <v>0</v>
      </c>
      <c r="BW136" s="75">
        <f t="shared" si="105"/>
        <v>0</v>
      </c>
      <c r="BX136" s="83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6"/>
        <v>0</v>
      </c>
      <c r="CA136" s="25">
        <v>0</v>
      </c>
      <c r="CB136" s="75">
        <f t="shared" si="107"/>
        <v>0</v>
      </c>
      <c r="CC136" s="21">
        <f t="shared" si="86"/>
        <v>0</v>
      </c>
      <c r="CD136" s="22">
        <f t="shared" si="87"/>
        <v>0</v>
      </c>
      <c r="CE136" s="27">
        <f t="shared" si="108"/>
        <v>47.491025641025644</v>
      </c>
      <c r="CF136" s="28">
        <f t="shared" si="109"/>
        <v>392.0756319744001</v>
      </c>
      <c r="CG136" s="75">
        <f t="shared" si="110"/>
        <v>12.112720548806381</v>
      </c>
      <c r="CH136" s="110"/>
    </row>
    <row r="137" spans="1:86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9"/>
        <v>0</v>
      </c>
      <c r="M137" s="22">
        <v>1.3177451519999996</v>
      </c>
      <c r="N137" s="22">
        <f t="shared" si="88"/>
        <v>0</v>
      </c>
      <c r="O137" s="21">
        <f>+Ene!L137+Feb!L137+Mar!L137+Abr!L137+May!L137+Jun!L137+Jul!L137+Ago!L137+Set!L137+Oct!L137+Nov!L137+Dic!L137</f>
        <v>41</v>
      </c>
      <c r="P137" s="22">
        <f>+Ene!M137+Feb!M137+Mar!M137+Abr!M137+May!M137+Jun!M137+Jul!M137+Ago!M137+Set!M137+Oct!M137+Nov!M137+Dic!M137</f>
        <v>50</v>
      </c>
      <c r="Q137" s="22">
        <f t="shared" si="89"/>
        <v>7</v>
      </c>
      <c r="R137" s="22">
        <v>54.027551231999993</v>
      </c>
      <c r="S137" s="72">
        <f t="shared" si="90"/>
        <v>12.95635252825223</v>
      </c>
      <c r="T137" s="21">
        <f>+Ene!N137+Feb!N137+Mar!N137+Abr!N137+May!N137+Jun!N137+Jul!N137+Ago!N137+Set!N137+Oct!N137+Nov!N137+Dic!N137</f>
        <v>91</v>
      </c>
      <c r="U137" s="22">
        <f>+Ene!O137+Feb!O137+Mar!O137+Abr!O137+May!O137+Jun!O137+Jul!O137+Ago!O137+Set!O137+Oct!O137+Nov!O137+Dic!O137</f>
        <v>54</v>
      </c>
      <c r="V137" s="22">
        <f t="shared" si="91"/>
        <v>36.25</v>
      </c>
      <c r="W137" s="22">
        <v>207.32523724799998</v>
      </c>
      <c r="X137" s="72">
        <f t="shared" si="92"/>
        <v>17.484605579704791</v>
      </c>
      <c r="Y137" s="21">
        <f>+Ene!P137+Feb!P137+Mar!P137+Abr!P137+May!P137+Jun!P137+Jul!P137+Ago!P137+Set!P137+Oct!P137+Nov!P137+Dic!P137</f>
        <v>72</v>
      </c>
      <c r="Z137" s="22">
        <f>+Ene!Q137+Feb!Q137+Mar!Q137+Abr!Q137+May!Q137+Jun!Q137+Jul!Q137+Ago!Q137+Set!Q137+Oct!Q137+Nov!Q137+Dic!Q137</f>
        <v>30</v>
      </c>
      <c r="AA137" s="22">
        <f t="shared" si="93"/>
        <v>8.5</v>
      </c>
      <c r="AB137" s="22">
        <v>39.97160294399999</v>
      </c>
      <c r="AC137" s="72">
        <f t="shared" si="94"/>
        <v>21.265096653512884</v>
      </c>
      <c r="AD137" s="21">
        <f>+Ene!R137+Feb!R137+Mar!R137+Abr!R137+May!R137+Jun!R137+Jul!R137+Ago!R137+Set!R137+Oct!R137+Nov!R137+Dic!R137</f>
        <v>10</v>
      </c>
      <c r="AE137" s="22">
        <f>+Ene!S137+Feb!S137+Mar!S137+Abr!S137+May!S137+Jun!S137+Jul!S137+Ago!S137+Set!S137+Oct!S137+Nov!S137+Dic!S137</f>
        <v>3</v>
      </c>
      <c r="AF137" s="22">
        <f t="shared" si="95"/>
        <v>13</v>
      </c>
      <c r="AG137" s="22">
        <v>60.616276991999996</v>
      </c>
      <c r="AH137" s="72">
        <f t="shared" si="80"/>
        <v>21.446384775026207</v>
      </c>
      <c r="AI137" s="24">
        <f>+Ene!T137+Feb!T137+Mar!T137+Abr!T137+May!T137+Jun!T137+Jul!T137+Ago!T137+Set!T137+Oct!T137+Nov!T137+Dic!T137</f>
        <v>294</v>
      </c>
      <c r="AJ137" s="25">
        <f>+Ene!U137+Feb!U137+Mar!U137+Abr!U137+May!U137+Jun!U137+Jul!U137+Ago!U137+Set!U137+Oct!U137+Nov!U137+Dic!U137</f>
        <v>190</v>
      </c>
      <c r="AK137" s="25">
        <f t="shared" si="96"/>
        <v>4.84</v>
      </c>
      <c r="AL137" s="25">
        <v>72.915231743999996</v>
      </c>
      <c r="AM137" s="77">
        <f t="shared" si="81"/>
        <v>6.6378449114622349</v>
      </c>
      <c r="AN137" s="24">
        <f>+Ene!V137+Feb!V137+Mar!V137+Abr!V137+May!V137+Jun!V137+Jul!V137+Ago!V137+Set!V137+Oct!V137+Nov!V137+Dic!V137</f>
        <v>2</v>
      </c>
      <c r="AO137" s="25">
        <f>+Ene!W137+Feb!W137+Mar!W137+Abr!W137+May!W137+Jun!W137+Jul!W137+Ago!W137+Set!W137+Oct!W137+Nov!W137+Dic!W137</f>
        <v>0</v>
      </c>
      <c r="AP137" s="25">
        <f t="shared" si="97"/>
        <v>0.02</v>
      </c>
      <c r="AQ137" s="25">
        <v>1.3177451519999996</v>
      </c>
      <c r="AR137" s="77">
        <f t="shared" si="82"/>
        <v>1.5177441533095473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8"/>
        <v>0</v>
      </c>
      <c r="AV137" s="25">
        <v>0.1756993536</v>
      </c>
      <c r="AW137" s="74">
        <f t="shared" si="83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9"/>
        <v>0</v>
      </c>
      <c r="BA137" s="25">
        <v>0.87849676799999998</v>
      </c>
      <c r="BB137" s="74">
        <f t="shared" si="84"/>
        <v>0</v>
      </c>
      <c r="BC137" s="21">
        <f>+Ene!AB137+Feb!AB137+Mar!AB137+Abr!AB137+May!AB137+Jun!AB137+Jul!AB137+Ago!AB137+Set!AB137+Oct!AB137+Nov!AB137+Dic!AB137</f>
        <v>0</v>
      </c>
      <c r="BD137" s="22">
        <f>+Ene!AC137+Feb!AC137+Mar!AC137+Abr!AC137+May!AC137+Jun!AC137+Jul!AC137+Ago!AC137+Set!AC137+Oct!AC137+Nov!AC137+Dic!AC137</f>
        <v>0</v>
      </c>
      <c r="BE137" s="22">
        <f t="shared" si="100"/>
        <v>0</v>
      </c>
      <c r="BF137" s="25">
        <v>0.1756993536</v>
      </c>
      <c r="BG137" s="75">
        <f t="shared" si="85"/>
        <v>0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101"/>
        <v>0</v>
      </c>
      <c r="BK137" s="23">
        <f>+Ene!AF137+Feb!AF137+Mar!AF137+Abr!AF137+May!AF137+Jun!AF137+Jul!AF137+Ago!AF137+Set!AF137+Oct!AF137+Nov!AF137+Dic!AF137</f>
        <v>2</v>
      </c>
      <c r="BL137" s="82">
        <f>+Ene!AG137+Feb!AG137+Mar!AG137+Abr!AG137+May!AG137+Jun!AG137+Jul!AG137+Ago!AG137+Set!AG137+Oct!AG137+Nov!AG137+Dic!AG137</f>
        <v>84</v>
      </c>
      <c r="BM137" s="82">
        <f>+Ene!AH137+Feb!AH137+Mar!AH137+Abr!AH137+May!AH137+Jun!AH137+Jul!AH137+Ago!AH137+Set!AH137+Oct!AH137+Nov!AH137+Dic!AH137</f>
        <v>3</v>
      </c>
      <c r="BN137" s="24">
        <f>+Ene!AI137+Feb!AI137+Mar!AI137+Abr!AI137+May!AI137+Jun!AI137+Jul!AI137+Ago!AI137+Set!AI137+Oct!AI137+Nov!AI137+Dic!AI137</f>
        <v>1</v>
      </c>
      <c r="BO137" s="25">
        <f>+Ene!AJ137+Feb!AJ137+Mar!AJ137+Abr!AJ137+May!AJ137+Jun!AJ137+Jul!AJ137+Ago!AJ137+Set!AJ137+Oct!AJ137+Nov!AJ137+Dic!AJ137</f>
        <v>2</v>
      </c>
      <c r="BP137" s="25">
        <f t="shared" si="102"/>
        <v>0.33333333333333331</v>
      </c>
      <c r="BQ137" s="25">
        <v>0</v>
      </c>
      <c r="BR137" s="77">
        <f t="shared" si="103"/>
        <v>0</v>
      </c>
      <c r="BS137" s="24">
        <f>+Ene!AK137+Feb!AK137+Mar!AK137+Abr!AK137+May!AK137+Jun!AK137+Jul!AK137+Ago!AK137+Set!AK137+Oct!AK137+Nov!AK137+Dic!AK137</f>
        <v>1</v>
      </c>
      <c r="BT137" s="25">
        <f>+Ene!AL137+Feb!AL137+Mar!AL137+Abr!AL137+May!AL137+Jun!AL137+Jul!AL137+Ago!AL137+Set!AL137+Oct!AL137+Nov!AL137+Dic!AL137</f>
        <v>0</v>
      </c>
      <c r="BU137" s="25">
        <f t="shared" si="104"/>
        <v>0</v>
      </c>
      <c r="BV137" s="25">
        <v>0</v>
      </c>
      <c r="BW137" s="75">
        <f t="shared" si="105"/>
        <v>0</v>
      </c>
      <c r="BX137" s="83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6"/>
        <v>0</v>
      </c>
      <c r="CA137" s="25">
        <v>0</v>
      </c>
      <c r="CB137" s="75">
        <f t="shared" si="107"/>
        <v>0</v>
      </c>
      <c r="CC137" s="21">
        <f t="shared" si="86"/>
        <v>2</v>
      </c>
      <c r="CD137" s="22">
        <f t="shared" si="87"/>
        <v>2</v>
      </c>
      <c r="CE137" s="27">
        <f t="shared" si="108"/>
        <v>69.943333333333328</v>
      </c>
      <c r="CF137" s="28">
        <f t="shared" si="109"/>
        <v>438.72128593919996</v>
      </c>
      <c r="CG137" s="75">
        <f t="shared" si="110"/>
        <v>15.942543837051574</v>
      </c>
      <c r="CH137" s="110"/>
    </row>
    <row r="138" spans="1:86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9"/>
        <v>0</v>
      </c>
      <c r="M138" s="22">
        <v>0.35026271999999997</v>
      </c>
      <c r="N138" s="22">
        <f t="shared" si="88"/>
        <v>0</v>
      </c>
      <c r="O138" s="21">
        <f>+Ene!L138+Feb!L138+Mar!L138+Abr!L138+May!L138+Jun!L138+Jul!L138+Ago!L138+Set!L138+Oct!L138+Nov!L138+Dic!L138</f>
        <v>4</v>
      </c>
      <c r="P138" s="22">
        <f>+Ene!M138+Feb!M138+Mar!M138+Abr!M138+May!M138+Jun!M138+Jul!M138+Ago!M138+Set!M138+Oct!M138+Nov!M138+Dic!M138</f>
        <v>73</v>
      </c>
      <c r="Q138" s="22">
        <f t="shared" si="89"/>
        <v>5.9230769230769234</v>
      </c>
      <c r="R138" s="22">
        <v>14.360771520000004</v>
      </c>
      <c r="S138" s="72">
        <f t="shared" si="90"/>
        <v>41.244837819666962</v>
      </c>
      <c r="T138" s="21">
        <f>+Ene!N138+Feb!N138+Mar!N138+Abr!N138+May!N138+Jun!N138+Jul!N138+Ago!N138+Set!N138+Oct!N138+Nov!N138+Dic!N138</f>
        <v>0</v>
      </c>
      <c r="U138" s="22">
        <f>+Ene!O138+Feb!O138+Mar!O138+Abr!O138+May!O138+Jun!O138+Jul!O138+Ago!O138+Set!O138+Oct!O138+Nov!O138+Dic!O138</f>
        <v>91</v>
      </c>
      <c r="V138" s="22">
        <f t="shared" si="91"/>
        <v>22.75</v>
      </c>
      <c r="W138" s="22">
        <v>55.108001280000011</v>
      </c>
      <c r="X138" s="72">
        <f t="shared" si="92"/>
        <v>41.282571444405683</v>
      </c>
      <c r="Y138" s="21">
        <f>+Ene!P138+Feb!P138+Mar!P138+Abr!P138+May!P138+Jun!P138+Jul!P138+Ago!P138+Set!P138+Oct!P138+Nov!P138+Dic!P138</f>
        <v>3</v>
      </c>
      <c r="Z138" s="22">
        <f>+Ene!Q138+Feb!Q138+Mar!Q138+Abr!Q138+May!Q138+Jun!Q138+Jul!Q138+Ago!Q138+Set!Q138+Oct!Q138+Nov!Q138+Dic!Q138</f>
        <v>189</v>
      </c>
      <c r="AA138" s="22">
        <f t="shared" si="93"/>
        <v>16</v>
      </c>
      <c r="AB138" s="22">
        <v>10.624635840000002</v>
      </c>
      <c r="AC138" s="72">
        <f t="shared" si="94"/>
        <v>150.59339671447975</v>
      </c>
      <c r="AD138" s="21">
        <f>+Ene!R138+Feb!R138+Mar!R138+Abr!R138+May!R138+Jun!R138+Jul!R138+Ago!R138+Set!R138+Oct!R138+Nov!R138+Dic!R138</f>
        <v>1</v>
      </c>
      <c r="AE138" s="22">
        <f>+Ene!S138+Feb!S138+Mar!S138+Abr!S138+May!S138+Jun!S138+Jul!S138+Ago!S138+Set!S138+Oct!S138+Nov!S138+Dic!S138</f>
        <v>0</v>
      </c>
      <c r="AF138" s="22">
        <f t="shared" si="95"/>
        <v>1</v>
      </c>
      <c r="AG138" s="22">
        <v>16.112085120000003</v>
      </c>
      <c r="AH138" s="72">
        <f t="shared" si="80"/>
        <v>6.2065213319826338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6"/>
        <v>0</v>
      </c>
      <c r="AL138" s="25">
        <v>19.381203840000001</v>
      </c>
      <c r="AM138" s="77">
        <f t="shared" si="81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7"/>
        <v>0</v>
      </c>
      <c r="AQ138" s="25">
        <v>0.35026271999999997</v>
      </c>
      <c r="AR138" s="77">
        <f t="shared" si="82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8"/>
        <v>0</v>
      </c>
      <c r="AV138" s="25">
        <v>4.6701696000000001E-2</v>
      </c>
      <c r="AW138" s="74">
        <f t="shared" si="83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9"/>
        <v>0</v>
      </c>
      <c r="BA138" s="25">
        <v>0.23350848000000002</v>
      </c>
      <c r="BB138" s="74">
        <f t="shared" si="84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100"/>
        <v>0</v>
      </c>
      <c r="BF138" s="25">
        <v>4.6701696000000001E-2</v>
      </c>
      <c r="BG138" s="75">
        <f t="shared" si="85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101"/>
        <v>0</v>
      </c>
      <c r="BK138" s="23">
        <f>+Ene!AF138+Feb!AF138+Mar!AF138+Abr!AF138+May!AF138+Jun!AF138+Jul!AF138+Ago!AF138+Set!AF138+Oct!AF138+Nov!AF138+Dic!AF138</f>
        <v>0</v>
      </c>
      <c r="BL138" s="82">
        <f>+Ene!AG138+Feb!AG138+Mar!AG138+Abr!AG138+May!AG138+Jun!AG138+Jul!AG138+Ago!AG138+Set!AG138+Oct!AG138+Nov!AG138+Dic!AG138</f>
        <v>26</v>
      </c>
      <c r="BM138" s="82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102"/>
        <v>0</v>
      </c>
      <c r="BQ138" s="25">
        <v>0</v>
      </c>
      <c r="BR138" s="77">
        <f t="shared" si="103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4"/>
        <v>0</v>
      </c>
      <c r="BV138" s="25">
        <v>0</v>
      </c>
      <c r="BW138" s="75">
        <f t="shared" si="105"/>
        <v>0</v>
      </c>
      <c r="BX138" s="83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6"/>
        <v>0</v>
      </c>
      <c r="CA138" s="25">
        <v>0</v>
      </c>
      <c r="CB138" s="75">
        <f t="shared" si="107"/>
        <v>0</v>
      </c>
      <c r="CC138" s="21">
        <f t="shared" si="86"/>
        <v>0</v>
      </c>
      <c r="CD138" s="22">
        <f t="shared" si="87"/>
        <v>0</v>
      </c>
      <c r="CE138" s="27">
        <f t="shared" si="108"/>
        <v>45.67307692307692</v>
      </c>
      <c r="CF138" s="28">
        <f t="shared" si="109"/>
        <v>116.61413491200001</v>
      </c>
      <c r="CG138" s="75">
        <f t="shared" si="110"/>
        <v>39.165987002813154</v>
      </c>
      <c r="CH138" s="110"/>
    </row>
    <row r="139" spans="1:86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9"/>
        <v>0</v>
      </c>
      <c r="M139" s="22">
        <v>0.22530412799999999</v>
      </c>
      <c r="N139" s="22">
        <f t="shared" si="88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89"/>
        <v>0</v>
      </c>
      <c r="R139" s="22">
        <v>9.2374692480000018</v>
      </c>
      <c r="S139" s="72">
        <f t="shared" si="90"/>
        <v>0</v>
      </c>
      <c r="T139" s="21">
        <f>+Ene!N139+Feb!N139+Mar!N139+Abr!N139+May!N139+Jun!N139+Jul!N139+Ago!N139+Set!N139+Oct!N139+Nov!N139+Dic!N139</f>
        <v>1</v>
      </c>
      <c r="U139" s="22">
        <f>+Ene!O139+Feb!O139+Mar!O139+Abr!O139+May!O139+Jun!O139+Jul!O139+Ago!O139+Set!O139+Oct!O139+Nov!O139+Dic!O139</f>
        <v>3</v>
      </c>
      <c r="V139" s="22">
        <f t="shared" si="91"/>
        <v>1</v>
      </c>
      <c r="W139" s="22">
        <v>35.447849472000001</v>
      </c>
      <c r="X139" s="72">
        <f t="shared" si="92"/>
        <v>2.8210456061372433</v>
      </c>
      <c r="Y139" s="21">
        <f>+Ene!P139+Feb!P139+Mar!P139+Abr!P139+May!P139+Jun!P139+Jul!P139+Ago!P139+Set!P139+Oct!P139+Nov!P139+Dic!P139</f>
        <v>2</v>
      </c>
      <c r="Z139" s="22">
        <f>+Ene!Q139+Feb!Q139+Mar!Q139+Abr!Q139+May!Q139+Jun!Q139+Jul!Q139+Ago!Q139+Set!Q139+Oct!Q139+Nov!Q139+Dic!Q139</f>
        <v>2</v>
      </c>
      <c r="AA139" s="22">
        <f t="shared" si="93"/>
        <v>0.33333333333333331</v>
      </c>
      <c r="AB139" s="22">
        <v>6.8342252160000001</v>
      </c>
      <c r="AC139" s="72">
        <f t="shared" si="94"/>
        <v>4.877412183504684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5"/>
        <v>0</v>
      </c>
      <c r="AG139" s="22">
        <v>10.363989888000001</v>
      </c>
      <c r="AH139" s="72">
        <f t="shared" si="80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6"/>
        <v>0</v>
      </c>
      <c r="AL139" s="25">
        <v>12.466828416</v>
      </c>
      <c r="AM139" s="77">
        <f t="shared" si="81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7"/>
        <v>0</v>
      </c>
      <c r="AQ139" s="25">
        <v>0.22530412799999999</v>
      </c>
      <c r="AR139" s="77">
        <f t="shared" si="82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8"/>
        <v>0</v>
      </c>
      <c r="AV139" s="25">
        <v>3.0040550400000005E-2</v>
      </c>
      <c r="AW139" s="74">
        <f t="shared" si="83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9"/>
        <v>0</v>
      </c>
      <c r="BA139" s="25">
        <v>0.15020275199999999</v>
      </c>
      <c r="BB139" s="74">
        <f t="shared" si="84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100"/>
        <v>0</v>
      </c>
      <c r="BF139" s="25">
        <v>3.0040550400000005E-2</v>
      </c>
      <c r="BG139" s="75">
        <f t="shared" si="85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101"/>
        <v>0</v>
      </c>
      <c r="BK139" s="36">
        <f>+Ene!AF139+Feb!AF139+Mar!AF139+Abr!AF139+May!AF139+Jun!AF139+Jul!AF139+Ago!AF139+Set!AF139+Oct!AF139+Nov!AF139+Dic!AF139</f>
        <v>0</v>
      </c>
      <c r="BL139" s="82">
        <f>+Ene!AG139+Feb!AG139+Mar!AG139+Abr!AG139+May!AG139+Jun!AG139+Jul!AG139+Ago!AG139+Set!AG139+Oct!AG139+Nov!AG139+Dic!AG139</f>
        <v>3</v>
      </c>
      <c r="BM139" s="82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102"/>
        <v>0</v>
      </c>
      <c r="BQ139" s="25">
        <v>0</v>
      </c>
      <c r="BR139" s="77">
        <f t="shared" si="103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4"/>
        <v>0</v>
      </c>
      <c r="BV139" s="25">
        <v>0</v>
      </c>
      <c r="BW139" s="75">
        <f t="shared" si="105"/>
        <v>0</v>
      </c>
      <c r="BX139" s="83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6"/>
        <v>0</v>
      </c>
      <c r="CA139" s="25">
        <v>0</v>
      </c>
      <c r="CB139" s="75">
        <f t="shared" si="107"/>
        <v>0</v>
      </c>
      <c r="CC139" s="21">
        <f t="shared" si="86"/>
        <v>0</v>
      </c>
      <c r="CD139" s="22">
        <f t="shared" si="87"/>
        <v>0</v>
      </c>
      <c r="CE139" s="27">
        <f t="shared" si="108"/>
        <v>1.3333333333333333</v>
      </c>
      <c r="CF139" s="28">
        <f t="shared" si="109"/>
        <v>75.011254348800009</v>
      </c>
      <c r="CG139" s="75">
        <f t="shared" si="110"/>
        <v>1.7775110480533689</v>
      </c>
      <c r="CH139" s="110"/>
    </row>
    <row r="140" spans="1:86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9"/>
        <v>0</v>
      </c>
      <c r="M140" s="22">
        <v>0.21962419199999991</v>
      </c>
      <c r="N140" s="22">
        <f t="shared" si="88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9"/>
        <v>0</v>
      </c>
      <c r="R140" s="22">
        <v>9.0045918719999971</v>
      </c>
      <c r="S140" s="72">
        <f t="shared" si="90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91"/>
        <v>0</v>
      </c>
      <c r="W140" s="22">
        <v>34.554206207999989</v>
      </c>
      <c r="X140" s="72">
        <f t="shared" si="92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93"/>
        <v>0</v>
      </c>
      <c r="AB140" s="22">
        <v>6.6619338239999983</v>
      </c>
      <c r="AC140" s="72">
        <f t="shared" si="94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5"/>
        <v>0</v>
      </c>
      <c r="AG140" s="22">
        <v>10.102712831999998</v>
      </c>
      <c r="AH140" s="72">
        <f t="shared" si="80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6"/>
        <v>0</v>
      </c>
      <c r="AL140" s="25">
        <v>12.152538623999996</v>
      </c>
      <c r="AM140" s="77">
        <f t="shared" si="81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7"/>
        <v>0</v>
      </c>
      <c r="AQ140" s="25">
        <v>0.21962419199999991</v>
      </c>
      <c r="AR140" s="77">
        <f t="shared" si="82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8"/>
        <v>0</v>
      </c>
      <c r="AV140" s="25">
        <v>2.9283225599999994E-2</v>
      </c>
      <c r="AW140" s="74">
        <f t="shared" si="83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9"/>
        <v>0</v>
      </c>
      <c r="BA140" s="25">
        <v>0.14641612799999998</v>
      </c>
      <c r="BB140" s="74">
        <f t="shared" si="84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100"/>
        <v>0</v>
      </c>
      <c r="BF140" s="25">
        <v>2.9283225599999994E-2</v>
      </c>
      <c r="BG140" s="75">
        <f t="shared" si="85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101"/>
        <v>0</v>
      </c>
      <c r="BK140" s="23">
        <f>+Ene!AF140+Feb!AF140+Mar!AF140+Abr!AF140+May!AF140+Jun!AF140+Jul!AF140+Ago!AF140+Set!AF140+Oct!AF140+Nov!AF140+Dic!AF140</f>
        <v>0</v>
      </c>
      <c r="BL140" s="82">
        <f>+Ene!AG140+Feb!AG140+Mar!AG140+Abr!AG140+May!AG140+Jun!AG140+Jul!AG140+Ago!AG140+Set!AG140+Oct!AG140+Nov!AG140+Dic!AG140</f>
        <v>0</v>
      </c>
      <c r="BM140" s="82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102"/>
        <v>0</v>
      </c>
      <c r="BQ140" s="25">
        <v>0</v>
      </c>
      <c r="BR140" s="77">
        <f t="shared" si="103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4"/>
        <v>0</v>
      </c>
      <c r="BV140" s="25">
        <v>0</v>
      </c>
      <c r="BW140" s="75">
        <f t="shared" si="105"/>
        <v>0</v>
      </c>
      <c r="BX140" s="83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6"/>
        <v>0</v>
      </c>
      <c r="CA140" s="25">
        <v>0</v>
      </c>
      <c r="CB140" s="75">
        <f t="shared" si="107"/>
        <v>0</v>
      </c>
      <c r="CC140" s="21">
        <f t="shared" si="86"/>
        <v>0</v>
      </c>
      <c r="CD140" s="22">
        <f t="shared" si="87"/>
        <v>0</v>
      </c>
      <c r="CE140" s="27">
        <f t="shared" si="108"/>
        <v>0</v>
      </c>
      <c r="CF140" s="28">
        <f t="shared" si="109"/>
        <v>73.120214323199974</v>
      </c>
      <c r="CG140" s="75">
        <f t="shared" si="110"/>
        <v>0</v>
      </c>
      <c r="CH140" s="110"/>
    </row>
    <row r="141" spans="1:86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9"/>
        <v>0</v>
      </c>
      <c r="M141" s="22">
        <v>0.19595779199999996</v>
      </c>
      <c r="N141" s="22">
        <f t="shared" si="88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29</v>
      </c>
      <c r="Q141" s="22">
        <f t="shared" si="89"/>
        <v>2.2307692307692308</v>
      </c>
      <c r="R141" s="22">
        <v>8.0342694720000001</v>
      </c>
      <c r="S141" s="72">
        <f t="shared" si="90"/>
        <v>27.765676002573976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0</v>
      </c>
      <c r="V141" s="22">
        <f t="shared" si="91"/>
        <v>0</v>
      </c>
      <c r="W141" s="22">
        <v>30.830692607999996</v>
      </c>
      <c r="X141" s="72">
        <f t="shared" si="92"/>
        <v>0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28</v>
      </c>
      <c r="AA141" s="22">
        <f t="shared" si="93"/>
        <v>2.3333333333333335</v>
      </c>
      <c r="AB141" s="22">
        <v>5.9440530239999987</v>
      </c>
      <c r="AC141" s="72">
        <f t="shared" si="94"/>
        <v>39.254921245018387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5"/>
        <v>0</v>
      </c>
      <c r="AG141" s="22">
        <v>9.0140584319999988</v>
      </c>
      <c r="AH141" s="72">
        <f t="shared" si="80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6"/>
        <v>0</v>
      </c>
      <c r="AL141" s="25">
        <v>10.842997823999999</v>
      </c>
      <c r="AM141" s="77">
        <f t="shared" si="81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7"/>
        <v>0</v>
      </c>
      <c r="AQ141" s="25">
        <v>0.19595779199999996</v>
      </c>
      <c r="AR141" s="77">
        <f t="shared" si="82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8"/>
        <v>0</v>
      </c>
      <c r="AV141" s="25">
        <v>2.6127705599999995E-2</v>
      </c>
      <c r="AW141" s="74">
        <f t="shared" si="83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9"/>
        <v>0</v>
      </c>
      <c r="BA141" s="25">
        <v>0.130638528</v>
      </c>
      <c r="BB141" s="74">
        <f t="shared" si="84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100"/>
        <v>0</v>
      </c>
      <c r="BF141" s="25">
        <v>2.6127705599999995E-2</v>
      </c>
      <c r="BG141" s="75">
        <f t="shared" si="85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101"/>
        <v>0</v>
      </c>
      <c r="BK141" s="23">
        <f>+Ene!AF141+Feb!AF141+Mar!AF141+Abr!AF141+May!AF141+Jun!AF141+Jul!AF141+Ago!AF141+Set!AF141+Oct!AF141+Nov!AF141+Dic!AF141</f>
        <v>0</v>
      </c>
      <c r="BL141" s="82">
        <f>+Ene!AG141+Feb!AG141+Mar!AG141+Abr!AG141+May!AG141+Jun!AG141+Jul!AG141+Ago!AG141+Set!AG141+Oct!AG141+Nov!AG141+Dic!AG141</f>
        <v>6</v>
      </c>
      <c r="BM141" s="82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102"/>
        <v>0</v>
      </c>
      <c r="BQ141" s="25">
        <v>0</v>
      </c>
      <c r="BR141" s="77">
        <f t="shared" si="103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4"/>
        <v>0</v>
      </c>
      <c r="BV141" s="25">
        <v>0</v>
      </c>
      <c r="BW141" s="75">
        <f t="shared" si="105"/>
        <v>0</v>
      </c>
      <c r="BX141" s="83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6"/>
        <v>0</v>
      </c>
      <c r="CA141" s="25">
        <v>0</v>
      </c>
      <c r="CB141" s="75">
        <f t="shared" si="107"/>
        <v>0</v>
      </c>
      <c r="CC141" s="21">
        <f t="shared" si="86"/>
        <v>0</v>
      </c>
      <c r="CD141" s="22">
        <f t="shared" si="87"/>
        <v>0</v>
      </c>
      <c r="CE141" s="27">
        <f t="shared" si="108"/>
        <v>4.5641025641025639</v>
      </c>
      <c r="CF141" s="28">
        <f t="shared" si="109"/>
        <v>65.240880883200006</v>
      </c>
      <c r="CG141" s="75">
        <f t="shared" si="110"/>
        <v>6.9957709067013125</v>
      </c>
      <c r="CH141" s="110"/>
    </row>
    <row r="142" spans="1:86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9"/>
        <v>0</v>
      </c>
      <c r="M142" s="22">
        <v>9.2772287999999981E-2</v>
      </c>
      <c r="N142" s="22">
        <f t="shared" si="88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89"/>
        <v>0</v>
      </c>
      <c r="R142" s="22">
        <v>3.8036638079999996</v>
      </c>
      <c r="S142" s="72">
        <f t="shared" si="90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91"/>
        <v>0</v>
      </c>
      <c r="W142" s="22">
        <v>14.596173311999998</v>
      </c>
      <c r="X142" s="72">
        <f t="shared" si="92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93"/>
        <v>0</v>
      </c>
      <c r="AB142" s="22">
        <v>2.8140927359999997</v>
      </c>
      <c r="AC142" s="72">
        <f t="shared" si="94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5"/>
        <v>0</v>
      </c>
      <c r="AG142" s="22">
        <v>4.2675252479999992</v>
      </c>
      <c r="AH142" s="72">
        <f t="shared" si="80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6"/>
        <v>0</v>
      </c>
      <c r="AL142" s="25">
        <v>5.133399936</v>
      </c>
      <c r="AM142" s="77">
        <f t="shared" si="81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7"/>
        <v>0</v>
      </c>
      <c r="AQ142" s="25">
        <v>9.2772287999999981E-2</v>
      </c>
      <c r="AR142" s="77">
        <f t="shared" si="82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8"/>
        <v>0</v>
      </c>
      <c r="AV142" s="25">
        <v>1.2369638399999999E-2</v>
      </c>
      <c r="AW142" s="74">
        <f t="shared" si="83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9"/>
        <v>0</v>
      </c>
      <c r="BA142" s="25">
        <v>6.1848191999999996E-2</v>
      </c>
      <c r="BB142" s="74">
        <f t="shared" si="84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100"/>
        <v>0</v>
      </c>
      <c r="BF142" s="25">
        <v>1.2369638399999999E-2</v>
      </c>
      <c r="BG142" s="75">
        <f t="shared" si="85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101"/>
        <v>0</v>
      </c>
      <c r="BK142" s="23">
        <f>+Ene!AF142+Feb!AF142+Mar!AF142+Abr!AF142+May!AF142+Jun!AF142+Jul!AF142+Ago!AF142+Set!AF142+Oct!AF142+Nov!AF142+Dic!AF142</f>
        <v>0</v>
      </c>
      <c r="BL142" s="82">
        <f>+Ene!AG142+Feb!AG142+Mar!AG142+Abr!AG142+May!AG142+Jun!AG142+Jul!AG142+Ago!AG142+Set!AG142+Oct!AG142+Nov!AG142+Dic!AG142</f>
        <v>0</v>
      </c>
      <c r="BM142" s="82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102"/>
        <v>0</v>
      </c>
      <c r="BQ142" s="25">
        <v>0</v>
      </c>
      <c r="BR142" s="77">
        <f t="shared" si="103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4"/>
        <v>0</v>
      </c>
      <c r="BV142" s="25">
        <v>0</v>
      </c>
      <c r="BW142" s="75">
        <f t="shared" si="105"/>
        <v>0</v>
      </c>
      <c r="BX142" s="83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6"/>
        <v>0</v>
      </c>
      <c r="CA142" s="25">
        <v>0</v>
      </c>
      <c r="CB142" s="75">
        <f t="shared" si="107"/>
        <v>0</v>
      </c>
      <c r="CC142" s="21">
        <f t="shared" si="86"/>
        <v>0</v>
      </c>
      <c r="CD142" s="22">
        <f t="shared" si="87"/>
        <v>0</v>
      </c>
      <c r="CE142" s="27">
        <f t="shared" si="108"/>
        <v>0</v>
      </c>
      <c r="CF142" s="28">
        <f t="shared" si="109"/>
        <v>30.886987084799991</v>
      </c>
      <c r="CG142" s="75">
        <f t="shared" si="110"/>
        <v>0</v>
      </c>
      <c r="CH142" s="110"/>
    </row>
    <row r="143" spans="1:86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9"/>
        <v>0</v>
      </c>
      <c r="M143" s="22">
        <v>0.19974441599999995</v>
      </c>
      <c r="N143" s="22">
        <f t="shared" si="88"/>
        <v>0</v>
      </c>
      <c r="O143" s="21">
        <f>+Ene!L143+Feb!L143+Mar!L143+Abr!L143+May!L143+Jun!L143+Jul!L143+Ago!L143+Set!L143+Oct!L143+Nov!L143+Dic!L143</f>
        <v>4</v>
      </c>
      <c r="P143" s="22">
        <f>+Ene!M143+Feb!M143+Mar!M143+Abr!M143+May!M143+Jun!M143+Jul!M143+Ago!M143+Set!M143+Oct!M143+Nov!M143+Dic!M143</f>
        <v>0</v>
      </c>
      <c r="Q143" s="22">
        <f t="shared" si="89"/>
        <v>0.30769230769230771</v>
      </c>
      <c r="R143" s="22">
        <v>8.1895210560000002</v>
      </c>
      <c r="S143" s="72">
        <f t="shared" si="90"/>
        <v>3.7571465484770799</v>
      </c>
      <c r="T143" s="21">
        <f>+Ene!N143+Feb!N143+Mar!N143+Abr!N143+May!N143+Jun!N143+Jul!N143+Ago!N143+Set!N143+Oct!N143+Nov!N143+Dic!N143</f>
        <v>21</v>
      </c>
      <c r="U143" s="22">
        <f>+Ene!O143+Feb!O143+Mar!O143+Abr!O143+May!O143+Jun!O143+Jul!O143+Ago!O143+Set!O143+Oct!O143+Nov!O143+Dic!O143</f>
        <v>2</v>
      </c>
      <c r="V143" s="22">
        <f t="shared" si="91"/>
        <v>5.75</v>
      </c>
      <c r="W143" s="22">
        <v>31.426454783999997</v>
      </c>
      <c r="X143" s="72">
        <f t="shared" si="92"/>
        <v>18.296686786724255</v>
      </c>
      <c r="Y143" s="21">
        <f>+Ene!P143+Feb!P143+Mar!P143+Abr!P143+May!P143+Jun!P143+Jul!P143+Ago!P143+Set!P143+Oct!P143+Nov!P143+Dic!P143</f>
        <v>23</v>
      </c>
      <c r="Z143" s="22">
        <f>+Ene!Q143+Feb!Q143+Mar!Q143+Abr!Q143+May!Q143+Jun!Q143+Jul!Q143+Ago!Q143+Set!Q143+Oct!Q143+Nov!Q143+Dic!Q143</f>
        <v>1</v>
      </c>
      <c r="AA143" s="22">
        <f t="shared" si="93"/>
        <v>2</v>
      </c>
      <c r="AB143" s="22">
        <v>6.0589139519999993</v>
      </c>
      <c r="AC143" s="72">
        <f t="shared" si="94"/>
        <v>33.009216104477204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5"/>
        <v>0</v>
      </c>
      <c r="AG143" s="22">
        <v>9.1882431359999988</v>
      </c>
      <c r="AH143" s="72">
        <f t="shared" si="80"/>
        <v>0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6"/>
        <v>0</v>
      </c>
      <c r="AL143" s="25">
        <v>11.052524352000001</v>
      </c>
      <c r="AM143" s="77">
        <f t="shared" si="81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7"/>
        <v>0</v>
      </c>
      <c r="AQ143" s="25">
        <v>0.19974441599999995</v>
      </c>
      <c r="AR143" s="77">
        <f t="shared" si="82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8"/>
        <v>0</v>
      </c>
      <c r="AV143" s="25">
        <v>2.6632588799999999E-2</v>
      </c>
      <c r="AW143" s="74">
        <f t="shared" si="83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9"/>
        <v>0</v>
      </c>
      <c r="BA143" s="25">
        <v>0.13316294399999998</v>
      </c>
      <c r="BB143" s="74">
        <f t="shared" si="84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100"/>
        <v>0</v>
      </c>
      <c r="BF143" s="25">
        <v>2.6632588799999999E-2</v>
      </c>
      <c r="BG143" s="75">
        <f t="shared" si="85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101"/>
        <v>0</v>
      </c>
      <c r="BK143" s="23">
        <f>+Ene!AF143+Feb!AF143+Mar!AF143+Abr!AF143+May!AF143+Jun!AF143+Jul!AF143+Ago!AF143+Set!AF143+Oct!AF143+Nov!AF143+Dic!AF143</f>
        <v>0</v>
      </c>
      <c r="BL143" s="82">
        <f>+Ene!AG143+Feb!AG143+Mar!AG143+Abr!AG143+May!AG143+Jun!AG143+Jul!AG143+Ago!AG143+Set!AG143+Oct!AG143+Nov!AG143+Dic!AG143</f>
        <v>3</v>
      </c>
      <c r="BM143" s="82">
        <f>+Ene!AH143+Feb!AH143+Mar!AH143+Abr!AH143+May!AH143+Jun!AH143+Jul!AH143+Ago!AH143+Set!AH143+Oct!AH143+Nov!AH143+Dic!AH143</f>
        <v>0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102"/>
        <v>0</v>
      </c>
      <c r="BQ143" s="25">
        <v>0</v>
      </c>
      <c r="BR143" s="77">
        <f t="shared" si="103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4"/>
        <v>0</v>
      </c>
      <c r="BV143" s="25">
        <v>0</v>
      </c>
      <c r="BW143" s="75">
        <f t="shared" si="105"/>
        <v>0</v>
      </c>
      <c r="BX143" s="83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6"/>
        <v>0</v>
      </c>
      <c r="CA143" s="25">
        <v>0</v>
      </c>
      <c r="CB143" s="75">
        <f t="shared" si="107"/>
        <v>0</v>
      </c>
      <c r="CC143" s="21">
        <f t="shared" si="86"/>
        <v>0</v>
      </c>
      <c r="CD143" s="22">
        <f t="shared" si="87"/>
        <v>0</v>
      </c>
      <c r="CE143" s="27">
        <f t="shared" si="108"/>
        <v>8.0576923076923066</v>
      </c>
      <c r="CF143" s="28">
        <f t="shared" si="109"/>
        <v>66.501574233599996</v>
      </c>
      <c r="CG143" s="75">
        <f t="shared" si="110"/>
        <v>12.116543706752054</v>
      </c>
      <c r="CH143" s="110"/>
    </row>
    <row r="144" spans="1:86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9"/>
        <v>0</v>
      </c>
      <c r="M144" s="22">
        <v>0.21015763199999998</v>
      </c>
      <c r="N144" s="22">
        <f t="shared" si="88"/>
        <v>0</v>
      </c>
      <c r="O144" s="21">
        <f>+Ene!L144+Feb!L144+Mar!L144+Abr!L144+May!L144+Jun!L144+Jul!L144+Ago!L144+Set!L144+Oct!L144+Nov!L144+Dic!L144</f>
        <v>46</v>
      </c>
      <c r="P144" s="22">
        <f>+Ene!M144+Feb!M144+Mar!M144+Abr!M144+May!M144+Jun!M144+Jul!M144+Ago!M144+Set!M144+Oct!M144+Nov!M144+Dic!M144</f>
        <v>4</v>
      </c>
      <c r="Q144" s="22">
        <f t="shared" si="89"/>
        <v>3.8461538461538463</v>
      </c>
      <c r="R144" s="22">
        <v>8.6164629120000011</v>
      </c>
      <c r="S144" s="72">
        <f t="shared" si="90"/>
        <v>44.637270367604941</v>
      </c>
      <c r="T144" s="21">
        <f>+Ene!N144+Feb!N144+Mar!N144+Abr!N144+May!N144+Jun!N144+Jul!N144+Ago!N144+Set!N144+Oct!N144+Nov!N144+Dic!N144</f>
        <v>13</v>
      </c>
      <c r="U144" s="22">
        <f>+Ene!O144+Feb!O144+Mar!O144+Abr!O144+May!O144+Jun!O144+Jul!O144+Ago!O144+Set!O144+Oct!O144+Nov!O144+Dic!O144</f>
        <v>8</v>
      </c>
      <c r="V144" s="22">
        <f t="shared" si="91"/>
        <v>5.25</v>
      </c>
      <c r="W144" s="22">
        <v>33.064800767999998</v>
      </c>
      <c r="X144" s="72">
        <f t="shared" si="92"/>
        <v>15.877912094002189</v>
      </c>
      <c r="Y144" s="21">
        <f>+Ene!P144+Feb!P144+Mar!P144+Abr!P144+May!P144+Jun!P144+Jul!P144+Ago!P144+Set!P144+Oct!P144+Nov!P144+Dic!P144</f>
        <v>21</v>
      </c>
      <c r="Z144" s="22">
        <f>+Ene!Q144+Feb!Q144+Mar!Q144+Abr!Q144+May!Q144+Jun!Q144+Jul!Q144+Ago!Q144+Set!Q144+Oct!Q144+Nov!Q144+Dic!Q144</f>
        <v>11</v>
      </c>
      <c r="AA144" s="22">
        <f t="shared" si="93"/>
        <v>2.6666666666666665</v>
      </c>
      <c r="AB144" s="22">
        <v>6.3747815040000004</v>
      </c>
      <c r="AC144" s="72">
        <f t="shared" si="94"/>
        <v>41.831499087355482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5"/>
        <v>0</v>
      </c>
      <c r="AG144" s="22">
        <v>9.6672510720000009</v>
      </c>
      <c r="AH144" s="72">
        <f t="shared" si="80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6"/>
        <v>0</v>
      </c>
      <c r="AL144" s="25">
        <v>11.628722304</v>
      </c>
      <c r="AM144" s="77">
        <f t="shared" si="81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7"/>
        <v>0</v>
      </c>
      <c r="AQ144" s="25">
        <v>0.21015763199999998</v>
      </c>
      <c r="AR144" s="77">
        <f t="shared" si="82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8"/>
        <v>0</v>
      </c>
      <c r="AV144" s="25">
        <v>2.8021017599999996E-2</v>
      </c>
      <c r="AW144" s="74">
        <f t="shared" si="83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9"/>
        <v>0</v>
      </c>
      <c r="BA144" s="25">
        <v>0.14010508799999999</v>
      </c>
      <c r="BB144" s="74">
        <f t="shared" si="84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100"/>
        <v>0</v>
      </c>
      <c r="BF144" s="25">
        <v>2.8021017599999996E-2</v>
      </c>
      <c r="BG144" s="75">
        <f t="shared" si="85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101"/>
        <v>0</v>
      </c>
      <c r="BK144" s="23">
        <f>+Ene!AF144+Feb!AF144+Mar!AF144+Abr!AF144+May!AF144+Jun!AF144+Jul!AF144+Ago!AF144+Set!AF144+Oct!AF144+Nov!AF144+Dic!AF144</f>
        <v>0</v>
      </c>
      <c r="BL144" s="82">
        <f>+Ene!AG144+Feb!AG144+Mar!AG144+Abr!AG144+May!AG144+Jun!AG144+Jul!AG144+Ago!AG144+Set!AG144+Oct!AG144+Nov!AG144+Dic!AG144</f>
        <v>8</v>
      </c>
      <c r="BM144" s="82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102"/>
        <v>0</v>
      </c>
      <c r="BQ144" s="25">
        <v>0</v>
      </c>
      <c r="BR144" s="77">
        <f t="shared" si="103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4"/>
        <v>0</v>
      </c>
      <c r="BV144" s="25">
        <v>0</v>
      </c>
      <c r="BW144" s="75">
        <f t="shared" si="105"/>
        <v>0</v>
      </c>
      <c r="BX144" s="83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6"/>
        <v>0</v>
      </c>
      <c r="CA144" s="25">
        <v>0</v>
      </c>
      <c r="CB144" s="75">
        <f t="shared" si="107"/>
        <v>0</v>
      </c>
      <c r="CC144" s="21">
        <f t="shared" si="86"/>
        <v>0</v>
      </c>
      <c r="CD144" s="22">
        <f t="shared" si="87"/>
        <v>0</v>
      </c>
      <c r="CE144" s="27">
        <f t="shared" si="108"/>
        <v>11.762820512820513</v>
      </c>
      <c r="CF144" s="28">
        <f t="shared" si="109"/>
        <v>69.968480947199993</v>
      </c>
      <c r="CG144" s="75">
        <f t="shared" si="110"/>
        <v>16.811599099453137</v>
      </c>
      <c r="CH144" s="110"/>
    </row>
    <row r="145" spans="1:86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9"/>
        <v>0</v>
      </c>
      <c r="M145" s="22">
        <v>0.14389171199999995</v>
      </c>
      <c r="N145" s="22">
        <f t="shared" si="88"/>
        <v>0</v>
      </c>
      <c r="O145" s="21">
        <f>+Ene!L145+Feb!L145+Mar!L145+Abr!L145+May!L145+Jun!L145+Jul!L145+Ago!L145+Set!L145+Oct!L145+Nov!L145+Dic!L145</f>
        <v>6</v>
      </c>
      <c r="P145" s="22">
        <f>+Ene!M145+Feb!M145+Mar!M145+Abr!M145+May!M145+Jun!M145+Jul!M145+Ago!M145+Set!M145+Oct!M145+Nov!M145+Dic!M145</f>
        <v>5</v>
      </c>
      <c r="Q145" s="22">
        <f t="shared" si="89"/>
        <v>0.84615384615384615</v>
      </c>
      <c r="R145" s="22">
        <v>5.8995601919999991</v>
      </c>
      <c r="S145" s="72">
        <f t="shared" si="90"/>
        <v>14.342659768117274</v>
      </c>
      <c r="T145" s="21">
        <f>+Ene!N145+Feb!N145+Mar!N145+Abr!N145+May!N145+Jun!N145+Jul!N145+Ago!N145+Set!N145+Oct!N145+Nov!N145+Dic!N145</f>
        <v>8</v>
      </c>
      <c r="U145" s="22">
        <f>+Ene!O145+Feb!O145+Mar!O145+Abr!O145+May!O145+Jun!O145+Jul!O145+Ago!O145+Set!O145+Oct!O145+Nov!O145+Dic!O145</f>
        <v>5</v>
      </c>
      <c r="V145" s="22">
        <f t="shared" si="91"/>
        <v>3.25</v>
      </c>
      <c r="W145" s="22">
        <v>22.638962687999996</v>
      </c>
      <c r="X145" s="72">
        <f t="shared" si="92"/>
        <v>14.355781423336566</v>
      </c>
      <c r="Y145" s="21">
        <f>+Ene!P145+Feb!P145+Mar!P145+Abr!P145+May!P145+Jun!P145+Jul!P145+Ago!P145+Set!P145+Oct!P145+Nov!P145+Dic!P145</f>
        <v>5</v>
      </c>
      <c r="Z145" s="22">
        <f>+Ene!Q145+Feb!Q145+Mar!Q145+Abr!Q145+May!Q145+Jun!Q145+Jul!Q145+Ago!Q145+Set!Q145+Oct!Q145+Nov!Q145+Dic!Q145</f>
        <v>14</v>
      </c>
      <c r="AA145" s="22">
        <f t="shared" si="93"/>
        <v>1.5833333333333333</v>
      </c>
      <c r="AB145" s="22">
        <v>4.3647152639999991</v>
      </c>
      <c r="AC145" s="72">
        <f t="shared" si="94"/>
        <v>36.275753114816098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5"/>
        <v>0</v>
      </c>
      <c r="AG145" s="22">
        <v>6.6190187519999997</v>
      </c>
      <c r="AH145" s="72">
        <f t="shared" si="80"/>
        <v>0</v>
      </c>
      <c r="AI145" s="24">
        <f>+Ene!T145+Feb!T145+Mar!T145+Abr!T145+May!T145+Jun!T145+Jul!T145+Ago!T145+Set!T145+Oct!T145+Nov!T145+Dic!T145</f>
        <v>90</v>
      </c>
      <c r="AJ145" s="25">
        <f>+Ene!U145+Feb!U145+Mar!U145+Abr!U145+May!U145+Jun!U145+Jul!U145+Ago!U145+Set!U145+Oct!U145+Nov!U145+Dic!U145</f>
        <v>0</v>
      </c>
      <c r="AK145" s="25">
        <f t="shared" si="96"/>
        <v>0.9</v>
      </c>
      <c r="AL145" s="25">
        <v>7.9620080639999991</v>
      </c>
      <c r="AM145" s="77">
        <f t="shared" si="81"/>
        <v>11.303681091072054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7"/>
        <v>0</v>
      </c>
      <c r="AQ145" s="25">
        <v>0.14389171199999995</v>
      </c>
      <c r="AR145" s="77">
        <f t="shared" si="82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8"/>
        <v>0</v>
      </c>
      <c r="AV145" s="25">
        <v>1.9185561599999998E-2</v>
      </c>
      <c r="AW145" s="74">
        <f t="shared" si="83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9"/>
        <v>0</v>
      </c>
      <c r="BA145" s="25">
        <v>9.5927808000000003E-2</v>
      </c>
      <c r="BB145" s="74">
        <f t="shared" si="84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100"/>
        <v>0</v>
      </c>
      <c r="BF145" s="25">
        <v>1.9185561599999998E-2</v>
      </c>
      <c r="BG145" s="75">
        <f t="shared" si="85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101"/>
        <v>0</v>
      </c>
      <c r="BK145" s="23">
        <f>+Ene!AF145+Feb!AF145+Mar!AF145+Abr!AF145+May!AF145+Jun!AF145+Jul!AF145+Ago!AF145+Set!AF145+Oct!AF145+Nov!AF145+Dic!AF145</f>
        <v>0</v>
      </c>
      <c r="BL145" s="82">
        <f>+Ene!AG145+Feb!AG145+Mar!AG145+Abr!AG145+May!AG145+Jun!AG145+Jul!AG145+Ago!AG145+Set!AG145+Oct!AG145+Nov!AG145+Dic!AG145</f>
        <v>9</v>
      </c>
      <c r="BM145" s="82">
        <f>+Ene!AH145+Feb!AH145+Mar!AH145+Abr!AH145+May!AH145+Jun!AH145+Jul!AH145+Ago!AH145+Set!AH145+Oct!AH145+Nov!AH145+Dic!AH145</f>
        <v>9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102"/>
        <v>0</v>
      </c>
      <c r="BQ145" s="25">
        <v>0</v>
      </c>
      <c r="BR145" s="77">
        <f t="shared" si="103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4"/>
        <v>0</v>
      </c>
      <c r="BV145" s="25">
        <v>0</v>
      </c>
      <c r="BW145" s="75">
        <f t="shared" si="105"/>
        <v>0</v>
      </c>
      <c r="BX145" s="83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6"/>
        <v>0</v>
      </c>
      <c r="CA145" s="25">
        <v>0</v>
      </c>
      <c r="CB145" s="75">
        <f t="shared" si="107"/>
        <v>0</v>
      </c>
      <c r="CC145" s="21">
        <f t="shared" si="86"/>
        <v>0</v>
      </c>
      <c r="CD145" s="22">
        <f t="shared" si="87"/>
        <v>0</v>
      </c>
      <c r="CE145" s="27">
        <f t="shared" si="108"/>
        <v>6.5794871794871792</v>
      </c>
      <c r="CF145" s="28">
        <f t="shared" si="109"/>
        <v>47.90634731519998</v>
      </c>
      <c r="CG145" s="75">
        <f t="shared" si="110"/>
        <v>13.734061451601434</v>
      </c>
      <c r="CH145" s="110"/>
    </row>
    <row r="146" spans="1:86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9"/>
        <v>0</v>
      </c>
      <c r="M146" s="22">
        <v>0.52066079999999981</v>
      </c>
      <c r="N146" s="22">
        <f t="shared" si="88"/>
        <v>0</v>
      </c>
      <c r="O146" s="21">
        <f>+Ene!L146+Feb!L146+Mar!L146+Abr!L146+May!L146+Jun!L146+Jul!L146+Ago!L146+Set!L146+Oct!L146+Nov!L146+Dic!L146</f>
        <v>67</v>
      </c>
      <c r="P146" s="22">
        <f>+Ene!M146+Feb!M146+Mar!M146+Abr!M146+May!M146+Jun!M146+Jul!M146+Ago!M146+Set!M146+Oct!M146+Nov!M146+Dic!M146</f>
        <v>37</v>
      </c>
      <c r="Q146" s="22">
        <f t="shared" si="89"/>
        <v>8</v>
      </c>
      <c r="R146" s="22">
        <v>21.347092799999995</v>
      </c>
      <c r="S146" s="72">
        <f t="shared" si="90"/>
        <v>37.475829027173205</v>
      </c>
      <c r="T146" s="21">
        <f>+Ene!N146+Feb!N146+Mar!N146+Abr!N146+May!N146+Jun!N146+Jul!N146+Ago!N146+Set!N146+Oct!N146+Nov!N146+Dic!N146</f>
        <v>38</v>
      </c>
      <c r="U146" s="22">
        <f>+Ene!O146+Feb!O146+Mar!O146+Abr!O146+May!O146+Jun!O146+Jul!O146+Ago!O146+Set!O146+Oct!O146+Nov!O146+Dic!O146</f>
        <v>9</v>
      </c>
      <c r="V146" s="22">
        <f t="shared" si="91"/>
        <v>11.75</v>
      </c>
      <c r="W146" s="22">
        <v>81.917299199999988</v>
      </c>
      <c r="X146" s="72">
        <f t="shared" si="92"/>
        <v>14.34373461375055</v>
      </c>
      <c r="Y146" s="21">
        <f>+Ene!P146+Feb!P146+Mar!P146+Abr!P146+May!P146+Jun!P146+Jul!P146+Ago!P146+Set!P146+Oct!P146+Nov!P146+Dic!P146</f>
        <v>65</v>
      </c>
      <c r="Z146" s="22">
        <f>+Ene!Q146+Feb!Q146+Mar!Q146+Abr!Q146+May!Q146+Jun!Q146+Jul!Q146+Ago!Q146+Set!Q146+Oct!Q146+Nov!Q146+Dic!Q146</f>
        <v>84</v>
      </c>
      <c r="AA146" s="22">
        <f t="shared" si="93"/>
        <v>12.416666666666666</v>
      </c>
      <c r="AB146" s="22">
        <v>15.793377599999996</v>
      </c>
      <c r="AC146" s="72">
        <f t="shared" si="94"/>
        <v>78.619450387019612</v>
      </c>
      <c r="AD146" s="21">
        <f>+Ene!R146+Feb!R146+Mar!R146+Abr!R146+May!R146+Jun!R146+Jul!R146+Ago!R146+Set!R146+Oct!R146+Nov!R146+Dic!R146</f>
        <v>5</v>
      </c>
      <c r="AE146" s="22">
        <f>+Ene!S146+Feb!S146+Mar!S146+Abr!S146+May!S146+Jun!S146+Jul!S146+Ago!S146+Set!S146+Oct!S146+Nov!S146+Dic!S146</f>
        <v>1</v>
      </c>
      <c r="AF146" s="22">
        <f t="shared" si="95"/>
        <v>6</v>
      </c>
      <c r="AG146" s="22">
        <v>23.950396799999993</v>
      </c>
      <c r="AH146" s="72">
        <f t="shared" si="80"/>
        <v>25.051777012729922</v>
      </c>
      <c r="AI146" s="24">
        <f>+Ene!T146+Feb!T146+Mar!T146+Abr!T146+May!T146+Jun!T146+Jul!T146+Ago!T146+Set!T146+Oct!T146+Nov!T146+Dic!T146</f>
        <v>716</v>
      </c>
      <c r="AJ146" s="25">
        <f>+Ene!U146+Feb!U146+Mar!U146+Abr!U146+May!U146+Jun!U146+Jul!U146+Ago!U146+Set!U146+Oct!U146+Nov!U146+Dic!U146</f>
        <v>0</v>
      </c>
      <c r="AK146" s="25">
        <f t="shared" si="96"/>
        <v>7.16</v>
      </c>
      <c r="AL146" s="25">
        <v>28.809897599999996</v>
      </c>
      <c r="AM146" s="77">
        <f t="shared" si="81"/>
        <v>24.852570111182906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7"/>
        <v>0</v>
      </c>
      <c r="AQ146" s="25">
        <v>0.52066079999999981</v>
      </c>
      <c r="AR146" s="77">
        <f t="shared" si="82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8"/>
        <v>0</v>
      </c>
      <c r="AV146" s="25">
        <v>6.9421439999999987E-2</v>
      </c>
      <c r="AW146" s="74">
        <f t="shared" si="83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9"/>
        <v>0</v>
      </c>
      <c r="BA146" s="25">
        <v>0.34710719999999995</v>
      </c>
      <c r="BB146" s="74">
        <f t="shared" si="84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100"/>
        <v>0</v>
      </c>
      <c r="BF146" s="25">
        <v>6.9421439999999987E-2</v>
      </c>
      <c r="BG146" s="75">
        <f t="shared" si="85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101"/>
        <v>0</v>
      </c>
      <c r="BK146" s="23">
        <f>+Ene!AF146+Feb!AF146+Mar!AF146+Abr!AF146+May!AF146+Jun!AF146+Jul!AF146+Ago!AF146+Set!AF146+Oct!AF146+Nov!AF146+Dic!AF146</f>
        <v>0</v>
      </c>
      <c r="BL146" s="82">
        <f>+Ene!AG146+Feb!AG146+Mar!AG146+Abr!AG146+May!AG146+Jun!AG146+Jul!AG146+Ago!AG146+Set!AG146+Oct!AG146+Nov!AG146+Dic!AG146</f>
        <v>91</v>
      </c>
      <c r="BM146" s="82">
        <f>+Ene!AH146+Feb!AH146+Mar!AH146+Abr!AH146+May!AH146+Jun!AH146+Jul!AH146+Ago!AH146+Set!AH146+Oct!AH146+Nov!AH146+Dic!AH146</f>
        <v>23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102"/>
        <v>0</v>
      </c>
      <c r="BQ146" s="25">
        <v>0</v>
      </c>
      <c r="BR146" s="77">
        <f t="shared" si="103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4"/>
        <v>0</v>
      </c>
      <c r="BV146" s="25">
        <v>0</v>
      </c>
      <c r="BW146" s="75">
        <f t="shared" si="105"/>
        <v>0</v>
      </c>
      <c r="BX146" s="83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6"/>
        <v>0</v>
      </c>
      <c r="CA146" s="25">
        <v>0</v>
      </c>
      <c r="CB146" s="75">
        <f t="shared" si="107"/>
        <v>0</v>
      </c>
      <c r="CC146" s="21">
        <f t="shared" si="86"/>
        <v>0</v>
      </c>
      <c r="CD146" s="22">
        <f t="shared" si="87"/>
        <v>0</v>
      </c>
      <c r="CE146" s="27">
        <f t="shared" si="108"/>
        <v>45.326666666666668</v>
      </c>
      <c r="CF146" s="28">
        <f t="shared" si="109"/>
        <v>173.34533568000001</v>
      </c>
      <c r="CG146" s="75">
        <f t="shared" si="110"/>
        <v>26.148189386728511</v>
      </c>
      <c r="CH146" s="110"/>
    </row>
    <row r="147" spans="1:86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9"/>
        <v>0</v>
      </c>
      <c r="M147" s="22">
        <v>0.22719743999999997</v>
      </c>
      <c r="N147" s="22">
        <f t="shared" si="88"/>
        <v>0</v>
      </c>
      <c r="O147" s="21">
        <f>+Ene!L147+Feb!L147+Mar!L147+Abr!L147+May!L147+Jun!L147+Jul!L147+Ago!L147+Set!L147+Oct!L147+Nov!L147+Dic!L147</f>
        <v>32</v>
      </c>
      <c r="P147" s="22">
        <f>+Ene!M147+Feb!M147+Mar!M147+Abr!M147+May!M147+Jun!M147+Jul!M147+Ago!M147+Set!M147+Oct!M147+Nov!M147+Dic!M147</f>
        <v>16</v>
      </c>
      <c r="Q147" s="22">
        <f t="shared" si="89"/>
        <v>3.6923076923076925</v>
      </c>
      <c r="R147" s="22">
        <v>9.3150950399999992</v>
      </c>
      <c r="S147" s="72">
        <f t="shared" si="90"/>
        <v>39.637896086433194</v>
      </c>
      <c r="T147" s="21">
        <f>+Ene!N147+Feb!N147+Mar!N147+Abr!N147+May!N147+Jun!N147+Jul!N147+Ago!N147+Set!N147+Oct!N147+Nov!N147+Dic!N147</f>
        <v>24</v>
      </c>
      <c r="U147" s="22">
        <f>+Ene!O147+Feb!O147+Mar!O147+Abr!O147+May!O147+Jun!O147+Jul!O147+Ago!O147+Set!O147+Oct!O147+Nov!O147+Dic!O147</f>
        <v>7</v>
      </c>
      <c r="V147" s="22">
        <f t="shared" si="91"/>
        <v>7.75</v>
      </c>
      <c r="W147" s="22">
        <v>35.745730559999998</v>
      </c>
      <c r="X147" s="72">
        <f t="shared" si="92"/>
        <v>21.680910918833941</v>
      </c>
      <c r="Y147" s="21">
        <f>+Ene!P147+Feb!P147+Mar!P147+Abr!P147+May!P147+Jun!P147+Jul!P147+Ago!P147+Set!P147+Oct!P147+Nov!P147+Dic!P147</f>
        <v>11</v>
      </c>
      <c r="Z147" s="22">
        <f>+Ene!Q147+Feb!Q147+Mar!Q147+Abr!Q147+May!Q147+Jun!Q147+Jul!Q147+Ago!Q147+Set!Q147+Oct!Q147+Nov!Q147+Dic!Q147</f>
        <v>3</v>
      </c>
      <c r="AA147" s="22">
        <f t="shared" si="93"/>
        <v>1.1666666666666667</v>
      </c>
      <c r="AB147" s="22">
        <v>6.8916556799999986</v>
      </c>
      <c r="AC147" s="72">
        <f t="shared" si="94"/>
        <v>16.928684786914179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5"/>
        <v>0</v>
      </c>
      <c r="AG147" s="22">
        <v>10.45108224</v>
      </c>
      <c r="AH147" s="72">
        <f t="shared" si="80"/>
        <v>0</v>
      </c>
      <c r="AI147" s="24">
        <f>+Ene!T147+Feb!T147+Mar!T147+Abr!T147+May!T147+Jun!T147+Jul!T147+Ago!T147+Set!T147+Oct!T147+Nov!T147+Dic!T147</f>
        <v>70</v>
      </c>
      <c r="AJ147" s="25">
        <f>+Ene!U147+Feb!U147+Mar!U147+Abr!U147+May!U147+Jun!U147+Jul!U147+Ago!U147+Set!U147+Oct!U147+Nov!U147+Dic!U147</f>
        <v>0</v>
      </c>
      <c r="AK147" s="25">
        <f t="shared" si="96"/>
        <v>0.7</v>
      </c>
      <c r="AL147" s="25">
        <v>12.571591680000001</v>
      </c>
      <c r="AM147" s="77">
        <f t="shared" si="81"/>
        <v>5.5681095744910474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7"/>
        <v>0</v>
      </c>
      <c r="AQ147" s="25">
        <v>0.22719743999999997</v>
      </c>
      <c r="AR147" s="77">
        <f t="shared" si="82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8"/>
        <v>0</v>
      </c>
      <c r="AV147" s="25">
        <v>3.0292992000000001E-2</v>
      </c>
      <c r="AW147" s="74">
        <f t="shared" si="83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9"/>
        <v>0</v>
      </c>
      <c r="BA147" s="25">
        <v>0.15146495999999998</v>
      </c>
      <c r="BB147" s="74">
        <f t="shared" si="84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100"/>
        <v>0</v>
      </c>
      <c r="BF147" s="25">
        <v>3.0292992000000001E-2</v>
      </c>
      <c r="BG147" s="75">
        <f t="shared" si="85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101"/>
        <v>0</v>
      </c>
      <c r="BK147" s="23">
        <f>+Ene!AF147+Feb!AF147+Mar!AF147+Abr!AF147+May!AF147+Jun!AF147+Jul!AF147+Ago!AF147+Set!AF147+Oct!AF147+Nov!AF147+Dic!AF147</f>
        <v>0</v>
      </c>
      <c r="BL147" s="82">
        <f>+Ene!AG147+Feb!AG147+Mar!AG147+Abr!AG147+May!AG147+Jun!AG147+Jul!AG147+Ago!AG147+Set!AG147+Oct!AG147+Nov!AG147+Dic!AG147</f>
        <v>1</v>
      </c>
      <c r="BM147" s="82">
        <f>+Ene!AH147+Feb!AH147+Mar!AH147+Abr!AH147+May!AH147+Jun!AH147+Jul!AH147+Ago!AH147+Set!AH147+Oct!AH147+Nov!AH147+Dic!AH147</f>
        <v>1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102"/>
        <v>0</v>
      </c>
      <c r="BQ147" s="25">
        <v>0</v>
      </c>
      <c r="BR147" s="77">
        <f t="shared" si="103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4"/>
        <v>0</v>
      </c>
      <c r="BV147" s="25">
        <v>0</v>
      </c>
      <c r="BW147" s="75">
        <f t="shared" si="105"/>
        <v>0</v>
      </c>
      <c r="BX147" s="83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6"/>
        <v>0</v>
      </c>
      <c r="CA147" s="25">
        <v>0</v>
      </c>
      <c r="CB147" s="75">
        <f t="shared" si="107"/>
        <v>0</v>
      </c>
      <c r="CC147" s="21">
        <f t="shared" si="86"/>
        <v>0</v>
      </c>
      <c r="CD147" s="22">
        <f t="shared" si="87"/>
        <v>0</v>
      </c>
      <c r="CE147" s="27">
        <f t="shared" si="108"/>
        <v>13.308974358974359</v>
      </c>
      <c r="CF147" s="28">
        <f t="shared" si="109"/>
        <v>75.641601023999996</v>
      </c>
      <c r="CG147" s="75">
        <f t="shared" si="110"/>
        <v>17.594781414993598</v>
      </c>
      <c r="CH147" s="110"/>
    </row>
    <row r="148" spans="1:86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9"/>
        <v>0</v>
      </c>
      <c r="M148" s="22">
        <v>0</v>
      </c>
      <c r="N148" s="22">
        <f t="shared" si="88"/>
        <v>0</v>
      </c>
      <c r="O148" s="21">
        <f>+Ene!L148+Feb!L148+Mar!L148+Abr!L148+May!L148+Jun!L148+Jul!L148+Ago!L148+Set!L148+Oct!L148+Nov!L148+Dic!L148</f>
        <v>3</v>
      </c>
      <c r="P148" s="22">
        <f>+Ene!M148+Feb!M148+Mar!M148+Abr!M148+May!M148+Jun!M148+Jul!M148+Ago!M148+Set!M148+Oct!M148+Nov!M148+Dic!M148</f>
        <v>0</v>
      </c>
      <c r="Q148" s="22">
        <f t="shared" si="89"/>
        <v>0.23076923076923078</v>
      </c>
      <c r="R148" s="22">
        <v>0</v>
      </c>
      <c r="S148" s="72">
        <f t="shared" si="90"/>
        <v>0</v>
      </c>
      <c r="T148" s="21">
        <f>+Ene!N148+Feb!N148+Mar!N148+Abr!N148+May!N148+Jun!N148+Jul!N148+Ago!N148+Set!N148+Oct!N148+Nov!N148+Dic!N148</f>
        <v>10</v>
      </c>
      <c r="U148" s="22">
        <f>+Ene!O148+Feb!O148+Mar!O148+Abr!O148+May!O148+Jun!O148+Jul!O148+Ago!O148+Set!O148+Oct!O148+Nov!O148+Dic!O148</f>
        <v>0</v>
      </c>
      <c r="V148" s="22">
        <f t="shared" si="91"/>
        <v>2.5</v>
      </c>
      <c r="W148" s="22">
        <v>0</v>
      </c>
      <c r="X148" s="72">
        <f t="shared" si="92"/>
        <v>0</v>
      </c>
      <c r="Y148" s="21">
        <f>+Ene!P148+Feb!P148+Mar!P148+Abr!P148+May!P148+Jun!P148+Jul!P148+Ago!P148+Set!P148+Oct!P148+Nov!P148+Dic!P148</f>
        <v>16</v>
      </c>
      <c r="Z148" s="22">
        <f>+Ene!Q148+Feb!Q148+Mar!Q148+Abr!Q148+May!Q148+Jun!Q148+Jul!Q148+Ago!Q148+Set!Q148+Oct!Q148+Nov!Q148+Dic!Q148</f>
        <v>0</v>
      </c>
      <c r="AA148" s="22">
        <f t="shared" si="93"/>
        <v>1.3333333333333333</v>
      </c>
      <c r="AB148" s="22">
        <v>0</v>
      </c>
      <c r="AC148" s="72">
        <f t="shared" si="94"/>
        <v>0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5"/>
        <v>0</v>
      </c>
      <c r="AG148" s="22">
        <v>0</v>
      </c>
      <c r="AH148" s="72">
        <f t="shared" si="80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6"/>
        <v>0.1</v>
      </c>
      <c r="AL148" s="25">
        <v>0</v>
      </c>
      <c r="AM148" s="77">
        <f t="shared" si="81"/>
        <v>0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7"/>
        <v>0</v>
      </c>
      <c r="AQ148" s="25">
        <v>0</v>
      </c>
      <c r="AR148" s="77">
        <f t="shared" si="82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8"/>
        <v>0</v>
      </c>
      <c r="AV148" s="25">
        <v>0</v>
      </c>
      <c r="AW148" s="74">
        <f t="shared" si="83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9"/>
        <v>0</v>
      </c>
      <c r="BA148" s="25">
        <v>0</v>
      </c>
      <c r="BB148" s="74">
        <f t="shared" si="84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100"/>
        <v>0</v>
      </c>
      <c r="BF148" s="25">
        <v>0</v>
      </c>
      <c r="BG148" s="75">
        <f t="shared" si="85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101"/>
        <v>0</v>
      </c>
      <c r="BK148" s="23">
        <f>+Ene!AF148+Feb!AF148+Mar!AF148+Abr!AF148+May!AF148+Jun!AF148+Jul!AF148+Ago!AF148+Set!AF148+Oct!AF148+Nov!AF148+Dic!AF148</f>
        <v>0</v>
      </c>
      <c r="BL148" s="82">
        <f>+Ene!AG148+Feb!AG148+Mar!AG148+Abr!AG148+May!AG148+Jun!AG148+Jul!AG148+Ago!AG148+Set!AG148+Oct!AG148+Nov!AG148+Dic!AG148</f>
        <v>27</v>
      </c>
      <c r="BM148" s="82">
        <f>+Ene!AH148+Feb!AH148+Mar!AH148+Abr!AH148+May!AH148+Jun!AH148+Jul!AH148+Ago!AH148+Set!AH148+Oct!AH148+Nov!AH148+Dic!AH148</f>
        <v>0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102"/>
        <v>0</v>
      </c>
      <c r="BQ148" s="25">
        <v>0</v>
      </c>
      <c r="BR148" s="77">
        <f t="shared" si="103"/>
        <v>0</v>
      </c>
      <c r="BS148" s="24">
        <f>+Ene!AK148+Feb!AK148+Mar!AK148+Abr!AK148+May!AK148+Jun!AK148+Jul!AK148+Ago!AK148+Set!AK148+Oct!AK148+Nov!AK148+Dic!AK148</f>
        <v>9</v>
      </c>
      <c r="BT148" s="25">
        <f>+Ene!AL148+Feb!AL148+Mar!AL148+Abr!AL148+May!AL148+Jun!AL148+Jul!AL148+Ago!AL148+Set!AL148+Oct!AL148+Nov!AL148+Dic!AL148</f>
        <v>0</v>
      </c>
      <c r="BU148" s="25">
        <f t="shared" si="104"/>
        <v>0</v>
      </c>
      <c r="BV148" s="25">
        <v>0</v>
      </c>
      <c r="BW148" s="75">
        <f t="shared" si="105"/>
        <v>0</v>
      </c>
      <c r="BX148" s="83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6"/>
        <v>0</v>
      </c>
      <c r="CA148" s="25">
        <v>0</v>
      </c>
      <c r="CB148" s="75">
        <f t="shared" si="107"/>
        <v>0</v>
      </c>
      <c r="CC148" s="21">
        <f t="shared" si="86"/>
        <v>9</v>
      </c>
      <c r="CD148" s="22">
        <f t="shared" si="87"/>
        <v>0</v>
      </c>
      <c r="CE148" s="27">
        <f t="shared" si="108"/>
        <v>4.1641025641025635</v>
      </c>
      <c r="CF148" s="28">
        <f t="shared" si="109"/>
        <v>0</v>
      </c>
      <c r="CG148" s="75">
        <f t="shared" si="110"/>
        <v>0</v>
      </c>
      <c r="CH148" s="110"/>
    </row>
    <row r="149" spans="1:86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9"/>
        <v>0</v>
      </c>
      <c r="M149" s="22">
        <v>0.37960905599999994</v>
      </c>
      <c r="N149" s="22">
        <f t="shared" si="88"/>
        <v>0</v>
      </c>
      <c r="O149" s="21">
        <f>+Ene!L149+Feb!L149+Mar!L149+Abr!L149+May!L149+Jun!L149+Jul!L149+Ago!L149+Set!L149+Oct!L149+Nov!L149+Dic!L149</f>
        <v>36</v>
      </c>
      <c r="P149" s="22">
        <f>+Ene!M149+Feb!M149+Mar!M149+Abr!M149+May!M149+Jun!M149+Jul!M149+Ago!M149+Set!M149+Oct!M149+Nov!M149+Dic!M149</f>
        <v>0</v>
      </c>
      <c r="Q149" s="22">
        <f t="shared" si="89"/>
        <v>2.7692307692307692</v>
      </c>
      <c r="R149" s="22">
        <v>15.563971296</v>
      </c>
      <c r="S149" s="72">
        <f t="shared" si="90"/>
        <v>17.792571809371509</v>
      </c>
      <c r="T149" s="21">
        <f>+Ene!N149+Feb!N149+Mar!N149+Abr!N149+May!N149+Jun!N149+Jul!N149+Ago!N149+Set!N149+Oct!N149+Nov!N149+Dic!N149</f>
        <v>23</v>
      </c>
      <c r="U149" s="22">
        <f>+Ene!O149+Feb!O149+Mar!O149+Abr!O149+May!O149+Jun!O149+Jul!O149+Ago!O149+Set!O149+Oct!O149+Nov!O149+Dic!O149</f>
        <v>0</v>
      </c>
      <c r="V149" s="22">
        <f t="shared" si="91"/>
        <v>5.75</v>
      </c>
      <c r="W149" s="22">
        <v>59.725158143999998</v>
      </c>
      <c r="X149" s="72">
        <f t="shared" si="92"/>
        <v>9.6274336957576487</v>
      </c>
      <c r="Y149" s="21">
        <f>+Ene!P149+Feb!P149+Mar!P149+Abr!P149+May!P149+Jun!P149+Jul!P149+Ago!P149+Set!P149+Oct!P149+Nov!P149+Dic!P149</f>
        <v>20</v>
      </c>
      <c r="Z149" s="22">
        <f>+Ene!Q149+Feb!Q149+Mar!Q149+Abr!Q149+May!Q149+Jun!Q149+Jul!Q149+Ago!Q149+Set!Q149+Oct!Q149+Nov!Q149+Dic!Q149</f>
        <v>0</v>
      </c>
      <c r="AA149" s="22">
        <f t="shared" si="93"/>
        <v>1.6666666666666667</v>
      </c>
      <c r="AB149" s="22">
        <v>11.514808031999998</v>
      </c>
      <c r="AC149" s="72">
        <f t="shared" si="94"/>
        <v>14.474115956036348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5"/>
        <v>0</v>
      </c>
      <c r="AG149" s="22">
        <v>17.462016576</v>
      </c>
      <c r="AH149" s="72">
        <f t="shared" si="80"/>
        <v>0</v>
      </c>
      <c r="AI149" s="24">
        <f>+Ene!T149+Feb!T149+Mar!T149+Abr!T149+May!T149+Jun!T149+Jul!T149+Ago!T149+Set!T149+Oct!T149+Nov!T149+Dic!T149</f>
        <v>0</v>
      </c>
      <c r="AJ149" s="25">
        <f>+Ene!U149+Feb!U149+Mar!U149+Abr!U149+May!U149+Jun!U149+Jul!U149+Ago!U149+Set!U149+Oct!U149+Nov!U149+Dic!U149</f>
        <v>0</v>
      </c>
      <c r="AK149" s="25">
        <f t="shared" si="96"/>
        <v>0</v>
      </c>
      <c r="AL149" s="25">
        <v>21.005034432000002</v>
      </c>
      <c r="AM149" s="77">
        <f t="shared" si="81"/>
        <v>0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7"/>
        <v>0</v>
      </c>
      <c r="AQ149" s="25">
        <v>0.37960905599999994</v>
      </c>
      <c r="AR149" s="77">
        <f t="shared" si="82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8"/>
        <v>0</v>
      </c>
      <c r="AV149" s="25">
        <v>5.0614540799999996E-2</v>
      </c>
      <c r="AW149" s="74">
        <f t="shared" si="83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9"/>
        <v>0</v>
      </c>
      <c r="BA149" s="25">
        <v>0.25307270399999998</v>
      </c>
      <c r="BB149" s="74">
        <f t="shared" si="84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100"/>
        <v>0</v>
      </c>
      <c r="BF149" s="25">
        <v>5.0614540799999996E-2</v>
      </c>
      <c r="BG149" s="75">
        <f t="shared" si="85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101"/>
        <v>0</v>
      </c>
      <c r="BK149" s="23">
        <f>+Ene!AF149+Feb!AF149+Mar!AF149+Abr!AF149+May!AF149+Jun!AF149+Jul!AF149+Ago!AF149+Set!AF149+Oct!AF149+Nov!AF149+Dic!AF149</f>
        <v>0</v>
      </c>
      <c r="BL149" s="82">
        <f>+Ene!AG149+Feb!AG149+Mar!AG149+Abr!AG149+May!AG149+Jun!AG149+Jul!AG149+Ago!AG149+Set!AG149+Oct!AG149+Nov!AG149+Dic!AG149</f>
        <v>24</v>
      </c>
      <c r="BM149" s="82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102"/>
        <v>0</v>
      </c>
      <c r="BQ149" s="25">
        <v>0</v>
      </c>
      <c r="BR149" s="77">
        <f t="shared" si="103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4"/>
        <v>0</v>
      </c>
      <c r="BV149" s="25">
        <v>0</v>
      </c>
      <c r="BW149" s="75">
        <f t="shared" si="105"/>
        <v>0</v>
      </c>
      <c r="BX149" s="83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6"/>
        <v>0</v>
      </c>
      <c r="CA149" s="25">
        <v>0</v>
      </c>
      <c r="CB149" s="75">
        <f t="shared" si="107"/>
        <v>0</v>
      </c>
      <c r="CC149" s="21">
        <f t="shared" si="86"/>
        <v>0</v>
      </c>
      <c r="CD149" s="22">
        <f t="shared" si="87"/>
        <v>0</v>
      </c>
      <c r="CE149" s="27">
        <f t="shared" si="108"/>
        <v>10.185897435897436</v>
      </c>
      <c r="CF149" s="28">
        <f t="shared" si="109"/>
        <v>126.3845083776</v>
      </c>
      <c r="CG149" s="75">
        <f t="shared" si="110"/>
        <v>8.059450930065692</v>
      </c>
      <c r="CH149" s="110"/>
    </row>
    <row r="150" spans="1:86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9"/>
        <v>0</v>
      </c>
      <c r="M150" s="22">
        <v>6.0500784960000002</v>
      </c>
      <c r="N150" s="22">
        <f t="shared" si="88"/>
        <v>0</v>
      </c>
      <c r="O150" s="21">
        <f>+Ene!L150+Feb!L150+Mar!L150+Abr!L150+May!L150+Jun!L150+Jul!L150+Ago!L150+Set!L150+Oct!L150+Nov!L150+Dic!L150</f>
        <v>11</v>
      </c>
      <c r="P150" s="22">
        <f>+Ene!M150+Feb!M150+Mar!M150+Abr!M150+May!M150+Jun!M150+Jul!M150+Ago!M150+Set!M150+Oct!M150+Nov!M150+Dic!M150</f>
        <v>20</v>
      </c>
      <c r="Q150" s="22">
        <f t="shared" si="89"/>
        <v>2.3846153846153846</v>
      </c>
      <c r="R150" s="22">
        <v>248.05321833599999</v>
      </c>
      <c r="S150" s="72">
        <f t="shared" si="90"/>
        <v>0.9613321692062502</v>
      </c>
      <c r="T150" s="21">
        <f>+Ene!N150+Feb!N150+Mar!N150+Abr!N150+May!N150+Jun!N150+Jul!N150+Ago!N150+Set!N150+Oct!N150+Nov!N150+Dic!N150</f>
        <v>132</v>
      </c>
      <c r="U150" s="22">
        <f>+Ene!O150+Feb!O150+Mar!O150+Abr!O150+May!O150+Jun!O150+Jul!O150+Ago!O150+Set!O150+Oct!O150+Nov!O150+Dic!O150</f>
        <v>121</v>
      </c>
      <c r="V150" s="22">
        <f t="shared" si="91"/>
        <v>63.25</v>
      </c>
      <c r="W150" s="22">
        <v>951.87901670400015</v>
      </c>
      <c r="X150" s="72">
        <f t="shared" si="92"/>
        <v>6.6447519999979638</v>
      </c>
      <c r="Y150" s="21">
        <f>+Ene!P150+Feb!P150+Mar!P150+Abr!P150+May!P150+Jun!P150+Jul!P150+Ago!P150+Set!P150+Oct!P150+Nov!P150+Dic!P150</f>
        <v>46</v>
      </c>
      <c r="Z150" s="22">
        <f>+Ene!Q150+Feb!Q150+Mar!Q150+Abr!Q150+May!Q150+Jun!Q150+Jul!Q150+Ago!Q150+Set!Q150+Oct!Q150+Nov!Q150+Dic!Q150</f>
        <v>12</v>
      </c>
      <c r="AA150" s="22">
        <f t="shared" si="93"/>
        <v>4.833333333333333</v>
      </c>
      <c r="AB150" s="22">
        <v>183.519047712</v>
      </c>
      <c r="AC150" s="72">
        <f t="shared" si="94"/>
        <v>2.6336957354521457</v>
      </c>
      <c r="AD150" s="21">
        <f>+Ene!R150+Feb!R150+Mar!R150+Abr!R150+May!R150+Jun!R150+Jul!R150+Ago!R150+Set!R150+Oct!R150+Nov!R150+Dic!R150</f>
        <v>28</v>
      </c>
      <c r="AE150" s="22">
        <f>+Ene!S150+Feb!S150+Mar!S150+Abr!S150+May!S150+Jun!S150+Jul!S150+Ago!S150+Set!S150+Oct!S150+Nov!S150+Dic!S150</f>
        <v>1</v>
      </c>
      <c r="AF150" s="22">
        <f t="shared" si="95"/>
        <v>29</v>
      </c>
      <c r="AG150" s="22">
        <v>278.303610816</v>
      </c>
      <c r="AH150" s="72">
        <f t="shared" si="80"/>
        <v>10.420274431571535</v>
      </c>
      <c r="AI150" s="24">
        <f>+Ene!T150+Feb!T150+Mar!T150+Abr!T150+May!T150+Jun!T150+Jul!T150+Ago!T150+Set!T150+Oct!T150+Nov!T150+Dic!T150</f>
        <v>30</v>
      </c>
      <c r="AJ150" s="25">
        <f>+Ene!U150+Feb!U150+Mar!U150+Abr!U150+May!U150+Jun!U150+Jul!U150+Ago!U150+Set!U150+Oct!U150+Nov!U150+Dic!U150</f>
        <v>0</v>
      </c>
      <c r="AK150" s="25">
        <f t="shared" si="96"/>
        <v>0.3</v>
      </c>
      <c r="AL150" s="25">
        <v>334.771010112</v>
      </c>
      <c r="AM150" s="77">
        <f t="shared" si="81"/>
        <v>8.9613494280652586E-2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7"/>
        <v>0</v>
      </c>
      <c r="AQ150" s="25">
        <v>6.0500784960000002</v>
      </c>
      <c r="AR150" s="77">
        <f t="shared" si="82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8"/>
        <v>0</v>
      </c>
      <c r="AV150" s="25">
        <v>0.80667713279999997</v>
      </c>
      <c r="AW150" s="74">
        <f t="shared" si="83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9"/>
        <v>0</v>
      </c>
      <c r="BA150" s="25">
        <v>4.0333856639999999</v>
      </c>
      <c r="BB150" s="74">
        <f t="shared" si="84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100"/>
        <v>0</v>
      </c>
      <c r="BF150" s="25">
        <v>0.80667713279999997</v>
      </c>
      <c r="BG150" s="75">
        <f t="shared" si="85"/>
        <v>0</v>
      </c>
      <c r="BH150" s="24">
        <f>+Ene!AD150+Feb!AD150+Mar!AD150+Abr!AD150+May!AD150+Jun!AD150+Jul!AD150+Ago!AD150+Set!AD150+Oct!AD150+Nov!AD150+Dic!AD150</f>
        <v>0</v>
      </c>
      <c r="BI150" s="25">
        <f>+Ene!AE150+Feb!AE150+Mar!AE150+Abr!AE150+May!AE150+Jun!AE150+Jul!AE150+Ago!AE150+Set!AE150+Oct!AE150+Nov!AE150+Dic!AE150</f>
        <v>0</v>
      </c>
      <c r="BJ150" s="26">
        <f t="shared" si="101"/>
        <v>0</v>
      </c>
      <c r="BK150" s="23">
        <f>+Ene!AF150+Feb!AF150+Mar!AF150+Abr!AF150+May!AF150+Jun!AF150+Jul!AF150+Ago!AF150+Set!AF150+Oct!AF150+Nov!AF150+Dic!AF150</f>
        <v>0</v>
      </c>
      <c r="BL150" s="82">
        <f>+Ene!AG150+Feb!AG150+Mar!AG150+Abr!AG150+May!AG150+Jun!AG150+Jul!AG150+Ago!AG150+Set!AG150+Oct!AG150+Nov!AG150+Dic!AG150</f>
        <v>181</v>
      </c>
      <c r="BM150" s="82">
        <f>+Ene!AH150+Feb!AH150+Mar!AH150+Abr!AH150+May!AH150+Jun!AH150+Jul!AH150+Ago!AH150+Set!AH150+Oct!AH150+Nov!AH150+Dic!AH150</f>
        <v>8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102"/>
        <v>0</v>
      </c>
      <c r="BQ150" s="25">
        <v>0</v>
      </c>
      <c r="BR150" s="77">
        <f t="shared" si="103"/>
        <v>0</v>
      </c>
      <c r="BS150" s="24">
        <f>+Ene!AK150+Feb!AK150+Mar!AK150+Abr!AK150+May!AK150+Jun!AK150+Jul!AK150+Ago!AK150+Set!AK150+Oct!AK150+Nov!AK150+Dic!AK150</f>
        <v>0</v>
      </c>
      <c r="BT150" s="25">
        <f>+Ene!AL150+Feb!AL150+Mar!AL150+Abr!AL150+May!AL150+Jun!AL150+Jul!AL150+Ago!AL150+Set!AL150+Oct!AL150+Nov!AL150+Dic!AL150</f>
        <v>0</v>
      </c>
      <c r="BU150" s="25">
        <f t="shared" si="104"/>
        <v>0</v>
      </c>
      <c r="BV150" s="25">
        <v>0</v>
      </c>
      <c r="BW150" s="75">
        <f t="shared" si="105"/>
        <v>0</v>
      </c>
      <c r="BX150" s="83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6"/>
        <v>0</v>
      </c>
      <c r="CA150" s="25">
        <v>0</v>
      </c>
      <c r="CB150" s="75">
        <f t="shared" si="107"/>
        <v>0</v>
      </c>
      <c r="CC150" s="21">
        <f t="shared" si="86"/>
        <v>0</v>
      </c>
      <c r="CD150" s="22">
        <f t="shared" si="87"/>
        <v>0</v>
      </c>
      <c r="CE150" s="27">
        <f t="shared" si="108"/>
        <v>99.767948717948713</v>
      </c>
      <c r="CF150" s="28">
        <f t="shared" si="109"/>
        <v>2014.2728006016</v>
      </c>
      <c r="CG150" s="75">
        <f t="shared" si="110"/>
        <v>4.9530504849269255</v>
      </c>
      <c r="CH150" s="110"/>
    </row>
    <row r="151" spans="1:86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9"/>
        <v>0</v>
      </c>
      <c r="M151" s="22">
        <v>0.28021017599999992</v>
      </c>
      <c r="N151" s="22">
        <f t="shared" si="88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9"/>
        <v>0</v>
      </c>
      <c r="R151" s="22">
        <v>11.488617215999998</v>
      </c>
      <c r="S151" s="72">
        <f t="shared" si="90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91"/>
        <v>0</v>
      </c>
      <c r="W151" s="22">
        <v>44.086401023999997</v>
      </c>
      <c r="X151" s="72">
        <f t="shared" si="92"/>
        <v>0</v>
      </c>
      <c r="Y151" s="21">
        <f>+Ene!P151+Feb!P151+Mar!P151+Abr!P151+May!P151+Jun!P151+Jul!P151+Ago!P151+Set!P151+Oct!P151+Nov!P151+Dic!P151</f>
        <v>6</v>
      </c>
      <c r="Z151" s="22">
        <f>+Ene!Q151+Feb!Q151+Mar!Q151+Abr!Q151+May!Q151+Jun!Q151+Jul!Q151+Ago!Q151+Set!Q151+Oct!Q151+Nov!Q151+Dic!Q151</f>
        <v>0</v>
      </c>
      <c r="AA151" s="22">
        <f t="shared" si="93"/>
        <v>0.5</v>
      </c>
      <c r="AB151" s="22">
        <v>8.4997086719999988</v>
      </c>
      <c r="AC151" s="72">
        <f t="shared" si="94"/>
        <v>5.8825545591593666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5"/>
        <v>0</v>
      </c>
      <c r="AG151" s="22">
        <v>12.889668095999998</v>
      </c>
      <c r="AH151" s="72">
        <f t="shared" si="80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6"/>
        <v>0</v>
      </c>
      <c r="AL151" s="25">
        <v>15.504963071999999</v>
      </c>
      <c r="AM151" s="77">
        <f t="shared" si="81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7"/>
        <v>0</v>
      </c>
      <c r="AQ151" s="25">
        <v>0.28021017599999992</v>
      </c>
      <c r="AR151" s="77">
        <f t="shared" si="82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8"/>
        <v>0</v>
      </c>
      <c r="AV151" s="25">
        <v>3.7361356799999995E-2</v>
      </c>
      <c r="AW151" s="74">
        <f t="shared" si="83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9"/>
        <v>0</v>
      </c>
      <c r="BA151" s="25">
        <v>0.18680678399999998</v>
      </c>
      <c r="BB151" s="74">
        <f t="shared" si="84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100"/>
        <v>0</v>
      </c>
      <c r="BF151" s="25">
        <v>3.7361356799999995E-2</v>
      </c>
      <c r="BG151" s="75">
        <f t="shared" si="85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101"/>
        <v>0</v>
      </c>
      <c r="BK151" s="23">
        <f>+Ene!AF151+Feb!AF151+Mar!AF151+Abr!AF151+May!AF151+Jun!AF151+Jul!AF151+Ago!AF151+Set!AF151+Oct!AF151+Nov!AF151+Dic!AF151</f>
        <v>0</v>
      </c>
      <c r="BL151" s="82">
        <f>+Ene!AG151+Feb!AG151+Mar!AG151+Abr!AG151+May!AG151+Jun!AG151+Jul!AG151+Ago!AG151+Set!AG151+Oct!AG151+Nov!AG151+Dic!AG151</f>
        <v>6</v>
      </c>
      <c r="BM151" s="82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102"/>
        <v>0</v>
      </c>
      <c r="BQ151" s="25">
        <v>0</v>
      </c>
      <c r="BR151" s="77">
        <f t="shared" si="103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4"/>
        <v>0</v>
      </c>
      <c r="BV151" s="25">
        <v>0</v>
      </c>
      <c r="BW151" s="75">
        <f t="shared" si="105"/>
        <v>0</v>
      </c>
      <c r="BX151" s="83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6"/>
        <v>0</v>
      </c>
      <c r="CA151" s="25">
        <v>0</v>
      </c>
      <c r="CB151" s="75">
        <f t="shared" si="107"/>
        <v>0</v>
      </c>
      <c r="CC151" s="21">
        <f t="shared" si="86"/>
        <v>0</v>
      </c>
      <c r="CD151" s="22">
        <f t="shared" si="87"/>
        <v>0</v>
      </c>
      <c r="CE151" s="27">
        <f t="shared" si="108"/>
        <v>0.5</v>
      </c>
      <c r="CF151" s="28">
        <f t="shared" si="109"/>
        <v>93.291307929599995</v>
      </c>
      <c r="CG151" s="75">
        <f t="shared" si="110"/>
        <v>0.53595561161744332</v>
      </c>
      <c r="CH151" s="110"/>
    </row>
    <row r="152" spans="1:86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9"/>
        <v>0</v>
      </c>
      <c r="M152" s="22">
        <v>0.14294505599999999</v>
      </c>
      <c r="N152" s="22">
        <f t="shared" si="88"/>
        <v>0</v>
      </c>
      <c r="O152" s="21">
        <f>+Ene!L152+Feb!L152+Mar!L152+Abr!L152+May!L152+Jun!L152+Jul!L152+Ago!L152+Set!L152+Oct!L152+Nov!L152+Dic!L152</f>
        <v>16</v>
      </c>
      <c r="P152" s="22">
        <f>+Ene!M152+Feb!M152+Mar!M152+Abr!M152+May!M152+Jun!M152+Jul!M152+Ago!M152+Set!M152+Oct!M152+Nov!M152+Dic!M152</f>
        <v>0</v>
      </c>
      <c r="Q152" s="22">
        <f t="shared" si="89"/>
        <v>1.2307692307692308</v>
      </c>
      <c r="R152" s="22">
        <v>5.8607472959999996</v>
      </c>
      <c r="S152" s="72">
        <f t="shared" si="90"/>
        <v>21.000209847116924</v>
      </c>
      <c r="T152" s="21">
        <f>+Ene!N152+Feb!N152+Mar!N152+Abr!N152+May!N152+Jun!N152+Jul!N152+Ago!N152+Set!N152+Oct!N152+Nov!N152+Dic!N152</f>
        <v>7</v>
      </c>
      <c r="U152" s="22">
        <f>+Ene!O152+Feb!O152+Mar!O152+Abr!O152+May!O152+Jun!O152+Jul!O152+Ago!O152+Set!O152+Oct!O152+Nov!O152+Dic!O152</f>
        <v>10</v>
      </c>
      <c r="V152" s="22">
        <f t="shared" si="91"/>
        <v>4.25</v>
      </c>
      <c r="W152" s="22">
        <v>22.490022144000001</v>
      </c>
      <c r="X152" s="72">
        <f t="shared" si="92"/>
        <v>18.897269076872991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93"/>
        <v>0</v>
      </c>
      <c r="AB152" s="22">
        <v>4.3360000319999994</v>
      </c>
      <c r="AC152" s="72">
        <f t="shared" si="94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5"/>
        <v>0</v>
      </c>
      <c r="AG152" s="22">
        <v>6.5754725759999992</v>
      </c>
      <c r="AH152" s="72">
        <f t="shared" si="80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30</v>
      </c>
      <c r="AK152" s="25">
        <f t="shared" si="96"/>
        <v>0.3</v>
      </c>
      <c r="AL152" s="25">
        <v>7.9096264319999996</v>
      </c>
      <c r="AM152" s="77">
        <f t="shared" si="81"/>
        <v>3.7928466354149051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7"/>
        <v>0</v>
      </c>
      <c r="AQ152" s="25">
        <v>0.14294505599999999</v>
      </c>
      <c r="AR152" s="77">
        <f t="shared" si="82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8"/>
        <v>0</v>
      </c>
      <c r="AV152" s="25">
        <v>1.9059340799999998E-2</v>
      </c>
      <c r="AW152" s="74">
        <f t="shared" si="83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9"/>
        <v>0</v>
      </c>
      <c r="BA152" s="25">
        <v>9.5296703999999982E-2</v>
      </c>
      <c r="BB152" s="74">
        <f t="shared" si="84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100"/>
        <v>0</v>
      </c>
      <c r="BF152" s="25">
        <v>1.9059340799999998E-2</v>
      </c>
      <c r="BG152" s="75">
        <f t="shared" si="85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101"/>
        <v>0</v>
      </c>
      <c r="BK152" s="23">
        <f>+Ene!AF152+Feb!AF152+Mar!AF152+Abr!AF152+May!AF152+Jun!AF152+Jul!AF152+Ago!AF152+Set!AF152+Oct!AF152+Nov!AF152+Dic!AF152</f>
        <v>0</v>
      </c>
      <c r="BL152" s="82">
        <f>+Ene!AG152+Feb!AG152+Mar!AG152+Abr!AG152+May!AG152+Jun!AG152+Jul!AG152+Ago!AG152+Set!AG152+Oct!AG152+Nov!AG152+Dic!AG152</f>
        <v>11</v>
      </c>
      <c r="BM152" s="82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102"/>
        <v>0</v>
      </c>
      <c r="BQ152" s="25">
        <v>0</v>
      </c>
      <c r="BR152" s="77">
        <f t="shared" si="103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4"/>
        <v>0</v>
      </c>
      <c r="BV152" s="25">
        <v>0</v>
      </c>
      <c r="BW152" s="75">
        <f t="shared" si="105"/>
        <v>0</v>
      </c>
      <c r="BX152" s="83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6"/>
        <v>0</v>
      </c>
      <c r="CA152" s="25">
        <v>0</v>
      </c>
      <c r="CB152" s="75">
        <f t="shared" si="107"/>
        <v>0</v>
      </c>
      <c r="CC152" s="21">
        <f t="shared" si="86"/>
        <v>0</v>
      </c>
      <c r="CD152" s="22">
        <f t="shared" si="87"/>
        <v>0</v>
      </c>
      <c r="CE152" s="27">
        <f t="shared" si="108"/>
        <v>5.7807692307692307</v>
      </c>
      <c r="CF152" s="28">
        <f t="shared" si="109"/>
        <v>47.5911739776</v>
      </c>
      <c r="CG152" s="75">
        <f t="shared" si="110"/>
        <v>12.146725427471273</v>
      </c>
      <c r="CH152" s="110"/>
    </row>
    <row r="153" spans="1:86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9"/>
        <v>0</v>
      </c>
      <c r="M153" s="22">
        <v>0.17229139199999999</v>
      </c>
      <c r="N153" s="22">
        <f t="shared" si="88"/>
        <v>0</v>
      </c>
      <c r="O153" s="21">
        <f>+Ene!L153+Feb!L153+Mar!L153+Abr!L153+May!L153+Jun!L153+Jul!L153+Ago!L153+Set!L153+Oct!L153+Nov!L153+Dic!L153</f>
        <v>2</v>
      </c>
      <c r="P153" s="22">
        <f>+Ene!M153+Feb!M153+Mar!M153+Abr!M153+May!M153+Jun!M153+Jul!M153+Ago!M153+Set!M153+Oct!M153+Nov!M153+Dic!M153</f>
        <v>0</v>
      </c>
      <c r="Q153" s="22">
        <f t="shared" si="89"/>
        <v>0.15384615384615385</v>
      </c>
      <c r="R153" s="22">
        <v>7.0639470720000013</v>
      </c>
      <c r="S153" s="72">
        <f t="shared" si="90"/>
        <v>2.1779063783754498</v>
      </c>
      <c r="T153" s="21">
        <f>+Ene!N153+Feb!N153+Mar!N153+Abr!N153+May!N153+Jun!N153+Jul!N153+Ago!N153+Set!N153+Oct!N153+Nov!N153+Dic!N153</f>
        <v>4</v>
      </c>
      <c r="U153" s="22">
        <f>+Ene!O153+Feb!O153+Mar!O153+Abr!O153+May!O153+Jun!O153+Jul!O153+Ago!O153+Set!O153+Oct!O153+Nov!O153+Dic!O153</f>
        <v>1</v>
      </c>
      <c r="V153" s="22">
        <f t="shared" si="91"/>
        <v>1.25</v>
      </c>
      <c r="W153" s="22">
        <v>27.107179008000003</v>
      </c>
      <c r="X153" s="72">
        <f t="shared" si="92"/>
        <v>4.6113245484935703</v>
      </c>
      <c r="Y153" s="21">
        <f>+Ene!P153+Feb!P153+Mar!P153+Abr!P153+May!P153+Jun!P153+Jul!P153+Ago!P153+Set!P153+Oct!P153+Nov!P153+Dic!P153</f>
        <v>2</v>
      </c>
      <c r="Z153" s="22">
        <f>+Ene!Q153+Feb!Q153+Mar!Q153+Abr!Q153+May!Q153+Jun!Q153+Jul!Q153+Ago!Q153+Set!Q153+Oct!Q153+Nov!Q153+Dic!Q153</f>
        <v>0</v>
      </c>
      <c r="AA153" s="22">
        <f t="shared" si="93"/>
        <v>0.16666666666666666</v>
      </c>
      <c r="AB153" s="22">
        <v>5.226172223999999</v>
      </c>
      <c r="AC153" s="72">
        <f t="shared" si="94"/>
        <v>3.1890771969069096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5"/>
        <v>0</v>
      </c>
      <c r="AG153" s="22">
        <v>7.9254040320000003</v>
      </c>
      <c r="AH153" s="72">
        <f t="shared" si="80"/>
        <v>0</v>
      </c>
      <c r="AI153" s="24">
        <f>+Ene!T153+Feb!T153+Mar!T153+Abr!T153+May!T153+Jun!T153+Jul!T153+Ago!T153+Set!T153+Oct!T153+Nov!T153+Dic!T153</f>
        <v>30</v>
      </c>
      <c r="AJ153" s="25">
        <f>+Ene!U153+Feb!U153+Mar!U153+Abr!U153+May!U153+Jun!U153+Jul!U153+Ago!U153+Set!U153+Oct!U153+Nov!U153+Dic!U153</f>
        <v>0</v>
      </c>
      <c r="AK153" s="25">
        <f t="shared" si="96"/>
        <v>0.3</v>
      </c>
      <c r="AL153" s="25">
        <v>9.5334570240000005</v>
      </c>
      <c r="AM153" s="77">
        <f t="shared" si="81"/>
        <v>3.1468123183936845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7"/>
        <v>0</v>
      </c>
      <c r="AQ153" s="25">
        <v>0.17229139199999999</v>
      </c>
      <c r="AR153" s="77">
        <f t="shared" si="82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8"/>
        <v>0</v>
      </c>
      <c r="AV153" s="25">
        <v>2.29721856E-2</v>
      </c>
      <c r="AW153" s="74">
        <f t="shared" si="83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9"/>
        <v>0</v>
      </c>
      <c r="BA153" s="25">
        <v>0.11486092800000001</v>
      </c>
      <c r="BB153" s="74">
        <f t="shared" si="84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100"/>
        <v>0</v>
      </c>
      <c r="BF153" s="25">
        <v>2.29721856E-2</v>
      </c>
      <c r="BG153" s="75">
        <f t="shared" si="85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101"/>
        <v>0</v>
      </c>
      <c r="BK153" s="23">
        <f>+Ene!AF153+Feb!AF153+Mar!AF153+Abr!AF153+May!AF153+Jun!AF153+Jul!AF153+Ago!AF153+Set!AF153+Oct!AF153+Nov!AF153+Dic!AF153</f>
        <v>0</v>
      </c>
      <c r="BL153" s="82">
        <f>+Ene!AG153+Feb!AG153+Mar!AG153+Abr!AG153+May!AG153+Jun!AG153+Jul!AG153+Ago!AG153+Set!AG153+Oct!AG153+Nov!AG153+Dic!AG153</f>
        <v>14</v>
      </c>
      <c r="BM153" s="82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102"/>
        <v>0</v>
      </c>
      <c r="BQ153" s="25">
        <v>0</v>
      </c>
      <c r="BR153" s="77">
        <f t="shared" si="103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4"/>
        <v>0</v>
      </c>
      <c r="BV153" s="25">
        <v>0</v>
      </c>
      <c r="BW153" s="75">
        <f t="shared" si="105"/>
        <v>0</v>
      </c>
      <c r="BX153" s="83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6"/>
        <v>0</v>
      </c>
      <c r="CA153" s="25">
        <v>0</v>
      </c>
      <c r="CB153" s="75">
        <f t="shared" si="107"/>
        <v>0</v>
      </c>
      <c r="CC153" s="21">
        <f t="shared" si="86"/>
        <v>0</v>
      </c>
      <c r="CD153" s="22">
        <f t="shared" si="87"/>
        <v>0</v>
      </c>
      <c r="CE153" s="27">
        <f t="shared" si="108"/>
        <v>1.8705128205128205</v>
      </c>
      <c r="CF153" s="28">
        <f t="shared" si="109"/>
        <v>57.361547443200003</v>
      </c>
      <c r="CG153" s="75">
        <f t="shared" si="110"/>
        <v>3.2609176423718722</v>
      </c>
      <c r="CH153" s="110"/>
    </row>
    <row r="154" spans="1:86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9"/>
        <v>0</v>
      </c>
      <c r="M154" s="22">
        <v>0.26979696000000003</v>
      </c>
      <c r="N154" s="22">
        <f t="shared" si="88"/>
        <v>0</v>
      </c>
      <c r="O154" s="21">
        <f>+Ene!L154+Feb!L154+Mar!L154+Abr!L154+May!L154+Jun!L154+Jul!L154+Ago!L154+Set!L154+Oct!L154+Nov!L154+Dic!L154</f>
        <v>2</v>
      </c>
      <c r="P154" s="22">
        <f>+Ene!M154+Feb!M154+Mar!M154+Abr!M154+May!M154+Jun!M154+Jul!M154+Ago!M154+Set!M154+Oct!M154+Nov!M154+Dic!M154</f>
        <v>4</v>
      </c>
      <c r="Q154" s="22">
        <f t="shared" si="89"/>
        <v>0.46153846153846156</v>
      </c>
      <c r="R154" s="22">
        <v>11.061675360000002</v>
      </c>
      <c r="S154" s="72">
        <f t="shared" si="90"/>
        <v>4.1724101143613881</v>
      </c>
      <c r="T154" s="21">
        <f>+Ene!N154+Feb!N154+Mar!N154+Abr!N154+May!N154+Jun!N154+Jul!N154+Ago!N154+Set!N154+Oct!N154+Nov!N154+Dic!N154</f>
        <v>1</v>
      </c>
      <c r="U154" s="22">
        <f>+Ene!O154+Feb!O154+Mar!O154+Abr!O154+May!O154+Jun!O154+Jul!O154+Ago!O154+Set!O154+Oct!O154+Nov!O154+Dic!O154</f>
        <v>15</v>
      </c>
      <c r="V154" s="22">
        <f t="shared" si="91"/>
        <v>4</v>
      </c>
      <c r="W154" s="22">
        <v>42.448055040000007</v>
      </c>
      <c r="X154" s="72">
        <f t="shared" si="92"/>
        <v>9.4232821650619485</v>
      </c>
      <c r="Y154" s="21">
        <f>+Ene!P154+Feb!P154+Mar!P154+Abr!P154+May!P154+Jun!P154+Jul!P154+Ago!P154+Set!P154+Oct!P154+Nov!P154+Dic!P154</f>
        <v>10</v>
      </c>
      <c r="Z154" s="22">
        <f>+Ene!Q154+Feb!Q154+Mar!Q154+Abr!Q154+May!Q154+Jun!Q154+Jul!Q154+Ago!Q154+Set!Q154+Oct!Q154+Nov!Q154+Dic!Q154</f>
        <v>17</v>
      </c>
      <c r="AA154" s="22">
        <f t="shared" si="93"/>
        <v>2.25</v>
      </c>
      <c r="AB154" s="22">
        <v>8.1838411200000003</v>
      </c>
      <c r="AC154" s="72">
        <f t="shared" si="94"/>
        <v>27.493202360702718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5"/>
        <v>0</v>
      </c>
      <c r="AG154" s="22">
        <v>12.410660160000003</v>
      </c>
      <c r="AH154" s="72">
        <f t="shared" si="80"/>
        <v>0</v>
      </c>
      <c r="AI154" s="24">
        <f>+Ene!T154+Feb!T154+Mar!T154+Abr!T154+May!T154+Jun!T154+Jul!T154+Ago!T154+Set!T154+Oct!T154+Nov!T154+Dic!T154</f>
        <v>40</v>
      </c>
      <c r="AJ154" s="25">
        <f>+Ene!U154+Feb!U154+Mar!U154+Abr!U154+May!U154+Jun!U154+Jul!U154+Ago!U154+Set!U154+Oct!U154+Nov!U154+Dic!U154</f>
        <v>0</v>
      </c>
      <c r="AK154" s="25">
        <f t="shared" si="96"/>
        <v>0.4</v>
      </c>
      <c r="AL154" s="25">
        <v>14.928765120000003</v>
      </c>
      <c r="AM154" s="77">
        <f t="shared" si="81"/>
        <v>2.6793910734393007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7"/>
        <v>0</v>
      </c>
      <c r="AQ154" s="25">
        <v>0.26979696000000003</v>
      </c>
      <c r="AR154" s="77">
        <f t="shared" si="82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8"/>
        <v>0</v>
      </c>
      <c r="AV154" s="25">
        <v>3.5972928000000001E-2</v>
      </c>
      <c r="AW154" s="74">
        <f t="shared" si="83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9"/>
        <v>0</v>
      </c>
      <c r="BA154" s="25">
        <v>0.17986464000000002</v>
      </c>
      <c r="BB154" s="74">
        <f t="shared" si="84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100"/>
        <v>0</v>
      </c>
      <c r="BF154" s="25">
        <v>3.5972928000000001E-2</v>
      </c>
      <c r="BG154" s="75">
        <f t="shared" si="85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101"/>
        <v>0</v>
      </c>
      <c r="BK154" s="23">
        <f>+Ene!AF154+Feb!AF154+Mar!AF154+Abr!AF154+May!AF154+Jun!AF154+Jul!AF154+Ago!AF154+Set!AF154+Oct!AF154+Nov!AF154+Dic!AF154</f>
        <v>0</v>
      </c>
      <c r="BL154" s="82">
        <f>+Ene!AG154+Feb!AG154+Mar!AG154+Abr!AG154+May!AG154+Jun!AG154+Jul!AG154+Ago!AG154+Set!AG154+Oct!AG154+Nov!AG154+Dic!AG154</f>
        <v>6</v>
      </c>
      <c r="BM154" s="82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1</v>
      </c>
      <c r="BO154" s="25">
        <f>+Ene!AJ154+Feb!AJ154+Mar!AJ154+Abr!AJ154+May!AJ154+Jun!AJ154+Jul!AJ154+Ago!AJ154+Set!AJ154+Oct!AJ154+Nov!AJ154+Dic!AJ154</f>
        <v>0</v>
      </c>
      <c r="BP154" s="25">
        <f t="shared" si="102"/>
        <v>0</v>
      </c>
      <c r="BQ154" s="25">
        <v>0</v>
      </c>
      <c r="BR154" s="77">
        <f t="shared" si="103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4"/>
        <v>0</v>
      </c>
      <c r="BV154" s="25">
        <v>0</v>
      </c>
      <c r="BW154" s="75">
        <f t="shared" si="105"/>
        <v>0</v>
      </c>
      <c r="BX154" s="83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6"/>
        <v>0</v>
      </c>
      <c r="CA154" s="25">
        <v>0</v>
      </c>
      <c r="CB154" s="75">
        <f t="shared" si="107"/>
        <v>0</v>
      </c>
      <c r="CC154" s="21">
        <f t="shared" si="86"/>
        <v>1</v>
      </c>
      <c r="CD154" s="22">
        <f t="shared" si="87"/>
        <v>0</v>
      </c>
      <c r="CE154" s="27">
        <f t="shared" si="108"/>
        <v>7.111538461538462</v>
      </c>
      <c r="CF154" s="28">
        <f t="shared" si="109"/>
        <v>89.824401216000041</v>
      </c>
      <c r="CG154" s="75">
        <f t="shared" si="110"/>
        <v>7.9171565468467753</v>
      </c>
      <c r="CH154" s="110"/>
    </row>
    <row r="155" spans="1:86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9"/>
        <v>0</v>
      </c>
      <c r="M155" s="22">
        <v>0.39191558399999993</v>
      </c>
      <c r="N155" s="22">
        <f t="shared" si="88"/>
        <v>0</v>
      </c>
      <c r="O155" s="21">
        <f>+Ene!L155+Feb!L155+Mar!L155+Abr!L155+May!L155+Jun!L155+Jul!L155+Ago!L155+Set!L155+Oct!L155+Nov!L155+Dic!L155</f>
        <v>9</v>
      </c>
      <c r="P155" s="22">
        <f>+Ene!M155+Feb!M155+Mar!M155+Abr!M155+May!M155+Jun!M155+Jul!M155+Ago!M155+Set!M155+Oct!M155+Nov!M155+Dic!M155</f>
        <v>57</v>
      </c>
      <c r="Q155" s="22">
        <f t="shared" si="89"/>
        <v>5.0769230769230766</v>
      </c>
      <c r="R155" s="22">
        <v>16.068538944</v>
      </c>
      <c r="S155" s="72">
        <f t="shared" si="90"/>
        <v>31.595424416722107</v>
      </c>
      <c r="T155" s="21">
        <f>+Ene!N155+Feb!N155+Mar!N155+Abr!N155+May!N155+Jun!N155+Jul!N155+Ago!N155+Set!N155+Oct!N155+Nov!N155+Dic!N155</f>
        <v>18</v>
      </c>
      <c r="U155" s="22">
        <f>+Ene!O155+Feb!O155+Mar!O155+Abr!O155+May!O155+Jun!O155+Jul!O155+Ago!O155+Set!O155+Oct!O155+Nov!O155+Dic!O155</f>
        <v>29</v>
      </c>
      <c r="V155" s="22">
        <f t="shared" si="91"/>
        <v>11.75</v>
      </c>
      <c r="W155" s="22">
        <v>61.661385215999992</v>
      </c>
      <c r="X155" s="72">
        <f t="shared" si="92"/>
        <v>19.05568608106957</v>
      </c>
      <c r="Y155" s="21">
        <f>+Ene!P155+Feb!P155+Mar!P155+Abr!P155+May!P155+Jun!P155+Jul!P155+Ago!P155+Set!P155+Oct!P155+Nov!P155+Dic!P155</f>
        <v>17</v>
      </c>
      <c r="Z155" s="22">
        <f>+Ene!Q155+Feb!Q155+Mar!Q155+Abr!Q155+May!Q155+Jun!Q155+Jul!Q155+Ago!Q155+Set!Q155+Oct!Q155+Nov!Q155+Dic!Q155</f>
        <v>35</v>
      </c>
      <c r="AA155" s="22">
        <f t="shared" si="93"/>
        <v>4.333333333333333</v>
      </c>
      <c r="AB155" s="22">
        <v>11.888106047999997</v>
      </c>
      <c r="AC155" s="72">
        <f t="shared" si="94"/>
        <v>36.450998298945642</v>
      </c>
      <c r="AD155" s="21">
        <f>+Ene!R155+Feb!R155+Mar!R155+Abr!R155+May!R155+Jun!R155+Jul!R155+Ago!R155+Set!R155+Oct!R155+Nov!R155+Dic!R155</f>
        <v>11</v>
      </c>
      <c r="AE155" s="22">
        <f>+Ene!S155+Feb!S155+Mar!S155+Abr!S155+May!S155+Jun!S155+Jul!S155+Ago!S155+Set!S155+Oct!S155+Nov!S155+Dic!S155</f>
        <v>7</v>
      </c>
      <c r="AF155" s="22">
        <f t="shared" si="95"/>
        <v>18</v>
      </c>
      <c r="AG155" s="22">
        <v>18.028116863999998</v>
      </c>
      <c r="AH155" s="72">
        <f t="shared" si="80"/>
        <v>99.844038818851104</v>
      </c>
      <c r="AI155" s="24">
        <f>+Ene!T155+Feb!T155+Mar!T155+Abr!T155+May!T155+Jun!T155+Jul!T155+Ago!T155+Set!T155+Oct!T155+Nov!T155+Dic!T155</f>
        <v>390</v>
      </c>
      <c r="AJ155" s="25">
        <f>+Ene!U155+Feb!U155+Mar!U155+Abr!U155+May!U155+Jun!U155+Jul!U155+Ago!U155+Set!U155+Oct!U155+Nov!U155+Dic!U155</f>
        <v>460</v>
      </c>
      <c r="AK155" s="25">
        <f t="shared" si="96"/>
        <v>8.5</v>
      </c>
      <c r="AL155" s="25">
        <v>21.685995647999999</v>
      </c>
      <c r="AM155" s="77">
        <f t="shared" si="81"/>
        <v>39.19580238772167</v>
      </c>
      <c r="AN155" s="24">
        <f>+Ene!V155+Feb!V155+Mar!V155+Abr!V155+May!V155+Jun!V155+Jul!V155+Ago!V155+Set!V155+Oct!V155+Nov!V155+Dic!V155</f>
        <v>20</v>
      </c>
      <c r="AO155" s="25">
        <f>+Ene!W155+Feb!W155+Mar!W155+Abr!W155+May!W155+Jun!W155+Jul!W155+Ago!W155+Set!W155+Oct!W155+Nov!W155+Dic!W155</f>
        <v>0</v>
      </c>
      <c r="AP155" s="25">
        <f t="shared" si="97"/>
        <v>0.2</v>
      </c>
      <c r="AQ155" s="25">
        <v>0.39191558399999993</v>
      </c>
      <c r="AR155" s="77">
        <f t="shared" si="82"/>
        <v>51.031397618523897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8"/>
        <v>0</v>
      </c>
      <c r="AV155" s="25">
        <v>5.225541119999999E-2</v>
      </c>
      <c r="AW155" s="74">
        <f t="shared" si="83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9"/>
        <v>0</v>
      </c>
      <c r="BA155" s="25">
        <v>0.26127705600000001</v>
      </c>
      <c r="BB155" s="74">
        <f t="shared" si="84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100"/>
        <v>0</v>
      </c>
      <c r="BF155" s="25">
        <v>5.225541119999999E-2</v>
      </c>
      <c r="BG155" s="75">
        <f t="shared" si="85"/>
        <v>0</v>
      </c>
      <c r="BH155" s="24">
        <f>+Ene!AD155+Feb!AD155+Mar!AD155+Abr!AD155+May!AD155+Jun!AD155+Jul!AD155+Ago!AD155+Set!AD155+Oct!AD155+Nov!AD155+Dic!AD155</f>
        <v>1</v>
      </c>
      <c r="BI155" s="25">
        <f>+Ene!AE155+Feb!AE155+Mar!AE155+Abr!AE155+May!AE155+Jun!AE155+Jul!AE155+Ago!AE155+Set!AE155+Oct!AE155+Nov!AE155+Dic!AE155</f>
        <v>0</v>
      </c>
      <c r="BJ155" s="26">
        <f t="shared" si="101"/>
        <v>1</v>
      </c>
      <c r="BK155" s="23">
        <f>+Ene!AF155+Feb!AF155+Mar!AF155+Abr!AF155+May!AF155+Jun!AF155+Jul!AF155+Ago!AF155+Set!AF155+Oct!AF155+Nov!AF155+Dic!AF155</f>
        <v>0</v>
      </c>
      <c r="BL155" s="82">
        <f>+Ene!AG155+Feb!AG155+Mar!AG155+Abr!AG155+May!AG155+Jun!AG155+Jul!AG155+Ago!AG155+Set!AG155+Oct!AG155+Nov!AG155+Dic!AG155</f>
        <v>86</v>
      </c>
      <c r="BM155" s="82">
        <f>+Ene!AH155+Feb!AH155+Mar!AH155+Abr!AH155+May!AH155+Jun!AH155+Jul!AH155+Ago!AH155+Set!AH155+Oct!AH155+Nov!AH155+Dic!AH155</f>
        <v>0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102"/>
        <v>0</v>
      </c>
      <c r="BQ155" s="25">
        <v>0</v>
      </c>
      <c r="BR155" s="77">
        <f t="shared" si="103"/>
        <v>0</v>
      </c>
      <c r="BS155" s="24">
        <f>+Ene!AK155+Feb!AK155+Mar!AK155+Abr!AK155+May!AK155+Jun!AK155+Jul!AK155+Ago!AK155+Set!AK155+Oct!AK155+Nov!AK155+Dic!AK155</f>
        <v>0</v>
      </c>
      <c r="BT155" s="25">
        <f>+Ene!AL155+Feb!AL155+Mar!AL155+Abr!AL155+May!AL155+Jun!AL155+Jul!AL155+Ago!AL155+Set!AL155+Oct!AL155+Nov!AL155+Dic!AL155</f>
        <v>0</v>
      </c>
      <c r="BU155" s="25">
        <f t="shared" si="104"/>
        <v>0</v>
      </c>
      <c r="BV155" s="25">
        <v>0</v>
      </c>
      <c r="BW155" s="75">
        <f t="shared" si="105"/>
        <v>0</v>
      </c>
      <c r="BX155" s="83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6"/>
        <v>0</v>
      </c>
      <c r="CA155" s="25">
        <v>0</v>
      </c>
      <c r="CB155" s="75">
        <f t="shared" si="107"/>
        <v>0</v>
      </c>
      <c r="CC155" s="21">
        <f t="shared" si="86"/>
        <v>0</v>
      </c>
      <c r="CD155" s="22">
        <f t="shared" si="87"/>
        <v>0</v>
      </c>
      <c r="CE155" s="27">
        <f t="shared" si="108"/>
        <v>47.860256410256412</v>
      </c>
      <c r="CF155" s="28">
        <f t="shared" si="109"/>
        <v>130.48176176640001</v>
      </c>
      <c r="CG155" s="75">
        <f t="shared" si="110"/>
        <v>36.679652207593641</v>
      </c>
      <c r="CH155" s="110"/>
    </row>
    <row r="156" spans="1:86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9"/>
        <v>0</v>
      </c>
      <c r="M156" s="22">
        <v>0.310503168</v>
      </c>
      <c r="N156" s="22">
        <f t="shared" si="88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4</v>
      </c>
      <c r="Q156" s="22">
        <f t="shared" si="89"/>
        <v>0.30769230769230771</v>
      </c>
      <c r="R156" s="22">
        <v>12.730629887999999</v>
      </c>
      <c r="S156" s="72">
        <f t="shared" si="90"/>
        <v>2.4169448833190974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4</v>
      </c>
      <c r="V156" s="22">
        <f t="shared" si="91"/>
        <v>1</v>
      </c>
      <c r="W156" s="22">
        <v>48.852498432000004</v>
      </c>
      <c r="X156" s="72">
        <f t="shared" si="92"/>
        <v>2.0469782142093407</v>
      </c>
      <c r="Y156" s="21">
        <f>+Ene!P156+Feb!P156+Mar!P156+Abr!P156+May!P156+Jun!P156+Jul!P156+Ago!P156+Set!P156+Oct!P156+Nov!P156+Dic!P156</f>
        <v>1</v>
      </c>
      <c r="Z156" s="22">
        <f>+Ene!Q156+Feb!Q156+Mar!Q156+Abr!Q156+May!Q156+Jun!Q156+Jul!Q156+Ago!Q156+Set!Q156+Oct!Q156+Nov!Q156+Dic!Q156</f>
        <v>1</v>
      </c>
      <c r="AA156" s="22">
        <f t="shared" si="93"/>
        <v>0.16666666666666666</v>
      </c>
      <c r="AB156" s="22">
        <v>9.4185960959999981</v>
      </c>
      <c r="AC156" s="72">
        <f t="shared" si="94"/>
        <v>1.7695489324300533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5"/>
        <v>0</v>
      </c>
      <c r="AG156" s="22">
        <v>14.283145727999999</v>
      </c>
      <c r="AH156" s="72">
        <f t="shared" si="80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6"/>
        <v>0</v>
      </c>
      <c r="AL156" s="25">
        <v>17.181175295999999</v>
      </c>
      <c r="AM156" s="77">
        <f t="shared" si="81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7"/>
        <v>0</v>
      </c>
      <c r="AQ156" s="25">
        <v>0.310503168</v>
      </c>
      <c r="AR156" s="77">
        <f t="shared" si="82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8"/>
        <v>0</v>
      </c>
      <c r="AV156" s="25">
        <v>4.1400422399999998E-2</v>
      </c>
      <c r="AW156" s="74">
        <f t="shared" si="83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9"/>
        <v>0</v>
      </c>
      <c r="BA156" s="25">
        <v>0.20700211199999999</v>
      </c>
      <c r="BB156" s="74">
        <f t="shared" si="84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100"/>
        <v>0</v>
      </c>
      <c r="BF156" s="25">
        <v>4.1400422399999998E-2</v>
      </c>
      <c r="BG156" s="75">
        <f t="shared" si="85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101"/>
        <v>0</v>
      </c>
      <c r="BK156" s="23">
        <f>+Ene!AF156+Feb!AF156+Mar!AF156+Abr!AF156+May!AF156+Jun!AF156+Jul!AF156+Ago!AF156+Set!AF156+Oct!AF156+Nov!AF156+Dic!AF156</f>
        <v>0</v>
      </c>
      <c r="BL156" s="82">
        <f>+Ene!AG156+Feb!AG156+Mar!AG156+Abr!AG156+May!AG156+Jun!AG156+Jul!AG156+Ago!AG156+Set!AG156+Oct!AG156+Nov!AG156+Dic!AG156</f>
        <v>0</v>
      </c>
      <c r="BM156" s="82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102"/>
        <v>0</v>
      </c>
      <c r="BQ156" s="25">
        <v>0</v>
      </c>
      <c r="BR156" s="77">
        <f t="shared" si="103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4"/>
        <v>0</v>
      </c>
      <c r="BV156" s="25">
        <v>0</v>
      </c>
      <c r="BW156" s="75">
        <f t="shared" si="105"/>
        <v>0</v>
      </c>
      <c r="BX156" s="83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6"/>
        <v>0</v>
      </c>
      <c r="CA156" s="25">
        <v>0</v>
      </c>
      <c r="CB156" s="75">
        <f t="shared" si="107"/>
        <v>0</v>
      </c>
      <c r="CC156" s="21">
        <f t="shared" si="86"/>
        <v>0</v>
      </c>
      <c r="CD156" s="22">
        <f t="shared" si="87"/>
        <v>0</v>
      </c>
      <c r="CE156" s="27">
        <f t="shared" si="108"/>
        <v>1.4743589743589745</v>
      </c>
      <c r="CF156" s="28">
        <f t="shared" si="109"/>
        <v>103.37685473279998</v>
      </c>
      <c r="CG156" s="75">
        <f t="shared" si="110"/>
        <v>1.4261983286005138</v>
      </c>
      <c r="CH156" s="110"/>
    </row>
    <row r="157" spans="1:86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9"/>
        <v>0</v>
      </c>
      <c r="M157" s="22">
        <v>0.12306528</v>
      </c>
      <c r="N157" s="22">
        <f t="shared" si="88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89"/>
        <v>0</v>
      </c>
      <c r="R157" s="22">
        <v>5.04567648</v>
      </c>
      <c r="S157" s="72">
        <f t="shared" si="90"/>
        <v>0</v>
      </c>
      <c r="T157" s="21">
        <f>+Ene!N157+Feb!N157+Mar!N157+Abr!N157+May!N157+Jun!N157+Jul!N157+Ago!N157+Set!N157+Oct!N157+Nov!N157+Dic!N157</f>
        <v>5</v>
      </c>
      <c r="U157" s="22">
        <f>+Ene!O157+Feb!O157+Mar!O157+Abr!O157+May!O157+Jun!O157+Jul!O157+Ago!O157+Set!O157+Oct!O157+Nov!O157+Dic!O157</f>
        <v>0</v>
      </c>
      <c r="V157" s="22">
        <f t="shared" si="91"/>
        <v>1.25</v>
      </c>
      <c r="W157" s="22">
        <v>19.362270720000001</v>
      </c>
      <c r="X157" s="72">
        <f t="shared" si="92"/>
        <v>6.4558543678909981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93"/>
        <v>0</v>
      </c>
      <c r="AB157" s="22">
        <v>3.7329801599999994</v>
      </c>
      <c r="AC157" s="72">
        <f t="shared" si="94"/>
        <v>0</v>
      </c>
      <c r="AD157" s="21">
        <f>+Ene!R157+Feb!R157+Mar!R157+Abr!R157+May!R157+Jun!R157+Jul!R157+Ago!R157+Set!R157+Oct!R157+Nov!R157+Dic!R157</f>
        <v>0</v>
      </c>
      <c r="AE157" s="22">
        <f>+Ene!S157+Feb!S157+Mar!S157+Abr!S157+May!S157+Jun!S157+Jul!S157+Ago!S157+Set!S157+Oct!S157+Nov!S157+Dic!S157</f>
        <v>0</v>
      </c>
      <c r="AF157" s="22">
        <f t="shared" si="95"/>
        <v>0</v>
      </c>
      <c r="AG157" s="22">
        <v>5.6610028800000007</v>
      </c>
      <c r="AH157" s="72">
        <f t="shared" si="80"/>
        <v>0</v>
      </c>
      <c r="AI157" s="24">
        <f>+Ene!T157+Feb!T157+Mar!T157+Abr!T157+May!T157+Jun!T157+Jul!T157+Ago!T157+Set!T157+Oct!T157+Nov!T157+Dic!T157</f>
        <v>0</v>
      </c>
      <c r="AJ157" s="25">
        <f>+Ene!U157+Feb!U157+Mar!U157+Abr!U157+May!U157+Jun!U157+Jul!U157+Ago!U157+Set!U157+Oct!U157+Nov!U157+Dic!U157</f>
        <v>0</v>
      </c>
      <c r="AK157" s="25">
        <f t="shared" si="96"/>
        <v>0</v>
      </c>
      <c r="AL157" s="25">
        <v>6.8096121600000004</v>
      </c>
      <c r="AM157" s="77">
        <f t="shared" si="81"/>
        <v>0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7"/>
        <v>0</v>
      </c>
      <c r="AQ157" s="25">
        <v>0.12306528</v>
      </c>
      <c r="AR157" s="77">
        <f t="shared" si="82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8"/>
        <v>0</v>
      </c>
      <c r="AV157" s="25">
        <v>1.6408704E-2</v>
      </c>
      <c r="AW157" s="74">
        <f t="shared" si="83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9"/>
        <v>0</v>
      </c>
      <c r="BA157" s="25">
        <v>8.2043519999999995E-2</v>
      </c>
      <c r="BB157" s="74">
        <f t="shared" si="84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100"/>
        <v>0</v>
      </c>
      <c r="BF157" s="25">
        <v>1.6408704E-2</v>
      </c>
      <c r="BG157" s="75">
        <f t="shared" si="85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101"/>
        <v>0</v>
      </c>
      <c r="BK157" s="23">
        <f>+Ene!AF157+Feb!AF157+Mar!AF157+Abr!AF157+May!AF157+Jun!AF157+Jul!AF157+Ago!AF157+Set!AF157+Oct!AF157+Nov!AF157+Dic!AF157</f>
        <v>0</v>
      </c>
      <c r="BL157" s="82">
        <f>+Ene!AG157+Feb!AG157+Mar!AG157+Abr!AG157+May!AG157+Jun!AG157+Jul!AG157+Ago!AG157+Set!AG157+Oct!AG157+Nov!AG157+Dic!AG157</f>
        <v>0</v>
      </c>
      <c r="BM157" s="82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102"/>
        <v>0</v>
      </c>
      <c r="BQ157" s="25">
        <v>0</v>
      </c>
      <c r="BR157" s="77">
        <f t="shared" si="103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4"/>
        <v>0</v>
      </c>
      <c r="BV157" s="25">
        <v>0</v>
      </c>
      <c r="BW157" s="75">
        <f t="shared" si="105"/>
        <v>0</v>
      </c>
      <c r="BX157" s="83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6"/>
        <v>0</v>
      </c>
      <c r="CA157" s="25">
        <v>0</v>
      </c>
      <c r="CB157" s="75">
        <f t="shared" si="107"/>
        <v>0</v>
      </c>
      <c r="CC157" s="21">
        <f t="shared" si="86"/>
        <v>0</v>
      </c>
      <c r="CD157" s="22">
        <f t="shared" si="87"/>
        <v>0</v>
      </c>
      <c r="CE157" s="27">
        <f t="shared" si="108"/>
        <v>1.25</v>
      </c>
      <c r="CF157" s="28">
        <f t="shared" si="109"/>
        <v>40.972533888000001</v>
      </c>
      <c r="CG157" s="75">
        <f t="shared" si="110"/>
        <v>3.0508242507454462</v>
      </c>
      <c r="CH157" s="110"/>
    </row>
    <row r="158" spans="1:86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9"/>
        <v>0</v>
      </c>
      <c r="M158" s="22">
        <v>3.9759551999999997E-2</v>
      </c>
      <c r="N158" s="22">
        <f t="shared" si="88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9"/>
        <v>0</v>
      </c>
      <c r="R158" s="22">
        <v>1.6301416320000002</v>
      </c>
      <c r="S158" s="72">
        <f t="shared" si="90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91"/>
        <v>0</v>
      </c>
      <c r="W158" s="22">
        <v>6.2555028479999999</v>
      </c>
      <c r="X158" s="72">
        <f t="shared" si="92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93"/>
        <v>0</v>
      </c>
      <c r="AB158" s="22">
        <v>1.2060397439999999</v>
      </c>
      <c r="AC158" s="72">
        <f t="shared" si="94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5"/>
        <v>0</v>
      </c>
      <c r="AG158" s="22">
        <v>1.8289393920000001</v>
      </c>
      <c r="AH158" s="72">
        <f t="shared" si="80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6"/>
        <v>0</v>
      </c>
      <c r="AL158" s="25">
        <v>2.2000285440000003</v>
      </c>
      <c r="AM158" s="77">
        <f t="shared" si="81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7"/>
        <v>0</v>
      </c>
      <c r="AQ158" s="25">
        <v>3.9759551999999997E-2</v>
      </c>
      <c r="AR158" s="77">
        <f t="shared" si="82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8"/>
        <v>0</v>
      </c>
      <c r="AV158" s="25">
        <v>5.3012735999999998E-3</v>
      </c>
      <c r="AW158" s="74">
        <f t="shared" si="83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9"/>
        <v>0</v>
      </c>
      <c r="BA158" s="25">
        <v>2.6506367999999999E-2</v>
      </c>
      <c r="BB158" s="74">
        <f t="shared" si="84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100"/>
        <v>0</v>
      </c>
      <c r="BF158" s="25">
        <v>5.3012735999999998E-3</v>
      </c>
      <c r="BG158" s="75">
        <f t="shared" si="85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101"/>
        <v>0</v>
      </c>
      <c r="BK158" s="23">
        <f>+Ene!AF158+Feb!AF158+Mar!AF158+Abr!AF158+May!AF158+Jun!AF158+Jul!AF158+Ago!AF158+Set!AF158+Oct!AF158+Nov!AF158+Dic!AF158</f>
        <v>0</v>
      </c>
      <c r="BL158" s="82">
        <f>+Ene!AG158+Feb!AG158+Mar!AG158+Abr!AG158+May!AG158+Jun!AG158+Jul!AG158+Ago!AG158+Set!AG158+Oct!AG158+Nov!AG158+Dic!AG158</f>
        <v>0</v>
      </c>
      <c r="BM158" s="82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102"/>
        <v>0</v>
      </c>
      <c r="BQ158" s="25">
        <v>0</v>
      </c>
      <c r="BR158" s="77">
        <f t="shared" si="103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4"/>
        <v>0</v>
      </c>
      <c r="BV158" s="25">
        <v>0</v>
      </c>
      <c r="BW158" s="75">
        <f t="shared" si="105"/>
        <v>0</v>
      </c>
      <c r="BX158" s="83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6"/>
        <v>0</v>
      </c>
      <c r="CA158" s="25">
        <v>0</v>
      </c>
      <c r="CB158" s="75">
        <f t="shared" si="107"/>
        <v>0</v>
      </c>
      <c r="CC158" s="21">
        <f t="shared" si="86"/>
        <v>0</v>
      </c>
      <c r="CD158" s="22">
        <f t="shared" si="87"/>
        <v>0</v>
      </c>
      <c r="CE158" s="27">
        <f t="shared" si="108"/>
        <v>0</v>
      </c>
      <c r="CF158" s="28">
        <f t="shared" si="109"/>
        <v>13.237280179200003</v>
      </c>
      <c r="CG158" s="75">
        <f t="shared" si="110"/>
        <v>0</v>
      </c>
      <c r="CH158" s="110"/>
    </row>
    <row r="159" spans="1:86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9"/>
        <v>0</v>
      </c>
      <c r="M159" s="22">
        <v>0.125905248</v>
      </c>
      <c r="N159" s="22">
        <f t="shared" si="88"/>
        <v>0</v>
      </c>
      <c r="O159" s="21">
        <f>+Ene!L159+Feb!L159+Mar!L159+Abr!L159+May!L159+Jun!L159+Jul!L159+Ago!L159+Set!L159+Oct!L159+Nov!L159+Dic!L159</f>
        <v>12</v>
      </c>
      <c r="P159" s="22">
        <f>+Ene!M159+Feb!M159+Mar!M159+Abr!M159+May!M159+Jun!M159+Jul!M159+Ago!M159+Set!M159+Oct!M159+Nov!M159+Dic!M159</f>
        <v>0</v>
      </c>
      <c r="Q159" s="22">
        <f t="shared" si="89"/>
        <v>0.92307692307692313</v>
      </c>
      <c r="R159" s="22">
        <v>5.1621151680000006</v>
      </c>
      <c r="S159" s="72">
        <f t="shared" si="90"/>
        <v>17.881757632977379</v>
      </c>
      <c r="T159" s="21">
        <f>+Ene!N159+Feb!N159+Mar!N159+Abr!N159+May!N159+Jun!N159+Jul!N159+Ago!N159+Set!N159+Oct!N159+Nov!N159+Dic!N159</f>
        <v>6</v>
      </c>
      <c r="U159" s="22">
        <f>+Ene!O159+Feb!O159+Mar!O159+Abr!O159+May!O159+Jun!O159+Jul!O159+Ago!O159+Set!O159+Oct!O159+Nov!O159+Dic!O159</f>
        <v>0</v>
      </c>
      <c r="V159" s="22">
        <f t="shared" si="91"/>
        <v>1.5</v>
      </c>
      <c r="W159" s="22">
        <v>19.809092352</v>
      </c>
      <c r="X159" s="72">
        <f t="shared" si="92"/>
        <v>7.5722803112104957</v>
      </c>
      <c r="Y159" s="21">
        <f>+Ene!P159+Feb!P159+Mar!P159+Abr!P159+May!P159+Jun!P159+Jul!P159+Ago!P159+Set!P159+Oct!P159+Nov!P159+Dic!P159</f>
        <v>1</v>
      </c>
      <c r="Z159" s="22">
        <f>+Ene!Q159+Feb!Q159+Mar!Q159+Abr!Q159+May!Q159+Jun!Q159+Jul!Q159+Ago!Q159+Set!Q159+Oct!Q159+Nov!Q159+Dic!Q159</f>
        <v>0</v>
      </c>
      <c r="AA159" s="22">
        <f t="shared" si="93"/>
        <v>8.3333333333333329E-2</v>
      </c>
      <c r="AB159" s="22">
        <v>3.8191258559999994</v>
      </c>
      <c r="AC159" s="72">
        <f t="shared" si="94"/>
        <v>2.1820001873573589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5"/>
        <v>0</v>
      </c>
      <c r="AG159" s="22">
        <v>5.7916414080000003</v>
      </c>
      <c r="AH159" s="72">
        <f t="shared" si="80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6"/>
        <v>0</v>
      </c>
      <c r="AL159" s="25">
        <v>6.9667570560000005</v>
      </c>
      <c r="AM159" s="77">
        <f t="shared" si="81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7"/>
        <v>0</v>
      </c>
      <c r="AQ159" s="25">
        <v>0.125905248</v>
      </c>
      <c r="AR159" s="77">
        <f t="shared" si="82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8"/>
        <v>0</v>
      </c>
      <c r="AV159" s="25">
        <v>1.67873664E-2</v>
      </c>
      <c r="AW159" s="74">
        <f t="shared" si="83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9"/>
        <v>0</v>
      </c>
      <c r="BA159" s="25">
        <v>8.3936832000000003E-2</v>
      </c>
      <c r="BB159" s="74">
        <f t="shared" si="84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100"/>
        <v>0</v>
      </c>
      <c r="BF159" s="25">
        <v>1.67873664E-2</v>
      </c>
      <c r="BG159" s="75">
        <f t="shared" si="85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101"/>
        <v>0</v>
      </c>
      <c r="BK159" s="23">
        <f>+Ene!AF159+Feb!AF159+Mar!AF159+Abr!AF159+May!AF159+Jun!AF159+Jul!AF159+Ago!AF159+Set!AF159+Oct!AF159+Nov!AF159+Dic!AF159</f>
        <v>0</v>
      </c>
      <c r="BL159" s="82">
        <f>+Ene!AG159+Feb!AG159+Mar!AG159+Abr!AG159+May!AG159+Jun!AG159+Jul!AG159+Ago!AG159+Set!AG159+Oct!AG159+Nov!AG159+Dic!AG159</f>
        <v>0</v>
      </c>
      <c r="BM159" s="82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102"/>
        <v>0</v>
      </c>
      <c r="BQ159" s="25">
        <v>0</v>
      </c>
      <c r="BR159" s="77">
        <f t="shared" si="103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4"/>
        <v>0</v>
      </c>
      <c r="BV159" s="25">
        <v>0</v>
      </c>
      <c r="BW159" s="75">
        <f t="shared" si="105"/>
        <v>0</v>
      </c>
      <c r="BX159" s="83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6"/>
        <v>0</v>
      </c>
      <c r="CA159" s="25">
        <v>0</v>
      </c>
      <c r="CB159" s="75">
        <f t="shared" si="107"/>
        <v>0</v>
      </c>
      <c r="CC159" s="21">
        <f t="shared" si="86"/>
        <v>0</v>
      </c>
      <c r="CD159" s="22">
        <f t="shared" si="87"/>
        <v>0</v>
      </c>
      <c r="CE159" s="27">
        <f t="shared" si="108"/>
        <v>2.5064102564102568</v>
      </c>
      <c r="CF159" s="28">
        <f t="shared" si="109"/>
        <v>41.918053900800011</v>
      </c>
      <c r="CG159" s="75">
        <f t="shared" si="110"/>
        <v>5.9793096844183928</v>
      </c>
      <c r="CH159" s="110"/>
    </row>
    <row r="160" spans="1:86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9"/>
        <v>0</v>
      </c>
      <c r="M160" s="22">
        <v>0.12969187199999999</v>
      </c>
      <c r="N160" s="22">
        <f t="shared" si="88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4</v>
      </c>
      <c r="Q160" s="22">
        <f t="shared" si="89"/>
        <v>0.30769230769230771</v>
      </c>
      <c r="R160" s="22">
        <v>5.3173667520000008</v>
      </c>
      <c r="S160" s="72">
        <f t="shared" si="90"/>
        <v>5.7865541732019254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12</v>
      </c>
      <c r="V160" s="22">
        <f t="shared" si="91"/>
        <v>3</v>
      </c>
      <c r="W160" s="22">
        <v>20.404854528000001</v>
      </c>
      <c r="X160" s="72">
        <f t="shared" si="92"/>
        <v>14.702383669941543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1</v>
      </c>
      <c r="AA160" s="22">
        <f t="shared" si="93"/>
        <v>8.3333333333333329E-2</v>
      </c>
      <c r="AB160" s="22">
        <v>3.933986784</v>
      </c>
      <c r="AC160" s="72">
        <f t="shared" si="94"/>
        <v>2.1182921526899907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5"/>
        <v>0</v>
      </c>
      <c r="AG160" s="22">
        <v>5.9658261119999993</v>
      </c>
      <c r="AH160" s="72">
        <f t="shared" si="80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150</v>
      </c>
      <c r="AK160" s="25">
        <f t="shared" si="96"/>
        <v>1.5</v>
      </c>
      <c r="AL160" s="25">
        <v>7.1762835840000001</v>
      </c>
      <c r="AM160" s="77">
        <f t="shared" si="81"/>
        <v>20.902184012687979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7"/>
        <v>0</v>
      </c>
      <c r="AQ160" s="25">
        <v>0.12969187199999999</v>
      </c>
      <c r="AR160" s="77">
        <f t="shared" si="82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8"/>
        <v>0</v>
      </c>
      <c r="AV160" s="25">
        <v>1.72922496E-2</v>
      </c>
      <c r="AW160" s="74">
        <f t="shared" si="83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9"/>
        <v>0</v>
      </c>
      <c r="BA160" s="25">
        <v>8.6461248000000004E-2</v>
      </c>
      <c r="BB160" s="74">
        <f t="shared" si="84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100"/>
        <v>0</v>
      </c>
      <c r="BF160" s="25">
        <v>1.72922496E-2</v>
      </c>
      <c r="BG160" s="75">
        <f t="shared" si="85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101"/>
        <v>0</v>
      </c>
      <c r="BK160" s="23">
        <f>+Ene!AF160+Feb!AF160+Mar!AF160+Abr!AF160+May!AF160+Jun!AF160+Jul!AF160+Ago!AF160+Set!AF160+Oct!AF160+Nov!AF160+Dic!AF160</f>
        <v>0</v>
      </c>
      <c r="BL160" s="82">
        <f>+Ene!AG160+Feb!AG160+Mar!AG160+Abr!AG160+May!AG160+Jun!AG160+Jul!AG160+Ago!AG160+Set!AG160+Oct!AG160+Nov!AG160+Dic!AG160</f>
        <v>0</v>
      </c>
      <c r="BM160" s="82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102"/>
        <v>0</v>
      </c>
      <c r="BQ160" s="25">
        <v>0</v>
      </c>
      <c r="BR160" s="77">
        <f t="shared" si="103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4"/>
        <v>0</v>
      </c>
      <c r="BV160" s="25">
        <v>0</v>
      </c>
      <c r="BW160" s="75">
        <f t="shared" si="105"/>
        <v>0</v>
      </c>
      <c r="BX160" s="83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6"/>
        <v>0</v>
      </c>
      <c r="CA160" s="25">
        <v>0</v>
      </c>
      <c r="CB160" s="75">
        <f t="shared" si="107"/>
        <v>0</v>
      </c>
      <c r="CC160" s="21">
        <f t="shared" si="86"/>
        <v>0</v>
      </c>
      <c r="CD160" s="22">
        <f t="shared" si="87"/>
        <v>0</v>
      </c>
      <c r="CE160" s="27">
        <f t="shared" si="108"/>
        <v>4.8910256410256405</v>
      </c>
      <c r="CF160" s="28">
        <f t="shared" si="109"/>
        <v>43.178747251199994</v>
      </c>
      <c r="CG160" s="75">
        <f t="shared" si="110"/>
        <v>11.327391257025672</v>
      </c>
      <c r="CH160" s="110"/>
    </row>
    <row r="161" spans="1:86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f>+Ene!J161+Feb!J161+Mar!J161+Abr!J161+May!J161+Jun!J161+Jul!J161+Ago!J161+Set!J161+Oct!J161+Nov!J161+Dic!J161</f>
        <v>1</v>
      </c>
      <c r="K161" s="22">
        <f>+Ene!K161+Feb!K161+Mar!K161+Abr!K161+May!K161+Jun!K161+Jul!K161+Ago!K161+Set!K161+Oct!K161+Nov!K161+Dic!K161</f>
        <v>0</v>
      </c>
      <c r="L161" s="22">
        <f t="shared" si="79"/>
        <v>1</v>
      </c>
      <c r="M161" s="22">
        <v>0.71188531199999983</v>
      </c>
      <c r="N161" s="22">
        <f t="shared" si="88"/>
        <v>140.47206525311765</v>
      </c>
      <c r="O161" s="21">
        <f>+Ene!L161+Feb!L161+Mar!L161+Abr!L161+May!L161+Jun!L161+Jul!L161+Ago!L161+Set!L161+Oct!L161+Nov!L161+Dic!L161</f>
        <v>15</v>
      </c>
      <c r="P161" s="22">
        <f>+Ene!M161+Feb!M161+Mar!M161+Abr!M161+May!M161+Jun!M161+Jul!M161+Ago!M161+Set!M161+Oct!M161+Nov!M161+Dic!M161</f>
        <v>332</v>
      </c>
      <c r="Q161" s="22">
        <f t="shared" si="89"/>
        <v>26.692307692307693</v>
      </c>
      <c r="R161" s="22">
        <v>29.187297791999999</v>
      </c>
      <c r="S161" s="72">
        <f t="shared" si="90"/>
        <v>91.451794827076583</v>
      </c>
      <c r="T161" s="21">
        <f>+Ene!N161+Feb!N161+Mar!N161+Abr!N161+May!N161+Jun!N161+Jul!N161+Ago!N161+Set!N161+Oct!N161+Nov!N161+Dic!N161</f>
        <v>14</v>
      </c>
      <c r="U161" s="22">
        <f>+Ene!O161+Feb!O161+Mar!O161+Abr!O161+May!O161+Jun!O161+Jul!O161+Ago!O161+Set!O161+Oct!O161+Nov!O161+Dic!O161</f>
        <v>103</v>
      </c>
      <c r="V161" s="22">
        <f t="shared" si="91"/>
        <v>29.25</v>
      </c>
      <c r="W161" s="22">
        <v>112.003289088</v>
      </c>
      <c r="X161" s="72">
        <f t="shared" si="92"/>
        <v>26.115304504154814</v>
      </c>
      <c r="Y161" s="21">
        <f>+Ene!P161+Feb!P161+Mar!P161+Abr!P161+May!P161+Jun!P161+Jul!P161+Ago!P161+Set!P161+Oct!P161+Nov!P161+Dic!P161</f>
        <v>23</v>
      </c>
      <c r="Z161" s="22">
        <f>+Ene!Q161+Feb!Q161+Mar!Q161+Abr!Q161+May!Q161+Jun!Q161+Jul!Q161+Ago!Q161+Set!Q161+Oct!Q161+Nov!Q161+Dic!Q161</f>
        <v>106</v>
      </c>
      <c r="AA161" s="22">
        <f t="shared" si="93"/>
        <v>10.75</v>
      </c>
      <c r="AB161" s="22">
        <v>21.593854463999996</v>
      </c>
      <c r="AC161" s="72">
        <f t="shared" si="94"/>
        <v>49.782682466077411</v>
      </c>
      <c r="AD161" s="21">
        <f>+Ene!R161+Feb!R161+Mar!R161+Abr!R161+May!R161+Jun!R161+Jul!R161+Ago!R161+Set!R161+Oct!R161+Nov!R161+Dic!R161</f>
        <v>8</v>
      </c>
      <c r="AE161" s="22">
        <f>+Ene!S161+Feb!S161+Mar!S161+Abr!S161+May!S161+Jun!S161+Jul!S161+Ago!S161+Set!S161+Oct!S161+Nov!S161+Dic!S161</f>
        <v>6</v>
      </c>
      <c r="AF161" s="22">
        <f t="shared" si="95"/>
        <v>14</v>
      </c>
      <c r="AG161" s="22">
        <v>32.746724352000001</v>
      </c>
      <c r="AH161" s="72">
        <f t="shared" si="80"/>
        <v>42.75236768573145</v>
      </c>
      <c r="AI161" s="24">
        <f>+Ene!T161+Feb!T161+Mar!T161+Abr!T161+May!T161+Jun!T161+Jul!T161+Ago!T161+Set!T161+Oct!T161+Nov!T161+Dic!T161</f>
        <v>70</v>
      </c>
      <c r="AJ161" s="25">
        <f>+Ene!U161+Feb!U161+Mar!U161+Abr!U161+May!U161+Jun!U161+Jul!U161+Ago!U161+Set!U161+Oct!U161+Nov!U161+Dic!U161</f>
        <v>1480</v>
      </c>
      <c r="AK161" s="25">
        <f t="shared" si="96"/>
        <v>15.5</v>
      </c>
      <c r="AL161" s="25">
        <v>39.390987264000003</v>
      </c>
      <c r="AM161" s="77">
        <f t="shared" si="81"/>
        <v>39.349102616084153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7"/>
        <v>0</v>
      </c>
      <c r="AQ161" s="25">
        <v>0.71188531199999983</v>
      </c>
      <c r="AR161" s="77">
        <f t="shared" si="82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8"/>
        <v>0</v>
      </c>
      <c r="AV161" s="25">
        <v>9.4918041599999989E-2</v>
      </c>
      <c r="AW161" s="74">
        <f t="shared" si="83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9"/>
        <v>0</v>
      </c>
      <c r="BA161" s="25">
        <v>0.47459020799999996</v>
      </c>
      <c r="BB161" s="74">
        <f t="shared" si="84"/>
        <v>0</v>
      </c>
      <c r="BC161" s="21">
        <f>+Ene!AB161+Feb!AB161+Mar!AB161+Abr!AB161+May!AB161+Jun!AB161+Jul!AB161+Ago!AB161+Set!AB161+Oct!AB161+Nov!AB161+Dic!AB161</f>
        <v>0</v>
      </c>
      <c r="BD161" s="22">
        <f>+Ene!AC161+Feb!AC161+Mar!AC161+Abr!AC161+May!AC161+Jun!AC161+Jul!AC161+Ago!AC161+Set!AC161+Oct!AC161+Nov!AC161+Dic!AC161</f>
        <v>0</v>
      </c>
      <c r="BE161" s="22">
        <f t="shared" si="100"/>
        <v>0</v>
      </c>
      <c r="BF161" s="25">
        <v>9.4918041599999989E-2</v>
      </c>
      <c r="BG161" s="75">
        <f t="shared" si="85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101"/>
        <v>0</v>
      </c>
      <c r="BK161" s="23">
        <f>+Ene!AF161+Feb!AF161+Mar!AF161+Abr!AF161+May!AF161+Jun!AF161+Jul!AF161+Ago!AF161+Set!AF161+Oct!AF161+Nov!AF161+Dic!AF161</f>
        <v>0</v>
      </c>
      <c r="BL161" s="82">
        <f>+Ene!AG161+Feb!AG161+Mar!AG161+Abr!AG161+May!AG161+Jun!AG161+Jul!AG161+Ago!AG161+Set!AG161+Oct!AG161+Nov!AG161+Dic!AG161</f>
        <v>46</v>
      </c>
      <c r="BM161" s="82">
        <f>+Ene!AH161+Feb!AH161+Mar!AH161+Abr!AH161+May!AH161+Jun!AH161+Jul!AH161+Ago!AH161+Set!AH161+Oct!AH161+Nov!AH161+Dic!AH161</f>
        <v>28</v>
      </c>
      <c r="BN161" s="24">
        <f>+Ene!AI161+Feb!AI161+Mar!AI161+Abr!AI161+May!AI161+Jun!AI161+Jul!AI161+Ago!AI161+Set!AI161+Oct!AI161+Nov!AI161+Dic!AI161</f>
        <v>3</v>
      </c>
      <c r="BO161" s="25">
        <f>+Ene!AJ161+Feb!AJ161+Mar!AJ161+Abr!AJ161+May!AJ161+Jun!AJ161+Jul!AJ161+Ago!AJ161+Set!AJ161+Oct!AJ161+Nov!AJ161+Dic!AJ161</f>
        <v>0</v>
      </c>
      <c r="BP161" s="25">
        <f t="shared" si="102"/>
        <v>0</v>
      </c>
      <c r="BQ161" s="25">
        <v>0</v>
      </c>
      <c r="BR161" s="77">
        <f t="shared" si="103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4"/>
        <v>0</v>
      </c>
      <c r="BV161" s="25">
        <v>0</v>
      </c>
      <c r="BW161" s="75">
        <f t="shared" si="105"/>
        <v>0</v>
      </c>
      <c r="BX161" s="83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6"/>
        <v>0</v>
      </c>
      <c r="CA161" s="25">
        <v>0</v>
      </c>
      <c r="CB161" s="75">
        <f t="shared" si="107"/>
        <v>0</v>
      </c>
      <c r="CC161" s="21">
        <f t="shared" si="86"/>
        <v>3</v>
      </c>
      <c r="CD161" s="22">
        <f t="shared" si="87"/>
        <v>0</v>
      </c>
      <c r="CE161" s="27">
        <f t="shared" si="108"/>
        <v>97.192307692307693</v>
      </c>
      <c r="CF161" s="28">
        <f t="shared" si="109"/>
        <v>237.01034987520001</v>
      </c>
      <c r="CG161" s="75">
        <f t="shared" si="110"/>
        <v>41.007621710817773</v>
      </c>
      <c r="CH161" s="110"/>
    </row>
    <row r="162" spans="1:86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909</v>
      </c>
      <c r="F162" s="44" t="s">
        <v>909</v>
      </c>
      <c r="G162" s="45" t="s">
        <v>308</v>
      </c>
      <c r="H162" s="45">
        <v>162</v>
      </c>
      <c r="I162" s="44" t="s">
        <v>355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9"/>
        <v>0</v>
      </c>
      <c r="M162" s="22">
        <v>0</v>
      </c>
      <c r="N162" s="22">
        <f t="shared" si="88"/>
        <v>0</v>
      </c>
      <c r="O162" s="21">
        <f>+Ene!L162+Feb!L162+Mar!L162+Abr!L162+May!L162+Jun!L162+Jul!L162+Ago!L162+Set!L162+Oct!L162+Nov!L162+Dic!L162</f>
        <v>46</v>
      </c>
      <c r="P162" s="22">
        <f>+Ene!M162+Feb!M162+Mar!M162+Abr!M162+May!M162+Jun!M162+Jul!M162+Ago!M162+Set!M162+Oct!M162+Nov!M162+Dic!M162</f>
        <v>0</v>
      </c>
      <c r="Q162" s="22">
        <f t="shared" si="89"/>
        <v>3.5384615384615383</v>
      </c>
      <c r="R162" s="22">
        <v>0</v>
      </c>
      <c r="S162" s="72">
        <f t="shared" si="90"/>
        <v>0</v>
      </c>
      <c r="T162" s="21">
        <f>+Ene!N162+Feb!N162+Mar!N162+Abr!N162+May!N162+Jun!N162+Jul!N162+Ago!N162+Set!N162+Oct!N162+Nov!N162+Dic!N162</f>
        <v>43</v>
      </c>
      <c r="U162" s="22">
        <f>+Ene!O162+Feb!O162+Mar!O162+Abr!O162+May!O162+Jun!O162+Jul!O162+Ago!O162+Set!O162+Oct!O162+Nov!O162+Dic!O162</f>
        <v>0</v>
      </c>
      <c r="V162" s="22">
        <f t="shared" si="91"/>
        <v>10.75</v>
      </c>
      <c r="W162" s="22">
        <v>0</v>
      </c>
      <c r="X162" s="72">
        <f t="shared" si="92"/>
        <v>0</v>
      </c>
      <c r="Y162" s="21">
        <f>+Ene!P162+Feb!P162+Mar!P162+Abr!P162+May!P162+Jun!P162+Jul!P162+Ago!P162+Set!P162+Oct!P162+Nov!P162+Dic!P162</f>
        <v>6</v>
      </c>
      <c r="Z162" s="22">
        <f>+Ene!Q162+Feb!Q162+Mar!Q162+Abr!Q162+May!Q162+Jun!Q162+Jul!Q162+Ago!Q162+Set!Q162+Oct!Q162+Nov!Q162+Dic!Q162</f>
        <v>0</v>
      </c>
      <c r="AA162" s="22">
        <f t="shared" si="93"/>
        <v>0.5</v>
      </c>
      <c r="AB162" s="22">
        <v>0</v>
      </c>
      <c r="AC162" s="72">
        <f t="shared" si="94"/>
        <v>0</v>
      </c>
      <c r="AD162" s="21">
        <f>+Ene!R162+Feb!R162+Mar!R162+Abr!R162+May!R162+Jun!R162+Jul!R162+Ago!R162+Set!R162+Oct!R162+Nov!R162+Dic!R162</f>
        <v>31</v>
      </c>
      <c r="AE162" s="22">
        <f>+Ene!S162+Feb!S162+Mar!S162+Abr!S162+May!S162+Jun!S162+Jul!S162+Ago!S162+Set!S162+Oct!S162+Nov!S162+Dic!S162</f>
        <v>0</v>
      </c>
      <c r="AF162" s="22">
        <f t="shared" si="95"/>
        <v>31</v>
      </c>
      <c r="AG162" s="22">
        <v>0</v>
      </c>
      <c r="AH162" s="72">
        <f t="shared" si="80"/>
        <v>0</v>
      </c>
      <c r="AI162" s="24">
        <f>+Ene!T162+Feb!T162+Mar!T162+Abr!T162+May!T162+Jun!T162+Jul!T162+Ago!T162+Set!T162+Oct!T162+Nov!T162+Dic!T162</f>
        <v>10</v>
      </c>
      <c r="AJ162" s="25">
        <f>+Ene!U162+Feb!U162+Mar!U162+Abr!U162+May!U162+Jun!U162+Jul!U162+Ago!U162+Set!U162+Oct!U162+Nov!U162+Dic!U162</f>
        <v>2460</v>
      </c>
      <c r="AK162" s="25">
        <f t="shared" si="96"/>
        <v>24.7</v>
      </c>
      <c r="AL162" s="25">
        <v>0</v>
      </c>
      <c r="AM162" s="77">
        <f t="shared" si="81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7"/>
        <v>0</v>
      </c>
      <c r="AQ162" s="25">
        <v>0</v>
      </c>
      <c r="AR162" s="77">
        <f t="shared" si="82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8"/>
        <v>0</v>
      </c>
      <c r="AV162" s="25">
        <v>0</v>
      </c>
      <c r="AW162" s="74">
        <f t="shared" si="83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1</v>
      </c>
      <c r="AZ162" s="25">
        <f t="shared" si="99"/>
        <v>1</v>
      </c>
      <c r="BA162" s="25">
        <v>0</v>
      </c>
      <c r="BB162" s="74">
        <f t="shared" si="84"/>
        <v>0</v>
      </c>
      <c r="BC162" s="21">
        <f>+Ene!AB162+Feb!AB162+Mar!AB162+Abr!AB162+May!AB162+Jun!AB162+Jul!AB162+Ago!AB162+Set!AB162+Oct!AB162+Nov!AB162+Dic!AB162</f>
        <v>12</v>
      </c>
      <c r="BD162" s="22">
        <f>+Ene!AC162+Feb!AC162+Mar!AC162+Abr!AC162+May!AC162+Jun!AC162+Jul!AC162+Ago!AC162+Set!AC162+Oct!AC162+Nov!AC162+Dic!AC162</f>
        <v>0</v>
      </c>
      <c r="BE162" s="22">
        <f t="shared" si="100"/>
        <v>0</v>
      </c>
      <c r="BF162" s="25">
        <v>0</v>
      </c>
      <c r="BG162" s="75">
        <f t="shared" si="85"/>
        <v>0</v>
      </c>
      <c r="BH162" s="24">
        <f>+Ene!AD162+Feb!AD162+Mar!AD162+Abr!AD162+May!AD162+Jun!AD162+Jul!AD162+Ago!AD162+Set!AD162+Oct!AD162+Nov!AD162+Dic!AD162</f>
        <v>1</v>
      </c>
      <c r="BI162" s="25">
        <f>+Ene!AE162+Feb!AE162+Mar!AE162+Abr!AE162+May!AE162+Jun!AE162+Jul!AE162+Ago!AE162+Set!AE162+Oct!AE162+Nov!AE162+Dic!AE162</f>
        <v>0</v>
      </c>
      <c r="BJ162" s="26">
        <f t="shared" si="101"/>
        <v>1</v>
      </c>
      <c r="BK162" s="23">
        <f>+Ene!AF162+Feb!AF162+Mar!AF162+Abr!AF162+May!AF162+Jun!AF162+Jul!AF162+Ago!AF162+Set!AF162+Oct!AF162+Nov!AF162+Dic!AF162</f>
        <v>62</v>
      </c>
      <c r="BL162" s="82">
        <f>+Ene!AG162+Feb!AG162+Mar!AG162+Abr!AG162+May!AG162+Jun!AG162+Jul!AG162+Ago!AG162+Set!AG162+Oct!AG162+Nov!AG162+Dic!AG162</f>
        <v>83</v>
      </c>
      <c r="BM162" s="82">
        <f>+Ene!AH162+Feb!AH162+Mar!AH162+Abr!AH162+May!AH162+Jun!AH162+Jul!AH162+Ago!AH162+Set!AH162+Oct!AH162+Nov!AH162+Dic!AH162</f>
        <v>2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102"/>
        <v>0</v>
      </c>
      <c r="BQ162" s="25">
        <v>0</v>
      </c>
      <c r="BR162" s="77">
        <f t="shared" si="103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4"/>
        <v>0</v>
      </c>
      <c r="BV162" s="25">
        <v>0</v>
      </c>
      <c r="BW162" s="75">
        <f t="shared" si="105"/>
        <v>0</v>
      </c>
      <c r="BX162" s="83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6"/>
        <v>0</v>
      </c>
      <c r="CA162" s="25">
        <v>0</v>
      </c>
      <c r="CB162" s="75">
        <f t="shared" si="107"/>
        <v>0</v>
      </c>
      <c r="CC162" s="21">
        <f t="shared" si="86"/>
        <v>0</v>
      </c>
      <c r="CD162" s="22">
        <f t="shared" si="87"/>
        <v>0</v>
      </c>
      <c r="CE162" s="27">
        <f t="shared" si="108"/>
        <v>71.488461538461536</v>
      </c>
      <c r="CF162" s="28">
        <f t="shared" si="109"/>
        <v>0</v>
      </c>
      <c r="CG162" s="75">
        <f t="shared" si="110"/>
        <v>0</v>
      </c>
      <c r="CH162" s="110"/>
    </row>
    <row r="163" spans="1:86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9"/>
        <v>0</v>
      </c>
      <c r="M163" s="22">
        <v>0.18081129599999998</v>
      </c>
      <c r="N163" s="22">
        <f t="shared" si="88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48</v>
      </c>
      <c r="Q163" s="22">
        <f t="shared" si="89"/>
        <v>3.6923076923076925</v>
      </c>
      <c r="R163" s="22">
        <v>7.4132631359999994</v>
      </c>
      <c r="S163" s="72">
        <f t="shared" si="90"/>
        <v>49.806780422743287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39</v>
      </c>
      <c r="V163" s="22">
        <f t="shared" si="91"/>
        <v>9.75</v>
      </c>
      <c r="W163" s="22">
        <v>28.447643903999996</v>
      </c>
      <c r="X163" s="72">
        <f t="shared" si="92"/>
        <v>34.273488633724995</v>
      </c>
      <c r="Y163" s="21">
        <f>+Ene!P163+Feb!P163+Mar!P163+Abr!P163+May!P163+Jun!P163+Jul!P163+Ago!P163+Set!P163+Oct!P163+Nov!P163+Dic!P163</f>
        <v>1</v>
      </c>
      <c r="Z163" s="22">
        <f>+Ene!Q163+Feb!Q163+Mar!Q163+Abr!Q163+May!Q163+Jun!Q163+Jul!Q163+Ago!Q163+Set!Q163+Oct!Q163+Nov!Q163+Dic!Q163</f>
        <v>45</v>
      </c>
      <c r="AA163" s="22">
        <f t="shared" si="93"/>
        <v>3.8333333333333335</v>
      </c>
      <c r="AB163" s="22">
        <v>5.484609311999999</v>
      </c>
      <c r="AC163" s="72">
        <f t="shared" si="94"/>
        <v>69.892550503938864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5"/>
        <v>0</v>
      </c>
      <c r="AG163" s="22">
        <v>8.3173196159999989</v>
      </c>
      <c r="AH163" s="72">
        <f t="shared" si="80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0</v>
      </c>
      <c r="AK163" s="25">
        <f t="shared" si="96"/>
        <v>0</v>
      </c>
      <c r="AL163" s="25">
        <v>10.004891711999999</v>
      </c>
      <c r="AM163" s="77">
        <f t="shared" si="81"/>
        <v>0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7"/>
        <v>0</v>
      </c>
      <c r="AQ163" s="25">
        <v>0.18081129599999998</v>
      </c>
      <c r="AR163" s="77">
        <f t="shared" si="82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8"/>
        <v>0</v>
      </c>
      <c r="AV163" s="25">
        <v>2.4108172799999997E-2</v>
      </c>
      <c r="AW163" s="74">
        <f t="shared" si="83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9"/>
        <v>0</v>
      </c>
      <c r="BA163" s="25">
        <v>0.120540864</v>
      </c>
      <c r="BB163" s="74">
        <f t="shared" si="84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100"/>
        <v>0</v>
      </c>
      <c r="BF163" s="25">
        <v>2.4108172799999997E-2</v>
      </c>
      <c r="BG163" s="75">
        <f t="shared" si="85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101"/>
        <v>0</v>
      </c>
      <c r="BK163" s="23">
        <f>+Ene!AF163+Feb!AF163+Mar!AF163+Abr!AF163+May!AF163+Jun!AF163+Jul!AF163+Ago!AF163+Set!AF163+Oct!AF163+Nov!AF163+Dic!AF163</f>
        <v>0</v>
      </c>
      <c r="BL163" s="82">
        <f>+Ene!AG163+Feb!AG163+Mar!AG163+Abr!AG163+May!AG163+Jun!AG163+Jul!AG163+Ago!AG163+Set!AG163+Oct!AG163+Nov!AG163+Dic!AG163</f>
        <v>6</v>
      </c>
      <c r="BM163" s="82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102"/>
        <v>0</v>
      </c>
      <c r="BQ163" s="25">
        <v>0</v>
      </c>
      <c r="BR163" s="77">
        <f t="shared" si="103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4"/>
        <v>0</v>
      </c>
      <c r="BV163" s="25">
        <v>0</v>
      </c>
      <c r="BW163" s="75">
        <f t="shared" si="105"/>
        <v>0</v>
      </c>
      <c r="BX163" s="83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6"/>
        <v>0</v>
      </c>
      <c r="CA163" s="25">
        <v>0</v>
      </c>
      <c r="CB163" s="75">
        <f t="shared" si="107"/>
        <v>0</v>
      </c>
      <c r="CC163" s="21">
        <f t="shared" si="86"/>
        <v>0</v>
      </c>
      <c r="CD163" s="22">
        <f t="shared" si="87"/>
        <v>0</v>
      </c>
      <c r="CE163" s="27">
        <f t="shared" si="108"/>
        <v>17.275641025641026</v>
      </c>
      <c r="CF163" s="28">
        <f t="shared" si="109"/>
        <v>60.198107481599983</v>
      </c>
      <c r="CG163" s="75">
        <f t="shared" si="110"/>
        <v>28.697980299333263</v>
      </c>
      <c r="CH163" s="110"/>
    </row>
    <row r="164" spans="1:86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9"/>
        <v>0</v>
      </c>
      <c r="M164" s="22">
        <v>0.406115424</v>
      </c>
      <c r="N164" s="22">
        <f t="shared" si="88"/>
        <v>0</v>
      </c>
      <c r="O164" s="21">
        <f>+Ene!L164+Feb!L164+Mar!L164+Abr!L164+May!L164+Jun!L164+Jul!L164+Ago!L164+Set!L164+Oct!L164+Nov!L164+Dic!L164</f>
        <v>8</v>
      </c>
      <c r="P164" s="22">
        <f>+Ene!M164+Feb!M164+Mar!M164+Abr!M164+May!M164+Jun!M164+Jul!M164+Ago!M164+Set!M164+Oct!M164+Nov!M164+Dic!M164</f>
        <v>16</v>
      </c>
      <c r="Q164" s="22">
        <f t="shared" si="89"/>
        <v>1.8461538461538463</v>
      </c>
      <c r="R164" s="22">
        <v>16.650732384000001</v>
      </c>
      <c r="S164" s="72">
        <f t="shared" si="90"/>
        <v>11.087523380820473</v>
      </c>
      <c r="T164" s="21">
        <f>+Ene!N164+Feb!N164+Mar!N164+Abr!N164+May!N164+Jun!N164+Jul!N164+Ago!N164+Set!N164+Oct!N164+Nov!N164+Dic!N164</f>
        <v>15</v>
      </c>
      <c r="U164" s="22">
        <f>+Ene!O164+Feb!O164+Mar!O164+Abr!O164+May!O164+Jun!O164+Jul!O164+Ago!O164+Set!O164+Oct!O164+Nov!O164+Dic!O164</f>
        <v>26</v>
      </c>
      <c r="V164" s="22">
        <f t="shared" si="91"/>
        <v>10.25</v>
      </c>
      <c r="W164" s="22">
        <v>63.895493375999997</v>
      </c>
      <c r="X164" s="72">
        <f t="shared" si="92"/>
        <v>16.041819944456424</v>
      </c>
      <c r="Y164" s="21">
        <f>+Ene!P164+Feb!P164+Mar!P164+Abr!P164+May!P164+Jun!P164+Jul!P164+Ago!P164+Set!P164+Oct!P164+Nov!P164+Dic!P164</f>
        <v>8</v>
      </c>
      <c r="Z164" s="22">
        <f>+Ene!Q164+Feb!Q164+Mar!Q164+Abr!Q164+May!Q164+Jun!Q164+Jul!Q164+Ago!Q164+Set!Q164+Oct!Q164+Nov!Q164+Dic!Q164</f>
        <v>31</v>
      </c>
      <c r="AA164" s="22">
        <f t="shared" si="93"/>
        <v>3.25</v>
      </c>
      <c r="AB164" s="22">
        <v>12.318834527999998</v>
      </c>
      <c r="AC164" s="72">
        <f t="shared" si="94"/>
        <v>26.382365901684434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5"/>
        <v>0</v>
      </c>
      <c r="AG164" s="22">
        <v>18.681309503999998</v>
      </c>
      <c r="AH164" s="72">
        <f t="shared" si="80"/>
        <v>0</v>
      </c>
      <c r="AI164" s="24">
        <f>+Ene!T164+Feb!T164+Mar!T164+Abr!T164+May!T164+Jun!T164+Jul!T164+Ago!T164+Set!T164+Oct!T164+Nov!T164+Dic!T164</f>
        <v>131</v>
      </c>
      <c r="AJ164" s="25">
        <f>+Ene!U164+Feb!U164+Mar!U164+Abr!U164+May!U164+Jun!U164+Jul!U164+Ago!U164+Set!U164+Oct!U164+Nov!U164+Dic!U164</f>
        <v>240</v>
      </c>
      <c r="AK164" s="25">
        <f t="shared" si="96"/>
        <v>3.71</v>
      </c>
      <c r="AL164" s="25">
        <v>22.471720128000001</v>
      </c>
      <c r="AM164" s="77">
        <f t="shared" si="81"/>
        <v>16.509639577511916</v>
      </c>
      <c r="AN164" s="24">
        <f>+Ene!V164+Feb!V164+Mar!V164+Abr!V164+May!V164+Jun!V164+Jul!V164+Ago!V164+Set!V164+Oct!V164+Nov!V164+Dic!V164</f>
        <v>20</v>
      </c>
      <c r="AO164" s="25">
        <f>+Ene!W164+Feb!W164+Mar!W164+Abr!W164+May!W164+Jun!W164+Jul!W164+Ago!W164+Set!W164+Oct!W164+Nov!W164+Dic!W164</f>
        <v>0</v>
      </c>
      <c r="AP164" s="25">
        <f t="shared" si="97"/>
        <v>0.2</v>
      </c>
      <c r="AQ164" s="25">
        <v>0.406115424</v>
      </c>
      <c r="AR164" s="77">
        <f t="shared" si="82"/>
        <v>49.247083016477603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8"/>
        <v>0</v>
      </c>
      <c r="AV164" s="25">
        <v>5.4148723199999999E-2</v>
      </c>
      <c r="AW164" s="74">
        <f t="shared" si="83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9"/>
        <v>0</v>
      </c>
      <c r="BA164" s="25">
        <v>0.27074361600000002</v>
      </c>
      <c r="BB164" s="74">
        <f t="shared" si="84"/>
        <v>0</v>
      </c>
      <c r="BC164" s="21">
        <f>+Ene!AB164+Feb!AB164+Mar!AB164+Abr!AB164+May!AB164+Jun!AB164+Jul!AB164+Ago!AB164+Set!AB164+Oct!AB164+Nov!AB164+Dic!AB164</f>
        <v>5</v>
      </c>
      <c r="BD164" s="22">
        <f>+Ene!AC164+Feb!AC164+Mar!AC164+Abr!AC164+May!AC164+Jun!AC164+Jul!AC164+Ago!AC164+Set!AC164+Oct!AC164+Nov!AC164+Dic!AC164</f>
        <v>0</v>
      </c>
      <c r="BE164" s="22">
        <f t="shared" si="100"/>
        <v>0</v>
      </c>
      <c r="BF164" s="25">
        <v>5.4148723199999999E-2</v>
      </c>
      <c r="BG164" s="75">
        <f t="shared" si="85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101"/>
        <v>0</v>
      </c>
      <c r="BK164" s="23">
        <f>+Ene!AF164+Feb!AF164+Mar!AF164+Abr!AF164+May!AF164+Jun!AF164+Jul!AF164+Ago!AF164+Set!AF164+Oct!AF164+Nov!AF164+Dic!AF164</f>
        <v>4</v>
      </c>
      <c r="BL164" s="82">
        <f>+Ene!AG164+Feb!AG164+Mar!AG164+Abr!AG164+May!AG164+Jun!AG164+Jul!AG164+Ago!AG164+Set!AG164+Oct!AG164+Nov!AG164+Dic!AG164</f>
        <v>64</v>
      </c>
      <c r="BM164" s="82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102"/>
        <v>0</v>
      </c>
      <c r="BQ164" s="25">
        <v>0</v>
      </c>
      <c r="BR164" s="77">
        <f t="shared" si="103"/>
        <v>0</v>
      </c>
      <c r="BS164" s="24">
        <f>+Ene!AK164+Feb!AK164+Mar!AK164+Abr!AK164+May!AK164+Jun!AK164+Jul!AK164+Ago!AK164+Set!AK164+Oct!AK164+Nov!AK164+Dic!AK164</f>
        <v>1</v>
      </c>
      <c r="BT164" s="25">
        <f>+Ene!AL164+Feb!AL164+Mar!AL164+Abr!AL164+May!AL164+Jun!AL164+Jul!AL164+Ago!AL164+Set!AL164+Oct!AL164+Nov!AL164+Dic!AL164</f>
        <v>0</v>
      </c>
      <c r="BU164" s="25">
        <f t="shared" si="104"/>
        <v>0</v>
      </c>
      <c r="BV164" s="25">
        <v>0</v>
      </c>
      <c r="BW164" s="75">
        <f t="shared" si="105"/>
        <v>0</v>
      </c>
      <c r="BX164" s="83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6"/>
        <v>0</v>
      </c>
      <c r="CA164" s="25">
        <v>0</v>
      </c>
      <c r="CB164" s="75">
        <f t="shared" si="107"/>
        <v>0</v>
      </c>
      <c r="CC164" s="21">
        <f t="shared" si="86"/>
        <v>1</v>
      </c>
      <c r="CD164" s="22">
        <f t="shared" si="87"/>
        <v>0</v>
      </c>
      <c r="CE164" s="27">
        <f t="shared" si="108"/>
        <v>19.256153846153847</v>
      </c>
      <c r="CF164" s="28">
        <f t="shared" si="109"/>
        <v>135.20936183040001</v>
      </c>
      <c r="CG164" s="75">
        <f t="shared" si="110"/>
        <v>14.241731183013659</v>
      </c>
      <c r="CH164" s="110"/>
    </row>
    <row r="165" spans="1:86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9"/>
        <v>0</v>
      </c>
      <c r="M165" s="22">
        <v>0.11549203199999997</v>
      </c>
      <c r="N165" s="22">
        <f t="shared" si="88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188</v>
      </c>
      <c r="Q165" s="22">
        <f t="shared" si="89"/>
        <v>14.461538461538462</v>
      </c>
      <c r="R165" s="22">
        <v>4.7351733119999997</v>
      </c>
      <c r="S165" s="72">
        <f t="shared" si="90"/>
        <v>305.40674033809182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59</v>
      </c>
      <c r="V165" s="22">
        <f t="shared" si="91"/>
        <v>14.75</v>
      </c>
      <c r="W165" s="22">
        <v>18.170746367999996</v>
      </c>
      <c r="X165" s="72">
        <f t="shared" si="92"/>
        <v>81.17443115036717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90</v>
      </c>
      <c r="AA165" s="22">
        <f t="shared" si="93"/>
        <v>7.5</v>
      </c>
      <c r="AB165" s="22">
        <v>3.5032583039999992</v>
      </c>
      <c r="AC165" s="72">
        <f t="shared" si="94"/>
        <v>214.08641182514421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5"/>
        <v>0</v>
      </c>
      <c r="AG165" s="22">
        <v>5.312633471999999</v>
      </c>
      <c r="AH165" s="72">
        <f t="shared" si="80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330</v>
      </c>
      <c r="AK165" s="25">
        <f t="shared" si="96"/>
        <v>3.3</v>
      </c>
      <c r="AL165" s="25">
        <v>6.3905591039999994</v>
      </c>
      <c r="AM165" s="77">
        <f t="shared" si="81"/>
        <v>51.638674273968498</v>
      </c>
      <c r="AN165" s="24">
        <f>+Ene!V165+Feb!V165+Mar!V165+Abr!V165+May!V165+Jun!V165+Jul!V165+Ago!V165+Set!V165+Oct!V165+Nov!V165+Dic!V165</f>
        <v>10</v>
      </c>
      <c r="AO165" s="25">
        <f>+Ene!W165+Feb!W165+Mar!W165+Abr!W165+May!W165+Jun!W165+Jul!W165+Ago!W165+Set!W165+Oct!W165+Nov!W165+Dic!W165</f>
        <v>0</v>
      </c>
      <c r="AP165" s="25">
        <f t="shared" si="97"/>
        <v>0.1</v>
      </c>
      <c r="AQ165" s="25">
        <v>0.11549203199999997</v>
      </c>
      <c r="AR165" s="77">
        <f t="shared" si="82"/>
        <v>86.586059893724993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8"/>
        <v>0</v>
      </c>
      <c r="AV165" s="25">
        <v>1.5398937599999997E-2</v>
      </c>
      <c r="AW165" s="74">
        <f t="shared" si="83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9"/>
        <v>0</v>
      </c>
      <c r="BA165" s="25">
        <v>7.6994687999999978E-2</v>
      </c>
      <c r="BB165" s="74">
        <f t="shared" si="84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100"/>
        <v>0</v>
      </c>
      <c r="BF165" s="25">
        <v>1.5398937599999997E-2</v>
      </c>
      <c r="BG165" s="75">
        <f t="shared" si="85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101"/>
        <v>0</v>
      </c>
      <c r="BK165" s="23">
        <f>+Ene!AF165+Feb!AF165+Mar!AF165+Abr!AF165+May!AF165+Jun!AF165+Jul!AF165+Ago!AF165+Set!AF165+Oct!AF165+Nov!AF165+Dic!AF165</f>
        <v>0</v>
      </c>
      <c r="BL165" s="82">
        <f>+Ene!AG165+Feb!AG165+Mar!AG165+Abr!AG165+May!AG165+Jun!AG165+Jul!AG165+Ago!AG165+Set!AG165+Oct!AG165+Nov!AG165+Dic!AG165</f>
        <v>44</v>
      </c>
      <c r="BM165" s="82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102"/>
        <v>0</v>
      </c>
      <c r="BQ165" s="25">
        <v>0</v>
      </c>
      <c r="BR165" s="77">
        <f t="shared" si="103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4"/>
        <v>0</v>
      </c>
      <c r="BV165" s="25">
        <v>0</v>
      </c>
      <c r="BW165" s="75">
        <f t="shared" si="105"/>
        <v>0</v>
      </c>
      <c r="BX165" s="83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6"/>
        <v>0</v>
      </c>
      <c r="CA165" s="25">
        <v>0</v>
      </c>
      <c r="CB165" s="75">
        <f t="shared" si="107"/>
        <v>0</v>
      </c>
      <c r="CC165" s="21">
        <f t="shared" si="86"/>
        <v>0</v>
      </c>
      <c r="CD165" s="22">
        <f t="shared" si="87"/>
        <v>0</v>
      </c>
      <c r="CE165" s="27">
        <f t="shared" si="108"/>
        <v>40.111538461538458</v>
      </c>
      <c r="CF165" s="28">
        <f t="shared" si="109"/>
        <v>38.451147187199986</v>
      </c>
      <c r="CG165" s="75">
        <f t="shared" si="110"/>
        <v>104.31818397057138</v>
      </c>
      <c r="CH165" s="110"/>
    </row>
    <row r="166" spans="1:86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9"/>
        <v>0</v>
      </c>
      <c r="M166" s="22">
        <v>5.4906047999999978E-2</v>
      </c>
      <c r="N166" s="22">
        <f t="shared" si="88"/>
        <v>0</v>
      </c>
      <c r="O166" s="21">
        <f>+Ene!L166+Feb!L166+Mar!L166+Abr!L166+May!L166+Jun!L166+Jul!L166+Ago!L166+Set!L166+Oct!L166+Nov!L166+Dic!L166</f>
        <v>0</v>
      </c>
      <c r="P166" s="22">
        <f>+Ene!M166+Feb!M166+Mar!M166+Abr!M166+May!M166+Jun!M166+Jul!M166+Ago!M166+Set!M166+Oct!M166+Nov!M166+Dic!M166</f>
        <v>52</v>
      </c>
      <c r="Q166" s="22">
        <f t="shared" si="89"/>
        <v>4</v>
      </c>
      <c r="R166" s="22">
        <v>2.2511479679999993</v>
      </c>
      <c r="S166" s="72">
        <f t="shared" si="90"/>
        <v>177.6871203874592</v>
      </c>
      <c r="T166" s="21">
        <f>+Ene!N166+Feb!N166+Mar!N166+Abr!N166+May!N166+Jun!N166+Jul!N166+Ago!N166+Set!N166+Oct!N166+Nov!N166+Dic!N166</f>
        <v>2</v>
      </c>
      <c r="U166" s="22">
        <f>+Ene!O166+Feb!O166+Mar!O166+Abr!O166+May!O166+Jun!O166+Jul!O166+Ago!O166+Set!O166+Oct!O166+Nov!O166+Dic!O166</f>
        <v>25</v>
      </c>
      <c r="V166" s="22">
        <f t="shared" si="91"/>
        <v>6.75</v>
      </c>
      <c r="W166" s="22">
        <v>8.6385515519999974</v>
      </c>
      <c r="X166" s="72">
        <f t="shared" si="92"/>
        <v>78.138099418266947</v>
      </c>
      <c r="Y166" s="21">
        <f>+Ene!P166+Feb!P166+Mar!P166+Abr!P166+May!P166+Jun!P166+Jul!P166+Ago!P166+Set!P166+Oct!P166+Nov!P166+Dic!P166</f>
        <v>0</v>
      </c>
      <c r="Z166" s="22">
        <f>+Ene!Q166+Feb!Q166+Mar!Q166+Abr!Q166+May!Q166+Jun!Q166+Jul!Q166+Ago!Q166+Set!Q166+Oct!Q166+Nov!Q166+Dic!Q166</f>
        <v>17</v>
      </c>
      <c r="AA166" s="22">
        <f t="shared" si="93"/>
        <v>1.4166666666666667</v>
      </c>
      <c r="AB166" s="22">
        <v>1.6654834559999996</v>
      </c>
      <c r="AC166" s="72">
        <f t="shared" si="94"/>
        <v>85.060386614051552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5"/>
        <v>0</v>
      </c>
      <c r="AG166" s="22">
        <v>2.5256782079999995</v>
      </c>
      <c r="AH166" s="72">
        <f t="shared" si="80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390</v>
      </c>
      <c r="AK166" s="25">
        <f t="shared" si="96"/>
        <v>3.9</v>
      </c>
      <c r="AL166" s="25">
        <v>3.0381346559999991</v>
      </c>
      <c r="AM166" s="77">
        <f t="shared" si="81"/>
        <v>128.36824043654244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7"/>
        <v>0</v>
      </c>
      <c r="AQ166" s="25">
        <v>5.4906047999999978E-2</v>
      </c>
      <c r="AR166" s="77">
        <f t="shared" si="82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8"/>
        <v>0</v>
      </c>
      <c r="AV166" s="25">
        <v>7.3208063999999984E-3</v>
      </c>
      <c r="AW166" s="74">
        <f t="shared" si="83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9"/>
        <v>0</v>
      </c>
      <c r="BA166" s="25">
        <v>3.6604031999999995E-2</v>
      </c>
      <c r="BB166" s="74">
        <f t="shared" si="84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100"/>
        <v>0</v>
      </c>
      <c r="BF166" s="25">
        <v>7.3208063999999984E-3</v>
      </c>
      <c r="BG166" s="75">
        <f t="shared" si="85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101"/>
        <v>0</v>
      </c>
      <c r="BK166" s="23">
        <f>+Ene!AF166+Feb!AF166+Mar!AF166+Abr!AF166+May!AF166+Jun!AF166+Jul!AF166+Ago!AF166+Set!AF166+Oct!AF166+Nov!AF166+Dic!AF166</f>
        <v>0</v>
      </c>
      <c r="BL166" s="82">
        <f>+Ene!AG166+Feb!AG166+Mar!AG166+Abr!AG166+May!AG166+Jun!AG166+Jul!AG166+Ago!AG166+Set!AG166+Oct!AG166+Nov!AG166+Dic!AG166</f>
        <v>4</v>
      </c>
      <c r="BM166" s="82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102"/>
        <v>0</v>
      </c>
      <c r="BQ166" s="25">
        <v>0</v>
      </c>
      <c r="BR166" s="77">
        <f t="shared" si="103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4"/>
        <v>0</v>
      </c>
      <c r="BV166" s="25">
        <v>0</v>
      </c>
      <c r="BW166" s="75">
        <f t="shared" si="105"/>
        <v>0</v>
      </c>
      <c r="BX166" s="83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6"/>
        <v>0</v>
      </c>
      <c r="CA166" s="25">
        <v>0</v>
      </c>
      <c r="CB166" s="75">
        <f t="shared" si="107"/>
        <v>0</v>
      </c>
      <c r="CC166" s="21">
        <f t="shared" si="86"/>
        <v>0</v>
      </c>
      <c r="CD166" s="22">
        <f t="shared" si="87"/>
        <v>0</v>
      </c>
      <c r="CE166" s="27">
        <f t="shared" si="108"/>
        <v>16.066666666666666</v>
      </c>
      <c r="CF166" s="28">
        <f t="shared" si="109"/>
        <v>18.280053580799994</v>
      </c>
      <c r="CG166" s="75">
        <f t="shared" si="110"/>
        <v>87.891791977797567</v>
      </c>
      <c r="CH166" s="110"/>
    </row>
    <row r="167" spans="1:86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9"/>
        <v>0</v>
      </c>
      <c r="M167" s="22">
        <v>0.18649123199999995</v>
      </c>
      <c r="N167" s="22">
        <f t="shared" si="88"/>
        <v>0</v>
      </c>
      <c r="O167" s="21">
        <f>+Ene!L167+Feb!L167+Mar!L167+Abr!L167+May!L167+Jun!L167+Jul!L167+Ago!L167+Set!L167+Oct!L167+Nov!L167+Dic!L167</f>
        <v>4</v>
      </c>
      <c r="P167" s="22">
        <f>+Ene!M167+Feb!M167+Mar!M167+Abr!M167+May!M167+Jun!M167+Jul!M167+Ago!M167+Set!M167+Oct!M167+Nov!M167+Dic!M167</f>
        <v>20</v>
      </c>
      <c r="Q167" s="22">
        <f t="shared" si="89"/>
        <v>1.8461538461538463</v>
      </c>
      <c r="R167" s="22">
        <v>7.6461405119999988</v>
      </c>
      <c r="S167" s="72">
        <f t="shared" si="90"/>
        <v>24.144911321685196</v>
      </c>
      <c r="T167" s="21">
        <f>+Ene!N167+Feb!N167+Mar!N167+Abr!N167+May!N167+Jun!N167+Jul!N167+Ago!N167+Set!N167+Oct!N167+Nov!N167+Dic!N167</f>
        <v>6</v>
      </c>
      <c r="U167" s="22">
        <f>+Ene!O167+Feb!O167+Mar!O167+Abr!O167+May!O167+Jun!O167+Jul!O167+Ago!O167+Set!O167+Oct!O167+Nov!O167+Dic!O167</f>
        <v>6</v>
      </c>
      <c r="V167" s="22">
        <f t="shared" si="91"/>
        <v>3</v>
      </c>
      <c r="W167" s="22">
        <v>29.341287167999994</v>
      </c>
      <c r="X167" s="72">
        <f t="shared" si="92"/>
        <v>10.224500318690316</v>
      </c>
      <c r="Y167" s="21">
        <f>+Ene!P167+Feb!P167+Mar!P167+Abr!P167+May!P167+Jun!P167+Jul!P167+Ago!P167+Set!P167+Oct!P167+Nov!P167+Dic!P167</f>
        <v>4</v>
      </c>
      <c r="Z167" s="22">
        <f>+Ene!Q167+Feb!Q167+Mar!Q167+Abr!Q167+May!Q167+Jun!Q167+Jul!Q167+Ago!Q167+Set!Q167+Oct!Q167+Nov!Q167+Dic!Q167</f>
        <v>7</v>
      </c>
      <c r="AA167" s="22">
        <f t="shared" si="93"/>
        <v>0.91666666666666663</v>
      </c>
      <c r="AB167" s="22">
        <v>5.6569007039999981</v>
      </c>
      <c r="AC167" s="72">
        <f t="shared" si="94"/>
        <v>16.204397330476226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5"/>
        <v>0</v>
      </c>
      <c r="AG167" s="22">
        <v>8.578596671999998</v>
      </c>
      <c r="AH167" s="72">
        <f t="shared" si="80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6"/>
        <v>0</v>
      </c>
      <c r="AL167" s="25">
        <v>10.319181503999998</v>
      </c>
      <c r="AM167" s="77">
        <f t="shared" si="81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7"/>
        <v>0</v>
      </c>
      <c r="AQ167" s="25">
        <v>0.18649123199999995</v>
      </c>
      <c r="AR167" s="77">
        <f t="shared" si="82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8"/>
        <v>0</v>
      </c>
      <c r="AV167" s="25">
        <v>2.4865497599999994E-2</v>
      </c>
      <c r="AW167" s="74">
        <f t="shared" si="83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9"/>
        <v>0</v>
      </c>
      <c r="BA167" s="25">
        <v>0.12432748799999999</v>
      </c>
      <c r="BB167" s="74">
        <f t="shared" si="84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100"/>
        <v>0</v>
      </c>
      <c r="BF167" s="25">
        <v>2.4865497599999994E-2</v>
      </c>
      <c r="BG167" s="75">
        <f t="shared" si="85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101"/>
        <v>0</v>
      </c>
      <c r="BK167" s="23">
        <f>+Ene!AF167+Feb!AF167+Mar!AF167+Abr!AF167+May!AF167+Jun!AF167+Jul!AF167+Ago!AF167+Set!AF167+Oct!AF167+Nov!AF167+Dic!AF167</f>
        <v>0</v>
      </c>
      <c r="BL167" s="82">
        <f>+Ene!AG167+Feb!AG167+Mar!AG167+Abr!AG167+May!AG167+Jun!AG167+Jul!AG167+Ago!AG167+Set!AG167+Oct!AG167+Nov!AG167+Dic!AG167</f>
        <v>22</v>
      </c>
      <c r="BM167" s="82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102"/>
        <v>0</v>
      </c>
      <c r="BQ167" s="25">
        <v>0</v>
      </c>
      <c r="BR167" s="77">
        <f t="shared" si="103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4"/>
        <v>0</v>
      </c>
      <c r="BV167" s="25">
        <v>0</v>
      </c>
      <c r="BW167" s="75">
        <f t="shared" si="105"/>
        <v>0</v>
      </c>
      <c r="BX167" s="83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6"/>
        <v>0</v>
      </c>
      <c r="CA167" s="25">
        <v>0</v>
      </c>
      <c r="CB167" s="75">
        <f t="shared" si="107"/>
        <v>0</v>
      </c>
      <c r="CC167" s="21">
        <f t="shared" si="86"/>
        <v>0</v>
      </c>
      <c r="CD167" s="22">
        <f t="shared" si="87"/>
        <v>0</v>
      </c>
      <c r="CE167" s="27">
        <f t="shared" si="108"/>
        <v>5.7628205128205137</v>
      </c>
      <c r="CF167" s="28">
        <f t="shared" si="109"/>
        <v>62.089147507199975</v>
      </c>
      <c r="CG167" s="75">
        <f t="shared" si="110"/>
        <v>9.2815262315402958</v>
      </c>
      <c r="CH167" s="110"/>
    </row>
    <row r="168" spans="1:86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9"/>
        <v>0</v>
      </c>
      <c r="M168" s="22">
        <v>0.28873008</v>
      </c>
      <c r="N168" s="22">
        <f t="shared" si="88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89"/>
        <v>0</v>
      </c>
      <c r="R168" s="22">
        <v>11.83793328</v>
      </c>
      <c r="S168" s="72">
        <f t="shared" si="90"/>
        <v>0</v>
      </c>
      <c r="T168" s="21">
        <f>+Ene!N168+Feb!N168+Mar!N168+Abr!N168+May!N168+Jun!N168+Jul!N168+Ago!N168+Set!N168+Oct!N168+Nov!N168+Dic!N168</f>
        <v>1</v>
      </c>
      <c r="U168" s="22">
        <f>+Ene!O168+Feb!O168+Mar!O168+Abr!O168+May!O168+Jun!O168+Jul!O168+Ago!O168+Set!O168+Oct!O168+Nov!O168+Dic!O168</f>
        <v>36</v>
      </c>
      <c r="V168" s="22">
        <f t="shared" si="91"/>
        <v>9.25</v>
      </c>
      <c r="W168" s="22">
        <v>45.426865919999997</v>
      </c>
      <c r="X168" s="72">
        <f t="shared" si="92"/>
        <v>20.362399678397185</v>
      </c>
      <c r="Y168" s="21">
        <f>+Ene!P168+Feb!P168+Mar!P168+Abr!P168+May!P168+Jun!P168+Jul!P168+Ago!P168+Set!P168+Oct!P168+Nov!P168+Dic!P168</f>
        <v>1</v>
      </c>
      <c r="Z168" s="22">
        <f>+Ene!Q168+Feb!Q168+Mar!Q168+Abr!Q168+May!Q168+Jun!Q168+Jul!Q168+Ago!Q168+Set!Q168+Oct!Q168+Nov!Q168+Dic!Q168</f>
        <v>0</v>
      </c>
      <c r="AA168" s="22">
        <f t="shared" si="93"/>
        <v>8.3333333333333329E-2</v>
      </c>
      <c r="AB168" s="22">
        <v>8.7581457599999979</v>
      </c>
      <c r="AC168" s="72">
        <f t="shared" si="94"/>
        <v>0.95149516366730746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5"/>
        <v>0</v>
      </c>
      <c r="AG168" s="22">
        <v>13.281583680000001</v>
      </c>
      <c r="AH168" s="72">
        <f t="shared" si="80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6"/>
        <v>0</v>
      </c>
      <c r="AL168" s="25">
        <v>15.976397759999999</v>
      </c>
      <c r="AM168" s="77">
        <f t="shared" si="81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7"/>
        <v>0</v>
      </c>
      <c r="AQ168" s="25">
        <v>0.28873008</v>
      </c>
      <c r="AR168" s="77">
        <f t="shared" si="82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8"/>
        <v>0</v>
      </c>
      <c r="AV168" s="25">
        <v>3.8497344000000003E-2</v>
      </c>
      <c r="AW168" s="74">
        <f t="shared" si="83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9"/>
        <v>0</v>
      </c>
      <c r="BA168" s="25">
        <v>0.19248672</v>
      </c>
      <c r="BB168" s="74">
        <f t="shared" si="84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100"/>
        <v>0</v>
      </c>
      <c r="BF168" s="25">
        <v>3.8497344000000003E-2</v>
      </c>
      <c r="BG168" s="75">
        <f t="shared" si="85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101"/>
        <v>0</v>
      </c>
      <c r="BK168" s="23">
        <f>+Ene!AF168+Feb!AF168+Mar!AF168+Abr!AF168+May!AF168+Jun!AF168+Jul!AF168+Ago!AF168+Set!AF168+Oct!AF168+Nov!AF168+Dic!AF168</f>
        <v>0</v>
      </c>
      <c r="BL168" s="82">
        <f>+Ene!AG168+Feb!AG168+Mar!AG168+Abr!AG168+May!AG168+Jun!AG168+Jul!AG168+Ago!AG168+Set!AG168+Oct!AG168+Nov!AG168+Dic!AG168</f>
        <v>5</v>
      </c>
      <c r="BM168" s="82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102"/>
        <v>0</v>
      </c>
      <c r="BQ168" s="25">
        <v>0</v>
      </c>
      <c r="BR168" s="77">
        <f t="shared" si="103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4"/>
        <v>0</v>
      </c>
      <c r="BV168" s="25">
        <v>0</v>
      </c>
      <c r="BW168" s="75">
        <f t="shared" si="105"/>
        <v>0</v>
      </c>
      <c r="BX168" s="83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6"/>
        <v>0</v>
      </c>
      <c r="CA168" s="25">
        <v>0</v>
      </c>
      <c r="CB168" s="75">
        <f t="shared" si="107"/>
        <v>0</v>
      </c>
      <c r="CC168" s="21">
        <f t="shared" si="86"/>
        <v>0</v>
      </c>
      <c r="CD168" s="22">
        <f t="shared" si="87"/>
        <v>0</v>
      </c>
      <c r="CE168" s="27">
        <f t="shared" si="108"/>
        <v>9.3333333333333339</v>
      </c>
      <c r="CF168" s="28">
        <f t="shared" si="109"/>
        <v>96.127867968000004</v>
      </c>
      <c r="CG168" s="75">
        <f t="shared" si="110"/>
        <v>9.7092898559243057</v>
      </c>
      <c r="CH168" s="110"/>
    </row>
    <row r="169" spans="1:86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9"/>
        <v>0</v>
      </c>
      <c r="M169" s="22">
        <v>0.24897052799999997</v>
      </c>
      <c r="N169" s="22">
        <f t="shared" si="88"/>
        <v>0</v>
      </c>
      <c r="O169" s="21">
        <f>+Ene!L169+Feb!L169+Mar!L169+Abr!L169+May!L169+Jun!L169+Jul!L169+Ago!L169+Set!L169+Oct!L169+Nov!L169+Dic!L169</f>
        <v>9</v>
      </c>
      <c r="P169" s="22">
        <f>+Ene!M169+Feb!M169+Mar!M169+Abr!M169+May!M169+Jun!M169+Jul!M169+Ago!M169+Set!M169+Oct!M169+Nov!M169+Dic!M169</f>
        <v>4</v>
      </c>
      <c r="Q169" s="22">
        <f t="shared" si="89"/>
        <v>1</v>
      </c>
      <c r="R169" s="22">
        <v>10.207791648000001</v>
      </c>
      <c r="S169" s="72">
        <f t="shared" si="90"/>
        <v>9.7964381962667577</v>
      </c>
      <c r="T169" s="21">
        <f>+Ene!N169+Feb!N169+Mar!N169+Abr!N169+May!N169+Jun!N169+Jul!N169+Ago!N169+Set!N169+Oct!N169+Nov!N169+Dic!N169</f>
        <v>2</v>
      </c>
      <c r="U169" s="22">
        <f>+Ene!O169+Feb!O169+Mar!O169+Abr!O169+May!O169+Jun!O169+Jul!O169+Ago!O169+Set!O169+Oct!O169+Nov!O169+Dic!O169</f>
        <v>7</v>
      </c>
      <c r="V169" s="22">
        <f t="shared" si="91"/>
        <v>2.25</v>
      </c>
      <c r="W169" s="22">
        <v>39.171363071999998</v>
      </c>
      <c r="X169" s="72">
        <f t="shared" si="92"/>
        <v>5.7439920991881896</v>
      </c>
      <c r="Y169" s="21">
        <f>+Ene!P169+Feb!P169+Mar!P169+Abr!P169+May!P169+Jun!P169+Jul!P169+Ago!P169+Set!P169+Oct!P169+Nov!P169+Dic!P169</f>
        <v>0</v>
      </c>
      <c r="Z169" s="22">
        <f>+Ene!Q169+Feb!Q169+Mar!Q169+Abr!Q169+May!Q169+Jun!Q169+Jul!Q169+Ago!Q169+Set!Q169+Oct!Q169+Nov!Q169+Dic!Q169</f>
        <v>1</v>
      </c>
      <c r="AA169" s="22">
        <f t="shared" si="93"/>
        <v>8.3333333333333329E-2</v>
      </c>
      <c r="AB169" s="22">
        <v>7.5521060159999989</v>
      </c>
      <c r="AC169" s="72">
        <f t="shared" si="94"/>
        <v>1.1034449616674098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5"/>
        <v>0</v>
      </c>
      <c r="AG169" s="22">
        <v>11.452644287999998</v>
      </c>
      <c r="AH169" s="72">
        <f t="shared" si="80"/>
        <v>0</v>
      </c>
      <c r="AI169" s="24">
        <f>+Ene!T169+Feb!T169+Mar!T169+Abr!T169+May!T169+Jun!T169+Jul!T169+Ago!T169+Set!T169+Oct!T169+Nov!T169+Dic!T169</f>
        <v>11</v>
      </c>
      <c r="AJ169" s="25">
        <f>+Ene!U169+Feb!U169+Mar!U169+Abr!U169+May!U169+Jun!U169+Jul!U169+Ago!U169+Set!U169+Oct!U169+Nov!U169+Dic!U169</f>
        <v>0</v>
      </c>
      <c r="AK169" s="25">
        <f t="shared" si="96"/>
        <v>0.11</v>
      </c>
      <c r="AL169" s="25">
        <v>13.776369216000001</v>
      </c>
      <c r="AM169" s="77">
        <f t="shared" si="81"/>
        <v>0.79846872768367005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7"/>
        <v>0</v>
      </c>
      <c r="AQ169" s="25">
        <v>0.24897052799999997</v>
      </c>
      <c r="AR169" s="77">
        <f t="shared" si="82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8"/>
        <v>0</v>
      </c>
      <c r="AV169" s="25">
        <v>3.31960704E-2</v>
      </c>
      <c r="AW169" s="74">
        <f t="shared" si="83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9"/>
        <v>0</v>
      </c>
      <c r="BA169" s="25">
        <v>0.16598035199999997</v>
      </c>
      <c r="BB169" s="74">
        <f t="shared" si="84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100"/>
        <v>0</v>
      </c>
      <c r="BF169" s="25">
        <v>3.31960704E-2</v>
      </c>
      <c r="BG169" s="75">
        <f t="shared" si="85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101"/>
        <v>0</v>
      </c>
      <c r="BK169" s="23">
        <f>+Ene!AF169+Feb!AF169+Mar!AF169+Abr!AF169+May!AF169+Jun!AF169+Jul!AF169+Ago!AF169+Set!AF169+Oct!AF169+Nov!AF169+Dic!AF169</f>
        <v>0</v>
      </c>
      <c r="BL169" s="82">
        <f>+Ene!AG169+Feb!AG169+Mar!AG169+Abr!AG169+May!AG169+Jun!AG169+Jul!AG169+Ago!AG169+Set!AG169+Oct!AG169+Nov!AG169+Dic!AG169</f>
        <v>25</v>
      </c>
      <c r="BM169" s="82">
        <f>+Ene!AH169+Feb!AH169+Mar!AH169+Abr!AH169+May!AH169+Jun!AH169+Jul!AH169+Ago!AH169+Set!AH169+Oct!AH169+Nov!AH169+Dic!AH169</f>
        <v>0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102"/>
        <v>0</v>
      </c>
      <c r="BQ169" s="25">
        <v>0</v>
      </c>
      <c r="BR169" s="77">
        <f t="shared" si="103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4"/>
        <v>0</v>
      </c>
      <c r="BV169" s="25">
        <v>0</v>
      </c>
      <c r="BW169" s="75">
        <f t="shared" si="105"/>
        <v>0</v>
      </c>
      <c r="BX169" s="83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6"/>
        <v>0</v>
      </c>
      <c r="CA169" s="25">
        <v>0</v>
      </c>
      <c r="CB169" s="75">
        <f t="shared" si="107"/>
        <v>0</v>
      </c>
      <c r="CC169" s="21">
        <f t="shared" si="86"/>
        <v>0</v>
      </c>
      <c r="CD169" s="22">
        <f t="shared" si="87"/>
        <v>0</v>
      </c>
      <c r="CE169" s="27">
        <f t="shared" si="108"/>
        <v>3.4433333333333334</v>
      </c>
      <c r="CF169" s="28">
        <f t="shared" si="109"/>
        <v>82.890587788799991</v>
      </c>
      <c r="CG169" s="75">
        <f t="shared" si="110"/>
        <v>4.1540703536892876</v>
      </c>
      <c r="CH169" s="110"/>
    </row>
    <row r="170" spans="1:86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9"/>
        <v>0</v>
      </c>
      <c r="M170" s="22">
        <v>0.45060825599999998</v>
      </c>
      <c r="N170" s="22">
        <f t="shared" si="88"/>
        <v>0</v>
      </c>
      <c r="O170" s="21">
        <f>+Ene!L170+Feb!L170+Mar!L170+Abr!L170+May!L170+Jun!L170+Jul!L170+Ago!L170+Set!L170+Oct!L170+Nov!L170+Dic!L170</f>
        <v>12</v>
      </c>
      <c r="P170" s="22">
        <f>+Ene!M170+Feb!M170+Mar!M170+Abr!M170+May!M170+Jun!M170+Jul!M170+Ago!M170+Set!M170+Oct!M170+Nov!M170+Dic!M170</f>
        <v>60</v>
      </c>
      <c r="Q170" s="22">
        <f t="shared" si="89"/>
        <v>5.5384615384615383</v>
      </c>
      <c r="R170" s="22">
        <v>18.474938496000004</v>
      </c>
      <c r="S170" s="72">
        <f t="shared" si="90"/>
        <v>29.97824073763854</v>
      </c>
      <c r="T170" s="21">
        <f>+Ene!N170+Feb!N170+Mar!N170+Abr!N170+May!N170+Jun!N170+Jul!N170+Ago!N170+Set!N170+Oct!N170+Nov!N170+Dic!N170</f>
        <v>15</v>
      </c>
      <c r="U170" s="22">
        <f>+Ene!O170+Feb!O170+Mar!O170+Abr!O170+May!O170+Jun!O170+Jul!O170+Ago!O170+Set!O170+Oct!O170+Nov!O170+Dic!O170</f>
        <v>34</v>
      </c>
      <c r="V170" s="22">
        <f t="shared" si="91"/>
        <v>12.25</v>
      </c>
      <c r="W170" s="22">
        <v>70.895698944000003</v>
      </c>
      <c r="X170" s="72">
        <f t="shared" si="92"/>
        <v>17.278904337590614</v>
      </c>
      <c r="Y170" s="21">
        <f>+Ene!P170+Feb!P170+Mar!P170+Abr!P170+May!P170+Jun!P170+Jul!P170+Ago!P170+Set!P170+Oct!P170+Nov!P170+Dic!P170</f>
        <v>12</v>
      </c>
      <c r="Z170" s="22">
        <f>+Ene!Q170+Feb!Q170+Mar!Q170+Abr!Q170+May!Q170+Jun!Q170+Jul!Q170+Ago!Q170+Set!Q170+Oct!Q170+Nov!Q170+Dic!Q170</f>
        <v>40</v>
      </c>
      <c r="AA170" s="22">
        <f t="shared" si="93"/>
        <v>4.333333333333333</v>
      </c>
      <c r="AB170" s="22">
        <v>13.668450432</v>
      </c>
      <c r="AC170" s="72">
        <f t="shared" si="94"/>
        <v>31.703179192780446</v>
      </c>
      <c r="AD170" s="21">
        <f>+Ene!R170+Feb!R170+Mar!R170+Abr!R170+May!R170+Jun!R170+Jul!R170+Ago!R170+Set!R170+Oct!R170+Nov!R170+Dic!R170</f>
        <v>8</v>
      </c>
      <c r="AE170" s="22">
        <f>+Ene!S170+Feb!S170+Mar!S170+Abr!S170+May!S170+Jun!S170+Jul!S170+Ago!S170+Set!S170+Oct!S170+Nov!S170+Dic!S170</f>
        <v>3</v>
      </c>
      <c r="AF170" s="22">
        <f t="shared" si="95"/>
        <v>11</v>
      </c>
      <c r="AG170" s="22">
        <v>20.727979776000002</v>
      </c>
      <c r="AH170" s="72">
        <f t="shared" si="80"/>
        <v>53.068365170523791</v>
      </c>
      <c r="AI170" s="24">
        <f>+Ene!T170+Feb!T170+Mar!T170+Abr!T170+May!T170+Jun!T170+Jul!T170+Ago!T170+Set!T170+Oct!T170+Nov!T170+Dic!T170</f>
        <v>40</v>
      </c>
      <c r="AJ170" s="25">
        <f>+Ene!U170+Feb!U170+Mar!U170+Abr!U170+May!U170+Jun!U170+Jul!U170+Ago!U170+Set!U170+Oct!U170+Nov!U170+Dic!U170</f>
        <v>0</v>
      </c>
      <c r="AK170" s="25">
        <f t="shared" si="96"/>
        <v>0.4</v>
      </c>
      <c r="AL170" s="25">
        <v>24.933656832</v>
      </c>
      <c r="AM170" s="77">
        <f t="shared" si="81"/>
        <v>1.6042572603575649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7"/>
        <v>0</v>
      </c>
      <c r="AQ170" s="25">
        <v>0.45060825599999998</v>
      </c>
      <c r="AR170" s="77">
        <f t="shared" si="82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8"/>
        <v>0</v>
      </c>
      <c r="AV170" s="25">
        <v>6.0081100800000009E-2</v>
      </c>
      <c r="AW170" s="74">
        <f t="shared" si="83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9"/>
        <v>0</v>
      </c>
      <c r="BA170" s="25">
        <v>0.30040550399999999</v>
      </c>
      <c r="BB170" s="74">
        <f t="shared" si="84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100"/>
        <v>0</v>
      </c>
      <c r="BF170" s="25">
        <v>6.0081100800000009E-2</v>
      </c>
      <c r="BG170" s="75">
        <f t="shared" si="85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101"/>
        <v>0</v>
      </c>
      <c r="BK170" s="23">
        <f>+Ene!AF170+Feb!AF170+Mar!AF170+Abr!AF170+May!AF170+Jun!AF170+Jul!AF170+Ago!AF170+Set!AF170+Oct!AF170+Nov!AF170+Dic!AF170</f>
        <v>3</v>
      </c>
      <c r="BL170" s="82">
        <f>+Ene!AG170+Feb!AG170+Mar!AG170+Abr!AG170+May!AG170+Jun!AG170+Jul!AG170+Ago!AG170+Set!AG170+Oct!AG170+Nov!AG170+Dic!AG170</f>
        <v>38</v>
      </c>
      <c r="BM170" s="82">
        <f>+Ene!AH170+Feb!AH170+Mar!AH170+Abr!AH170+May!AH170+Jun!AH170+Jul!AH170+Ago!AH170+Set!AH170+Oct!AH170+Nov!AH170+Dic!AH170</f>
        <v>2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102"/>
        <v>0</v>
      </c>
      <c r="BQ170" s="25">
        <v>0</v>
      </c>
      <c r="BR170" s="77">
        <f t="shared" si="103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4"/>
        <v>0</v>
      </c>
      <c r="BV170" s="25">
        <v>0</v>
      </c>
      <c r="BW170" s="75">
        <f t="shared" si="105"/>
        <v>0</v>
      </c>
      <c r="BX170" s="83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6"/>
        <v>0</v>
      </c>
      <c r="CA170" s="25">
        <v>0</v>
      </c>
      <c r="CB170" s="75">
        <f t="shared" si="107"/>
        <v>0</v>
      </c>
      <c r="CC170" s="21">
        <f t="shared" si="86"/>
        <v>0</v>
      </c>
      <c r="CD170" s="22">
        <f t="shared" si="87"/>
        <v>0</v>
      </c>
      <c r="CE170" s="27">
        <f t="shared" si="108"/>
        <v>33.521794871794874</v>
      </c>
      <c r="CF170" s="28">
        <f t="shared" si="109"/>
        <v>150.02250869760002</v>
      </c>
      <c r="CG170" s="75">
        <f t="shared" si="110"/>
        <v>22.344510275697811</v>
      </c>
      <c r="CH170" s="110"/>
    </row>
    <row r="171" spans="1:86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9"/>
        <v>0</v>
      </c>
      <c r="M171" s="22">
        <v>0.37582243199999993</v>
      </c>
      <c r="N171" s="22">
        <f t="shared" si="88"/>
        <v>0</v>
      </c>
      <c r="O171" s="21">
        <f>+Ene!L171+Feb!L171+Mar!L171+Abr!L171+May!L171+Jun!L171+Jul!L171+Ago!L171+Set!L171+Oct!L171+Nov!L171+Dic!L171</f>
        <v>61</v>
      </c>
      <c r="P171" s="22">
        <f>+Ene!M171+Feb!M171+Mar!M171+Abr!M171+May!M171+Jun!M171+Jul!M171+Ago!M171+Set!M171+Oct!M171+Nov!M171+Dic!M171</f>
        <v>0</v>
      </c>
      <c r="Q171" s="22">
        <f t="shared" si="89"/>
        <v>4.6923076923076925</v>
      </c>
      <c r="R171" s="22">
        <v>15.408719711999998</v>
      </c>
      <c r="S171" s="72">
        <f t="shared" si="90"/>
        <v>30.452287925345406</v>
      </c>
      <c r="T171" s="21">
        <f>+Ene!N171+Feb!N171+Mar!N171+Abr!N171+May!N171+Jun!N171+Jul!N171+Ago!N171+Set!N171+Oct!N171+Nov!N171+Dic!N171</f>
        <v>20</v>
      </c>
      <c r="U171" s="22">
        <f>+Ene!O171+Feb!O171+Mar!O171+Abr!O171+May!O171+Jun!O171+Jul!O171+Ago!O171+Set!O171+Oct!O171+Nov!O171+Dic!O171</f>
        <v>0</v>
      </c>
      <c r="V171" s="22">
        <f t="shared" si="91"/>
        <v>5</v>
      </c>
      <c r="W171" s="22">
        <v>59.12939596799999</v>
      </c>
      <c r="X171" s="72">
        <f t="shared" si="92"/>
        <v>8.4560309100839302</v>
      </c>
      <c r="Y171" s="21">
        <f>+Ene!P171+Feb!P171+Mar!P171+Abr!P171+May!P171+Jun!P171+Jul!P171+Ago!P171+Set!P171+Oct!P171+Nov!P171+Dic!P171</f>
        <v>44</v>
      </c>
      <c r="Z171" s="22">
        <f>+Ene!Q171+Feb!Q171+Mar!Q171+Abr!Q171+May!Q171+Jun!Q171+Jul!Q171+Ago!Q171+Set!Q171+Oct!Q171+Nov!Q171+Dic!Q171</f>
        <v>0</v>
      </c>
      <c r="AA171" s="22">
        <f t="shared" si="93"/>
        <v>3.6666666666666665</v>
      </c>
      <c r="AB171" s="22">
        <v>11.399947103999999</v>
      </c>
      <c r="AC171" s="72">
        <f t="shared" si="94"/>
        <v>32.163891930517039</v>
      </c>
      <c r="AD171" s="21">
        <f>+Ene!R171+Feb!R171+Mar!R171+Abr!R171+May!R171+Jun!R171+Jul!R171+Ago!R171+Set!R171+Oct!R171+Nov!R171+Dic!R171</f>
        <v>2</v>
      </c>
      <c r="AE171" s="22">
        <f>+Ene!S171+Feb!S171+Mar!S171+Abr!S171+May!S171+Jun!S171+Jul!S171+Ago!S171+Set!S171+Oct!S171+Nov!S171+Dic!S171</f>
        <v>0</v>
      </c>
      <c r="AF171" s="22">
        <f t="shared" si="95"/>
        <v>2</v>
      </c>
      <c r="AG171" s="22">
        <v>17.287831871999998</v>
      </c>
      <c r="AH171" s="72">
        <f t="shared" si="80"/>
        <v>11.568830694375693</v>
      </c>
      <c r="AI171" s="24">
        <f>+Ene!T171+Feb!T171+Mar!T171+Abr!T171+May!T171+Jun!T171+Jul!T171+Ago!T171+Set!T171+Oct!T171+Nov!T171+Dic!T171</f>
        <v>176</v>
      </c>
      <c r="AJ171" s="25">
        <f>+Ene!U171+Feb!U171+Mar!U171+Abr!U171+May!U171+Jun!U171+Jul!U171+Ago!U171+Set!U171+Oct!U171+Nov!U171+Dic!U171</f>
        <v>0</v>
      </c>
      <c r="AK171" s="25">
        <f t="shared" si="96"/>
        <v>1.76</v>
      </c>
      <c r="AL171" s="25">
        <v>20.795507903999997</v>
      </c>
      <c r="AM171" s="77">
        <f t="shared" si="81"/>
        <v>8.4633662621987007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7"/>
        <v>0</v>
      </c>
      <c r="AQ171" s="25">
        <v>0.37582243199999993</v>
      </c>
      <c r="AR171" s="77">
        <f t="shared" si="82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8"/>
        <v>0</v>
      </c>
      <c r="AV171" s="25">
        <v>5.0109657599999996E-2</v>
      </c>
      <c r="AW171" s="74">
        <f t="shared" si="83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9"/>
        <v>0</v>
      </c>
      <c r="BA171" s="25">
        <v>0.25054828799999995</v>
      </c>
      <c r="BB171" s="74">
        <f t="shared" si="84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100"/>
        <v>0</v>
      </c>
      <c r="BF171" s="25">
        <v>5.0109657599999996E-2</v>
      </c>
      <c r="BG171" s="75">
        <f t="shared" si="85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101"/>
        <v>0</v>
      </c>
      <c r="BK171" s="23">
        <f>+Ene!AF171+Feb!AF171+Mar!AF171+Abr!AF171+May!AF171+Jun!AF171+Jul!AF171+Ago!AF171+Set!AF171+Oct!AF171+Nov!AF171+Dic!AF171</f>
        <v>0</v>
      </c>
      <c r="BL171" s="82">
        <f>+Ene!AG171+Feb!AG171+Mar!AG171+Abr!AG171+May!AG171+Jun!AG171+Jul!AG171+Ago!AG171+Set!AG171+Oct!AG171+Nov!AG171+Dic!AG171</f>
        <v>30</v>
      </c>
      <c r="BM171" s="82">
        <f>+Ene!AH171+Feb!AH171+Mar!AH171+Abr!AH171+May!AH171+Jun!AH171+Jul!AH171+Ago!AH171+Set!AH171+Oct!AH171+Nov!AH171+Dic!AH171</f>
        <v>14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102"/>
        <v>0</v>
      </c>
      <c r="BQ171" s="25">
        <v>0</v>
      </c>
      <c r="BR171" s="77">
        <f t="shared" si="103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4"/>
        <v>0</v>
      </c>
      <c r="BV171" s="25">
        <v>0</v>
      </c>
      <c r="BW171" s="75">
        <f t="shared" si="105"/>
        <v>0</v>
      </c>
      <c r="BX171" s="83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6"/>
        <v>0</v>
      </c>
      <c r="CA171" s="25">
        <v>0</v>
      </c>
      <c r="CB171" s="75">
        <f t="shared" si="107"/>
        <v>0</v>
      </c>
      <c r="CC171" s="21">
        <f t="shared" si="86"/>
        <v>0</v>
      </c>
      <c r="CD171" s="22">
        <f t="shared" si="87"/>
        <v>0</v>
      </c>
      <c r="CE171" s="27">
        <f t="shared" si="108"/>
        <v>17.118974358974359</v>
      </c>
      <c r="CF171" s="28">
        <f t="shared" si="109"/>
        <v>125.12381502720001</v>
      </c>
      <c r="CG171" s="75">
        <f t="shared" si="110"/>
        <v>13.681627558473144</v>
      </c>
      <c r="CH171" s="110"/>
    </row>
    <row r="172" spans="1:86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9"/>
        <v>0</v>
      </c>
      <c r="M172" s="22">
        <v>0.26790364799999994</v>
      </c>
      <c r="N172" s="22">
        <f t="shared" si="88"/>
        <v>0</v>
      </c>
      <c r="O172" s="21">
        <f>+Ene!L172+Feb!L172+Mar!L172+Abr!L172+May!L172+Jun!L172+Jul!L172+Ago!L172+Set!L172+Oct!L172+Nov!L172+Dic!L172</f>
        <v>22</v>
      </c>
      <c r="P172" s="22">
        <f>+Ene!M172+Feb!M172+Mar!M172+Abr!M172+May!M172+Jun!M172+Jul!M172+Ago!M172+Set!M172+Oct!M172+Nov!M172+Dic!M172</f>
        <v>62</v>
      </c>
      <c r="Q172" s="22">
        <f t="shared" si="89"/>
        <v>6.4615384615384617</v>
      </c>
      <c r="R172" s="22">
        <v>10.984049567999998</v>
      </c>
      <c r="S172" s="72">
        <f t="shared" si="90"/>
        <v>58.826559562904393</v>
      </c>
      <c r="T172" s="21">
        <f>+Ene!N172+Feb!N172+Mar!N172+Abr!N172+May!N172+Jun!N172+Jul!N172+Ago!N172+Set!N172+Oct!N172+Nov!N172+Dic!N172</f>
        <v>2</v>
      </c>
      <c r="U172" s="22">
        <f>+Ene!O172+Feb!O172+Mar!O172+Abr!O172+May!O172+Jun!O172+Jul!O172+Ago!O172+Set!O172+Oct!O172+Nov!O172+Dic!O172</f>
        <v>5</v>
      </c>
      <c r="V172" s="22">
        <f t="shared" si="91"/>
        <v>1.75</v>
      </c>
      <c r="W172" s="22">
        <v>42.150173951999996</v>
      </c>
      <c r="X172" s="72">
        <f t="shared" si="92"/>
        <v>4.1518215369475691</v>
      </c>
      <c r="Y172" s="21">
        <f>+Ene!P172+Feb!P172+Mar!P172+Abr!P172+May!P172+Jun!P172+Jul!P172+Ago!P172+Set!P172+Oct!P172+Nov!P172+Dic!P172</f>
        <v>36</v>
      </c>
      <c r="Z172" s="22">
        <f>+Ene!Q172+Feb!Q172+Mar!Q172+Abr!Q172+May!Q172+Jun!Q172+Jul!Q172+Ago!Q172+Set!Q172+Oct!Q172+Nov!Q172+Dic!Q172</f>
        <v>61</v>
      </c>
      <c r="AA172" s="22">
        <f t="shared" si="93"/>
        <v>8.0833333333333339</v>
      </c>
      <c r="AB172" s="22">
        <v>8.1264106559999973</v>
      </c>
      <c r="AC172" s="72">
        <f t="shared" si="94"/>
        <v>99.469909601050517</v>
      </c>
      <c r="AD172" s="21">
        <f>+Ene!R172+Feb!R172+Mar!R172+Abr!R172+May!R172+Jun!R172+Jul!R172+Ago!R172+Set!R172+Oct!R172+Nov!R172+Dic!R172</f>
        <v>3</v>
      </c>
      <c r="AE172" s="22">
        <f>+Ene!S172+Feb!S172+Mar!S172+Abr!S172+May!S172+Jun!S172+Jul!S172+Ago!S172+Set!S172+Oct!S172+Nov!S172+Dic!S172</f>
        <v>3</v>
      </c>
      <c r="AF172" s="22">
        <f t="shared" si="95"/>
        <v>6</v>
      </c>
      <c r="AG172" s="22">
        <v>12.323567807999998</v>
      </c>
      <c r="AH172" s="72">
        <f t="shared" si="80"/>
        <v>48.68719914134789</v>
      </c>
      <c r="AI172" s="24">
        <f>+Ene!T172+Feb!T172+Mar!T172+Abr!T172+May!T172+Jun!T172+Jul!T172+Ago!T172+Set!T172+Oct!T172+Nov!T172+Dic!T172</f>
        <v>60</v>
      </c>
      <c r="AJ172" s="25">
        <f>+Ene!U172+Feb!U172+Mar!U172+Abr!U172+May!U172+Jun!U172+Jul!U172+Ago!U172+Set!U172+Oct!U172+Nov!U172+Dic!U172</f>
        <v>0</v>
      </c>
      <c r="AK172" s="25">
        <f t="shared" si="96"/>
        <v>0.6</v>
      </c>
      <c r="AL172" s="25">
        <v>14.824001855999997</v>
      </c>
      <c r="AM172" s="77">
        <f t="shared" si="81"/>
        <v>4.0474900491000056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7"/>
        <v>0</v>
      </c>
      <c r="AQ172" s="25">
        <v>0.26790364799999994</v>
      </c>
      <c r="AR172" s="77">
        <f t="shared" si="82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8"/>
        <v>0</v>
      </c>
      <c r="AV172" s="25">
        <v>3.5720486399999994E-2</v>
      </c>
      <c r="AW172" s="74">
        <f t="shared" si="83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9"/>
        <v>0</v>
      </c>
      <c r="BA172" s="25">
        <v>0.17860243199999995</v>
      </c>
      <c r="BB172" s="74">
        <f t="shared" si="84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100"/>
        <v>0</v>
      </c>
      <c r="BF172" s="25">
        <v>3.5720486399999994E-2</v>
      </c>
      <c r="BG172" s="75">
        <f t="shared" si="85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101"/>
        <v>0</v>
      </c>
      <c r="BK172" s="23">
        <f>+Ene!AF172+Feb!AF172+Mar!AF172+Abr!AF172+May!AF172+Jun!AF172+Jul!AF172+Ago!AF172+Set!AF172+Oct!AF172+Nov!AF172+Dic!AF172</f>
        <v>0</v>
      </c>
      <c r="BL172" s="82">
        <f>+Ene!AG172+Feb!AG172+Mar!AG172+Abr!AG172+May!AG172+Jun!AG172+Jul!AG172+Ago!AG172+Set!AG172+Oct!AG172+Nov!AG172+Dic!AG172</f>
        <v>38</v>
      </c>
      <c r="BM172" s="82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102"/>
        <v>0</v>
      </c>
      <c r="BQ172" s="25">
        <v>0</v>
      </c>
      <c r="BR172" s="77">
        <f t="shared" si="103"/>
        <v>0</v>
      </c>
      <c r="BS172" s="24">
        <f>+Ene!AK172+Feb!AK172+Mar!AK172+Abr!AK172+May!AK172+Jun!AK172+Jul!AK172+Ago!AK172+Set!AK172+Oct!AK172+Nov!AK172+Dic!AK172</f>
        <v>1</v>
      </c>
      <c r="BT172" s="25">
        <f>+Ene!AL172+Feb!AL172+Mar!AL172+Abr!AL172+May!AL172+Jun!AL172+Jul!AL172+Ago!AL172+Set!AL172+Oct!AL172+Nov!AL172+Dic!AL172</f>
        <v>0</v>
      </c>
      <c r="BU172" s="25">
        <f t="shared" si="104"/>
        <v>0</v>
      </c>
      <c r="BV172" s="25">
        <v>0</v>
      </c>
      <c r="BW172" s="75">
        <f t="shared" si="105"/>
        <v>0</v>
      </c>
      <c r="BX172" s="83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6"/>
        <v>0</v>
      </c>
      <c r="CA172" s="25">
        <v>0</v>
      </c>
      <c r="CB172" s="75">
        <f t="shared" si="107"/>
        <v>0</v>
      </c>
      <c r="CC172" s="21">
        <f t="shared" si="86"/>
        <v>1</v>
      </c>
      <c r="CD172" s="22">
        <f t="shared" si="87"/>
        <v>0</v>
      </c>
      <c r="CE172" s="27">
        <f t="shared" si="108"/>
        <v>22.894871794871797</v>
      </c>
      <c r="CF172" s="28">
        <f t="shared" si="109"/>
        <v>89.194054540799982</v>
      </c>
      <c r="CG172" s="75">
        <f t="shared" si="110"/>
        <v>25.668607524057567</v>
      </c>
      <c r="CH172" s="110"/>
    </row>
    <row r="173" spans="1:86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9"/>
        <v>0</v>
      </c>
      <c r="M173" s="22">
        <v>0.22625078399999995</v>
      </c>
      <c r="N173" s="22">
        <f t="shared" si="88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36</v>
      </c>
      <c r="Q173" s="22">
        <f t="shared" si="89"/>
        <v>2.7692307692307692</v>
      </c>
      <c r="R173" s="22">
        <v>9.2762821439999978</v>
      </c>
      <c r="S173" s="72">
        <f t="shared" si="90"/>
        <v>29.852808768025003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39</v>
      </c>
      <c r="V173" s="22">
        <f t="shared" si="91"/>
        <v>9.75</v>
      </c>
      <c r="W173" s="22">
        <v>35.596790015999993</v>
      </c>
      <c r="X173" s="72">
        <f t="shared" si="92"/>
        <v>27.390110163353448</v>
      </c>
      <c r="Y173" s="21">
        <f>+Ene!P173+Feb!P173+Mar!P173+Abr!P173+May!P173+Jun!P173+Jul!P173+Ago!P173+Set!P173+Oct!P173+Nov!P173+Dic!P173</f>
        <v>1</v>
      </c>
      <c r="Z173" s="22">
        <f>+Ene!Q173+Feb!Q173+Mar!Q173+Abr!Q173+May!Q173+Jun!Q173+Jul!Q173+Ago!Q173+Set!Q173+Oct!Q173+Nov!Q173+Dic!Q173</f>
        <v>20</v>
      </c>
      <c r="AA173" s="22">
        <f t="shared" si="93"/>
        <v>1.75</v>
      </c>
      <c r="AB173" s="22">
        <v>6.862940447999998</v>
      </c>
      <c r="AC173" s="72">
        <f t="shared" si="94"/>
        <v>25.499274156021361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5"/>
        <v>0</v>
      </c>
      <c r="AG173" s="22">
        <v>10.407536063999999</v>
      </c>
      <c r="AH173" s="72">
        <f t="shared" si="80"/>
        <v>0</v>
      </c>
      <c r="AI173" s="24">
        <f>+Ene!T173+Feb!T173+Mar!T173+Abr!T173+May!T173+Jun!T173+Jul!T173+Ago!T173+Set!T173+Oct!T173+Nov!T173+Dic!T173</f>
        <v>0</v>
      </c>
      <c r="AJ173" s="25">
        <f>+Ene!U173+Feb!U173+Mar!U173+Abr!U173+May!U173+Jun!U173+Jul!U173+Ago!U173+Set!U173+Oct!U173+Nov!U173+Dic!U173</f>
        <v>870</v>
      </c>
      <c r="AK173" s="25">
        <f t="shared" si="96"/>
        <v>8.6999999999999993</v>
      </c>
      <c r="AL173" s="25">
        <v>12.519210047999998</v>
      </c>
      <c r="AM173" s="77">
        <f t="shared" si="81"/>
        <v>69.493202579422046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7"/>
        <v>0</v>
      </c>
      <c r="AQ173" s="25">
        <v>0.22625078399999995</v>
      </c>
      <c r="AR173" s="77">
        <f t="shared" si="82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8"/>
        <v>0</v>
      </c>
      <c r="AV173" s="25">
        <v>3.0166771199999994E-2</v>
      </c>
      <c r="AW173" s="74">
        <f t="shared" si="83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9"/>
        <v>0</v>
      </c>
      <c r="BA173" s="25">
        <v>0.15083385599999999</v>
      </c>
      <c r="BB173" s="74">
        <f t="shared" si="84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100"/>
        <v>0</v>
      </c>
      <c r="BF173" s="25">
        <v>3.0166771199999994E-2</v>
      </c>
      <c r="BG173" s="75">
        <f t="shared" si="85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101"/>
        <v>0</v>
      </c>
      <c r="BK173" s="23">
        <f>+Ene!AF173+Feb!AF173+Mar!AF173+Abr!AF173+May!AF173+Jun!AF173+Jul!AF173+Ago!AF173+Set!AF173+Oct!AF173+Nov!AF173+Dic!AF173</f>
        <v>0</v>
      </c>
      <c r="BL173" s="82">
        <f>+Ene!AG173+Feb!AG173+Mar!AG173+Abr!AG173+May!AG173+Jun!AG173+Jul!AG173+Ago!AG173+Set!AG173+Oct!AG173+Nov!AG173+Dic!AG173</f>
        <v>1</v>
      </c>
      <c r="BM173" s="82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102"/>
        <v>0</v>
      </c>
      <c r="BQ173" s="25">
        <v>0</v>
      </c>
      <c r="BR173" s="77">
        <f t="shared" si="103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4"/>
        <v>0</v>
      </c>
      <c r="BV173" s="25">
        <v>0</v>
      </c>
      <c r="BW173" s="75">
        <f t="shared" si="105"/>
        <v>0</v>
      </c>
      <c r="BX173" s="83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6"/>
        <v>0</v>
      </c>
      <c r="CA173" s="25">
        <v>0</v>
      </c>
      <c r="CB173" s="75">
        <f t="shared" si="107"/>
        <v>0</v>
      </c>
      <c r="CC173" s="21">
        <f t="shared" si="86"/>
        <v>0</v>
      </c>
      <c r="CD173" s="22">
        <f t="shared" si="87"/>
        <v>0</v>
      </c>
      <c r="CE173" s="27">
        <f t="shared" si="108"/>
        <v>22.969230769230769</v>
      </c>
      <c r="CF173" s="28">
        <f t="shared" si="109"/>
        <v>75.326427686399995</v>
      </c>
      <c r="CG173" s="75">
        <f t="shared" si="110"/>
        <v>30.492924561425617</v>
      </c>
      <c r="CH173" s="110"/>
    </row>
    <row r="174" spans="1:86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9"/>
        <v>0</v>
      </c>
      <c r="M174" s="22">
        <v>0.125905248</v>
      </c>
      <c r="N174" s="22">
        <f t="shared" si="88"/>
        <v>0</v>
      </c>
      <c r="O174" s="21">
        <f>+Ene!L174+Feb!L174+Mar!L174+Abr!L174+May!L174+Jun!L174+Jul!L174+Ago!L174+Set!L174+Oct!L174+Nov!L174+Dic!L174</f>
        <v>19</v>
      </c>
      <c r="P174" s="22">
        <f>+Ene!M174+Feb!M174+Mar!M174+Abr!M174+May!M174+Jun!M174+Jul!M174+Ago!M174+Set!M174+Oct!M174+Nov!M174+Dic!M174</f>
        <v>13</v>
      </c>
      <c r="Q174" s="22">
        <f t="shared" si="89"/>
        <v>2.4615384615384617</v>
      </c>
      <c r="R174" s="22">
        <v>5.1621151680000006</v>
      </c>
      <c r="S174" s="72">
        <f t="shared" si="90"/>
        <v>47.684687021273007</v>
      </c>
      <c r="T174" s="21">
        <f>+Ene!N174+Feb!N174+Mar!N174+Abr!N174+May!N174+Jun!N174+Jul!N174+Ago!N174+Set!N174+Oct!N174+Nov!N174+Dic!N174</f>
        <v>2</v>
      </c>
      <c r="U174" s="22">
        <f>+Ene!O174+Feb!O174+Mar!O174+Abr!O174+May!O174+Jun!O174+Jul!O174+Ago!O174+Set!O174+Oct!O174+Nov!O174+Dic!O174</f>
        <v>2</v>
      </c>
      <c r="V174" s="22">
        <f t="shared" si="91"/>
        <v>1</v>
      </c>
      <c r="W174" s="22">
        <v>19.809092352</v>
      </c>
      <c r="X174" s="72">
        <f t="shared" si="92"/>
        <v>5.0481868741403302</v>
      </c>
      <c r="Y174" s="21">
        <f>+Ene!P174+Feb!P174+Mar!P174+Abr!P174+May!P174+Jun!P174+Jul!P174+Ago!P174+Set!P174+Oct!P174+Nov!P174+Dic!P174</f>
        <v>5</v>
      </c>
      <c r="Z174" s="22">
        <f>+Ene!Q174+Feb!Q174+Mar!Q174+Abr!Q174+May!Q174+Jun!Q174+Jul!Q174+Ago!Q174+Set!Q174+Oct!Q174+Nov!Q174+Dic!Q174</f>
        <v>14</v>
      </c>
      <c r="AA174" s="22">
        <f t="shared" si="93"/>
        <v>1.5833333333333333</v>
      </c>
      <c r="AB174" s="22">
        <v>3.8191258559999994</v>
      </c>
      <c r="AC174" s="72">
        <f t="shared" si="94"/>
        <v>41.458003559789816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5"/>
        <v>0</v>
      </c>
      <c r="AG174" s="22">
        <v>5.7916414080000003</v>
      </c>
      <c r="AH174" s="72">
        <f t="shared" si="80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6"/>
        <v>0</v>
      </c>
      <c r="AL174" s="25">
        <v>6.9667570560000005</v>
      </c>
      <c r="AM174" s="77">
        <f t="shared" si="81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7"/>
        <v>0</v>
      </c>
      <c r="AQ174" s="25">
        <v>0.125905248</v>
      </c>
      <c r="AR174" s="77">
        <f t="shared" si="82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8"/>
        <v>0</v>
      </c>
      <c r="AV174" s="25">
        <v>1.67873664E-2</v>
      </c>
      <c r="AW174" s="74">
        <f t="shared" si="83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9"/>
        <v>0</v>
      </c>
      <c r="BA174" s="25">
        <v>8.3936832000000003E-2</v>
      </c>
      <c r="BB174" s="74">
        <f t="shared" si="84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100"/>
        <v>0</v>
      </c>
      <c r="BF174" s="25">
        <v>1.67873664E-2</v>
      </c>
      <c r="BG174" s="75">
        <f t="shared" si="85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101"/>
        <v>0</v>
      </c>
      <c r="BK174" s="23">
        <f>+Ene!AF174+Feb!AF174+Mar!AF174+Abr!AF174+May!AF174+Jun!AF174+Jul!AF174+Ago!AF174+Set!AF174+Oct!AF174+Nov!AF174+Dic!AF174</f>
        <v>0</v>
      </c>
      <c r="BL174" s="82">
        <f>+Ene!AG174+Feb!AG174+Mar!AG174+Abr!AG174+May!AG174+Jun!AG174+Jul!AG174+Ago!AG174+Set!AG174+Oct!AG174+Nov!AG174+Dic!AG174</f>
        <v>8</v>
      </c>
      <c r="BM174" s="82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102"/>
        <v>0</v>
      </c>
      <c r="BQ174" s="25">
        <v>0</v>
      </c>
      <c r="BR174" s="77">
        <f t="shared" si="103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4"/>
        <v>0</v>
      </c>
      <c r="BV174" s="25">
        <v>0</v>
      </c>
      <c r="BW174" s="75">
        <f t="shared" si="105"/>
        <v>0</v>
      </c>
      <c r="BX174" s="83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6"/>
        <v>0</v>
      </c>
      <c r="CA174" s="25">
        <v>0</v>
      </c>
      <c r="CB174" s="75">
        <f t="shared" si="107"/>
        <v>0</v>
      </c>
      <c r="CC174" s="21">
        <f t="shared" si="86"/>
        <v>0</v>
      </c>
      <c r="CD174" s="22">
        <f t="shared" si="87"/>
        <v>0</v>
      </c>
      <c r="CE174" s="27">
        <f t="shared" si="108"/>
        <v>5.0448717948717947</v>
      </c>
      <c r="CF174" s="28">
        <f t="shared" si="109"/>
        <v>41.918053900800011</v>
      </c>
      <c r="CG174" s="75">
        <f t="shared" si="110"/>
        <v>12.035081129507095</v>
      </c>
      <c r="CH174" s="110"/>
    </row>
    <row r="175" spans="1:86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9"/>
        <v>0</v>
      </c>
      <c r="M175" s="22">
        <v>0.17513135999999999</v>
      </c>
      <c r="N175" s="22">
        <f t="shared" si="88"/>
        <v>0</v>
      </c>
      <c r="O175" s="21">
        <f>+Ene!L175+Feb!L175+Mar!L175+Abr!L175+May!L175+Jun!L175+Jul!L175+Ago!L175+Set!L175+Oct!L175+Nov!L175+Dic!L175</f>
        <v>11</v>
      </c>
      <c r="P175" s="22">
        <f>+Ene!M175+Feb!M175+Mar!M175+Abr!M175+May!M175+Jun!M175+Jul!M175+Ago!M175+Set!M175+Oct!M175+Nov!M175+Dic!M175</f>
        <v>4</v>
      </c>
      <c r="Q175" s="22">
        <f t="shared" si="89"/>
        <v>1.1538461538461537</v>
      </c>
      <c r="R175" s="22">
        <v>7.1803857600000018</v>
      </c>
      <c r="S175" s="72">
        <f t="shared" si="90"/>
        <v>16.069417332337775</v>
      </c>
      <c r="T175" s="21">
        <f>+Ene!N175+Feb!N175+Mar!N175+Abr!N175+May!N175+Jun!N175+Jul!N175+Ago!N175+Set!N175+Oct!N175+Nov!N175+Dic!N175</f>
        <v>6</v>
      </c>
      <c r="U175" s="22">
        <f>+Ene!O175+Feb!O175+Mar!O175+Abr!O175+May!O175+Jun!O175+Jul!O175+Ago!O175+Set!O175+Oct!O175+Nov!O175+Dic!O175</f>
        <v>5</v>
      </c>
      <c r="V175" s="22">
        <f t="shared" si="91"/>
        <v>2.75</v>
      </c>
      <c r="W175" s="22">
        <v>27.554000640000005</v>
      </c>
      <c r="X175" s="72">
        <f t="shared" si="92"/>
        <v>9.9804018876585161</v>
      </c>
      <c r="Y175" s="21">
        <f>+Ene!P175+Feb!P175+Mar!P175+Abr!P175+May!P175+Jun!P175+Jul!P175+Ago!P175+Set!P175+Oct!P175+Nov!P175+Dic!P175</f>
        <v>0</v>
      </c>
      <c r="Z175" s="22">
        <f>+Ene!Q175+Feb!Q175+Mar!Q175+Abr!Q175+May!Q175+Jun!Q175+Jul!Q175+Ago!Q175+Set!Q175+Oct!Q175+Nov!Q175+Dic!Q175</f>
        <v>2</v>
      </c>
      <c r="AA175" s="22">
        <f t="shared" si="93"/>
        <v>0.16666666666666666</v>
      </c>
      <c r="AB175" s="22">
        <v>5.3123179200000008</v>
      </c>
      <c r="AC175" s="72">
        <f t="shared" si="94"/>
        <v>3.1373624315516611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5"/>
        <v>0</v>
      </c>
      <c r="AG175" s="22">
        <v>8.0560425600000016</v>
      </c>
      <c r="AH175" s="72">
        <f t="shared" si="80"/>
        <v>0</v>
      </c>
      <c r="AI175" s="24">
        <f>+Ene!T175+Feb!T175+Mar!T175+Abr!T175+May!T175+Jun!T175+Jul!T175+Ago!T175+Set!T175+Oct!T175+Nov!T175+Dic!T175</f>
        <v>10</v>
      </c>
      <c r="AJ175" s="25">
        <f>+Ene!U175+Feb!U175+Mar!U175+Abr!U175+May!U175+Jun!U175+Jul!U175+Ago!U175+Set!U175+Oct!U175+Nov!U175+Dic!U175</f>
        <v>0</v>
      </c>
      <c r="AK175" s="25">
        <f t="shared" si="96"/>
        <v>0.1</v>
      </c>
      <c r="AL175" s="25">
        <v>9.6906019200000006</v>
      </c>
      <c r="AM175" s="77">
        <f t="shared" si="81"/>
        <v>1.0319276431489202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7"/>
        <v>0</v>
      </c>
      <c r="AQ175" s="25">
        <v>0.17513135999999999</v>
      </c>
      <c r="AR175" s="77">
        <f t="shared" si="82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8"/>
        <v>0</v>
      </c>
      <c r="AV175" s="25">
        <v>2.3350848E-2</v>
      </c>
      <c r="AW175" s="74">
        <f t="shared" si="83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9"/>
        <v>0</v>
      </c>
      <c r="BA175" s="25">
        <v>0.11675424000000001</v>
      </c>
      <c r="BB175" s="74">
        <f t="shared" si="84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100"/>
        <v>0</v>
      </c>
      <c r="BF175" s="25">
        <v>2.3350848E-2</v>
      </c>
      <c r="BG175" s="75">
        <f t="shared" si="85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101"/>
        <v>0</v>
      </c>
      <c r="BK175" s="23">
        <f>+Ene!AF175+Feb!AF175+Mar!AF175+Abr!AF175+May!AF175+Jun!AF175+Jul!AF175+Ago!AF175+Set!AF175+Oct!AF175+Nov!AF175+Dic!AF175</f>
        <v>0</v>
      </c>
      <c r="BL175" s="82">
        <f>+Ene!AG175+Feb!AG175+Mar!AG175+Abr!AG175+May!AG175+Jun!AG175+Jul!AG175+Ago!AG175+Set!AG175+Oct!AG175+Nov!AG175+Dic!AG175</f>
        <v>16</v>
      </c>
      <c r="BM175" s="82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102"/>
        <v>0</v>
      </c>
      <c r="BQ175" s="25">
        <v>0</v>
      </c>
      <c r="BR175" s="77">
        <f t="shared" si="103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4"/>
        <v>0</v>
      </c>
      <c r="BV175" s="25">
        <v>0</v>
      </c>
      <c r="BW175" s="75">
        <f t="shared" si="105"/>
        <v>0</v>
      </c>
      <c r="BX175" s="83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6"/>
        <v>0</v>
      </c>
      <c r="CA175" s="25">
        <v>0</v>
      </c>
      <c r="CB175" s="75">
        <f t="shared" si="107"/>
        <v>0</v>
      </c>
      <c r="CC175" s="21">
        <f t="shared" si="86"/>
        <v>0</v>
      </c>
      <c r="CD175" s="22">
        <f t="shared" si="87"/>
        <v>0</v>
      </c>
      <c r="CE175" s="27">
        <f t="shared" si="108"/>
        <v>4.1705128205128199</v>
      </c>
      <c r="CF175" s="28">
        <f t="shared" si="109"/>
        <v>58.307067456000006</v>
      </c>
      <c r="CG175" s="75">
        <f t="shared" si="110"/>
        <v>7.1526711983242768</v>
      </c>
      <c r="CH175" s="110"/>
    </row>
    <row r="176" spans="1:86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9"/>
        <v>0</v>
      </c>
      <c r="M176" s="22">
        <v>1.029015072</v>
      </c>
      <c r="N176" s="22">
        <f t="shared" si="88"/>
        <v>0</v>
      </c>
      <c r="O176" s="21">
        <f>+Ene!L176+Feb!L176+Mar!L176+Abr!L176+May!L176+Jun!L176+Jul!L176+Ago!L176+Set!L176+Oct!L176+Nov!L176+Dic!L176</f>
        <v>115</v>
      </c>
      <c r="P176" s="22">
        <f>+Ene!M176+Feb!M176+Mar!M176+Abr!M176+May!M176+Jun!M176+Jul!M176+Ago!M176+Set!M176+Oct!M176+Nov!M176+Dic!M176</f>
        <v>58</v>
      </c>
      <c r="Q176" s="22">
        <f t="shared" si="89"/>
        <v>13.307692307692308</v>
      </c>
      <c r="R176" s="22">
        <v>42.189617951999999</v>
      </c>
      <c r="S176" s="72">
        <f t="shared" si="90"/>
        <v>31.542576002543431</v>
      </c>
      <c r="T176" s="21">
        <f>+Ene!N176+Feb!N176+Mar!N176+Abr!N176+May!N176+Jun!N176+Jul!N176+Ago!N176+Set!N176+Oct!N176+Nov!N176+Dic!N176</f>
        <v>56</v>
      </c>
      <c r="U176" s="22">
        <f>+Ene!O176+Feb!O176+Mar!O176+Abr!O176+May!O176+Jun!O176+Jul!O176+Ago!O176+Set!O176+Oct!O176+Nov!O176+Dic!O176</f>
        <v>24</v>
      </c>
      <c r="V176" s="22">
        <f t="shared" si="91"/>
        <v>20</v>
      </c>
      <c r="W176" s="22">
        <v>161.89837132800002</v>
      </c>
      <c r="X176" s="72">
        <f t="shared" si="92"/>
        <v>12.353428781244965</v>
      </c>
      <c r="Y176" s="21">
        <f>+Ene!P176+Feb!P176+Mar!P176+Abr!P176+May!P176+Jun!P176+Jul!P176+Ago!P176+Set!P176+Oct!P176+Nov!P176+Dic!P176</f>
        <v>14</v>
      </c>
      <c r="Z176" s="22">
        <f>+Ene!Q176+Feb!Q176+Mar!Q176+Abr!Q176+May!Q176+Jun!Q176+Jul!Q176+Ago!Q176+Set!Q176+Oct!Q176+Nov!Q176+Dic!Q176</f>
        <v>7</v>
      </c>
      <c r="AA176" s="22">
        <f t="shared" si="93"/>
        <v>1.75</v>
      </c>
      <c r="AB176" s="22">
        <v>31.213457183999999</v>
      </c>
      <c r="AC176" s="72">
        <f t="shared" si="94"/>
        <v>5.6065561391804071</v>
      </c>
      <c r="AD176" s="21">
        <f>+Ene!R176+Feb!R176+Mar!R176+Abr!R176+May!R176+Jun!R176+Jul!R176+Ago!R176+Set!R176+Oct!R176+Nov!R176+Dic!R176</f>
        <v>2</v>
      </c>
      <c r="AE176" s="22">
        <f>+Ene!S176+Feb!S176+Mar!S176+Abr!S176+May!S176+Jun!S176+Jul!S176+Ago!S176+Set!S176+Oct!S176+Nov!S176+Dic!S176</f>
        <v>0</v>
      </c>
      <c r="AF176" s="22">
        <f t="shared" si="95"/>
        <v>2</v>
      </c>
      <c r="AG176" s="22">
        <v>47.334693311999999</v>
      </c>
      <c r="AH176" s="72">
        <f t="shared" si="80"/>
        <v>4.2252307135852343</v>
      </c>
      <c r="AI176" s="24">
        <f>+Ene!T176+Feb!T176+Mar!T176+Abr!T176+May!T176+Jun!T176+Jul!T176+Ago!T176+Set!T176+Oct!T176+Nov!T176+Dic!T176</f>
        <v>582</v>
      </c>
      <c r="AJ176" s="25">
        <f>+Ene!U176+Feb!U176+Mar!U176+Abr!U176+May!U176+Jun!U176+Jul!U176+Ago!U176+Set!U176+Oct!U176+Nov!U176+Dic!U176</f>
        <v>0</v>
      </c>
      <c r="AK176" s="25">
        <f t="shared" si="96"/>
        <v>5.82</v>
      </c>
      <c r="AL176" s="25">
        <v>56.938833984000006</v>
      </c>
      <c r="AM176" s="77">
        <f t="shared" si="81"/>
        <v>10.221494879286496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7"/>
        <v>0</v>
      </c>
      <c r="AQ176" s="25">
        <v>1.029015072</v>
      </c>
      <c r="AR176" s="77">
        <f t="shared" si="82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8"/>
        <v>0</v>
      </c>
      <c r="AV176" s="25">
        <v>0.13720200960000001</v>
      </c>
      <c r="AW176" s="74">
        <f t="shared" si="83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9"/>
        <v>0</v>
      </c>
      <c r="BA176" s="25">
        <v>0.68601004799999998</v>
      </c>
      <c r="BB176" s="74">
        <f t="shared" si="84"/>
        <v>0</v>
      </c>
      <c r="BC176" s="21">
        <f>+Ene!AB176+Feb!AB176+Mar!AB176+Abr!AB176+May!AB176+Jun!AB176+Jul!AB176+Ago!AB176+Set!AB176+Oct!AB176+Nov!AB176+Dic!AB176</f>
        <v>3</v>
      </c>
      <c r="BD176" s="22">
        <f>+Ene!AC176+Feb!AC176+Mar!AC176+Abr!AC176+May!AC176+Jun!AC176+Jul!AC176+Ago!AC176+Set!AC176+Oct!AC176+Nov!AC176+Dic!AC176</f>
        <v>0</v>
      </c>
      <c r="BE176" s="22">
        <f t="shared" si="100"/>
        <v>0</v>
      </c>
      <c r="BF176" s="25">
        <v>0.13720200960000001</v>
      </c>
      <c r="BG176" s="75">
        <f t="shared" si="85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101"/>
        <v>0</v>
      </c>
      <c r="BK176" s="23">
        <f>+Ene!AF176+Feb!AF176+Mar!AF176+Abr!AF176+May!AF176+Jun!AF176+Jul!AF176+Ago!AF176+Set!AF176+Oct!AF176+Nov!AF176+Dic!AF176</f>
        <v>1</v>
      </c>
      <c r="BL176" s="82">
        <f>+Ene!AG176+Feb!AG176+Mar!AG176+Abr!AG176+May!AG176+Jun!AG176+Jul!AG176+Ago!AG176+Set!AG176+Oct!AG176+Nov!AG176+Dic!AG176</f>
        <v>123</v>
      </c>
      <c r="BM176" s="82">
        <f>+Ene!AH176+Feb!AH176+Mar!AH176+Abr!AH176+May!AH176+Jun!AH176+Jul!AH176+Ago!AH176+Set!AH176+Oct!AH176+Nov!AH176+Dic!AH176</f>
        <v>0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102"/>
        <v>0</v>
      </c>
      <c r="BQ176" s="25">
        <v>0</v>
      </c>
      <c r="BR176" s="77">
        <f t="shared" si="103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4"/>
        <v>0</v>
      </c>
      <c r="BV176" s="25">
        <v>0</v>
      </c>
      <c r="BW176" s="75">
        <f t="shared" si="105"/>
        <v>0</v>
      </c>
      <c r="BX176" s="83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6"/>
        <v>0</v>
      </c>
      <c r="CA176" s="25">
        <v>0</v>
      </c>
      <c r="CB176" s="75">
        <f t="shared" si="107"/>
        <v>0</v>
      </c>
      <c r="CC176" s="21">
        <f t="shared" si="86"/>
        <v>0</v>
      </c>
      <c r="CD176" s="22">
        <f t="shared" si="87"/>
        <v>0</v>
      </c>
      <c r="CE176" s="27">
        <f t="shared" si="108"/>
        <v>42.877692307692307</v>
      </c>
      <c r="CF176" s="28">
        <f t="shared" si="109"/>
        <v>342.59341797120004</v>
      </c>
      <c r="CG176" s="75">
        <f t="shared" si="110"/>
        <v>12.515620574852024</v>
      </c>
      <c r="CH176" s="110"/>
    </row>
    <row r="177" spans="1:86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9"/>
        <v>0</v>
      </c>
      <c r="M177" s="22">
        <v>0.16661145599999996</v>
      </c>
      <c r="N177" s="22">
        <f t="shared" si="88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16</v>
      </c>
      <c r="Q177" s="22">
        <f t="shared" si="89"/>
        <v>1.2307692307692308</v>
      </c>
      <c r="R177" s="22">
        <v>6.831069696000001</v>
      </c>
      <c r="S177" s="72">
        <f t="shared" si="90"/>
        <v>18.017225493833266</v>
      </c>
      <c r="T177" s="21">
        <f>+Ene!N177+Feb!N177+Mar!N177+Abr!N177+May!N177+Jun!N177+Jul!N177+Ago!N177+Set!N177+Oct!N177+Nov!N177+Dic!N177</f>
        <v>4</v>
      </c>
      <c r="U177" s="22">
        <f>+Ene!O177+Feb!O177+Mar!O177+Abr!O177+May!O177+Jun!O177+Jul!O177+Ago!O177+Set!O177+Oct!O177+Nov!O177+Dic!O177</f>
        <v>9</v>
      </c>
      <c r="V177" s="22">
        <f t="shared" si="91"/>
        <v>3.25</v>
      </c>
      <c r="W177" s="22">
        <v>26.213535744000001</v>
      </c>
      <c r="X177" s="72">
        <f t="shared" si="92"/>
        <v>12.39817486560885</v>
      </c>
      <c r="Y177" s="21">
        <f>+Ene!P177+Feb!P177+Mar!P177+Abr!P177+May!P177+Jun!P177+Jul!P177+Ago!P177+Set!P177+Oct!P177+Nov!P177+Dic!P177</f>
        <v>4</v>
      </c>
      <c r="Z177" s="22">
        <f>+Ene!Q177+Feb!Q177+Mar!Q177+Abr!Q177+May!Q177+Jun!Q177+Jul!Q177+Ago!Q177+Set!Q177+Oct!Q177+Nov!Q177+Dic!Q177</f>
        <v>0</v>
      </c>
      <c r="AA177" s="22">
        <f t="shared" si="93"/>
        <v>0.33333333333333331</v>
      </c>
      <c r="AB177" s="22">
        <v>5.0538808319999999</v>
      </c>
      <c r="AC177" s="72">
        <f t="shared" si="94"/>
        <v>6.5955914754211076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5"/>
        <v>0</v>
      </c>
      <c r="AG177" s="22">
        <v>7.6641269760000004</v>
      </c>
      <c r="AH177" s="72">
        <f t="shared" si="80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6"/>
        <v>0</v>
      </c>
      <c r="AL177" s="25">
        <v>9.2191672320000002</v>
      </c>
      <c r="AM177" s="77">
        <f t="shared" si="81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7"/>
        <v>0</v>
      </c>
      <c r="AQ177" s="25">
        <v>0.16661145599999996</v>
      </c>
      <c r="AR177" s="77">
        <f t="shared" si="82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8"/>
        <v>0</v>
      </c>
      <c r="AV177" s="25">
        <v>2.22148608E-2</v>
      </c>
      <c r="AW177" s="74">
        <f t="shared" si="83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9"/>
        <v>0</v>
      </c>
      <c r="BA177" s="25">
        <v>0.111074304</v>
      </c>
      <c r="BB177" s="74">
        <f t="shared" si="84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100"/>
        <v>0</v>
      </c>
      <c r="BF177" s="25">
        <v>2.22148608E-2</v>
      </c>
      <c r="BG177" s="75">
        <f t="shared" si="85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101"/>
        <v>0</v>
      </c>
      <c r="BK177" s="23">
        <f>+Ene!AF177+Feb!AF177+Mar!AF177+Abr!AF177+May!AF177+Jun!AF177+Jul!AF177+Ago!AF177+Set!AF177+Oct!AF177+Nov!AF177+Dic!AF177</f>
        <v>0</v>
      </c>
      <c r="BL177" s="82">
        <f>+Ene!AG177+Feb!AG177+Mar!AG177+Abr!AG177+May!AG177+Jun!AG177+Jul!AG177+Ago!AG177+Set!AG177+Oct!AG177+Nov!AG177+Dic!AG177</f>
        <v>4</v>
      </c>
      <c r="BM177" s="82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102"/>
        <v>0</v>
      </c>
      <c r="BQ177" s="25">
        <v>0</v>
      </c>
      <c r="BR177" s="77">
        <f t="shared" si="103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4"/>
        <v>0</v>
      </c>
      <c r="BV177" s="25">
        <v>0</v>
      </c>
      <c r="BW177" s="75">
        <f t="shared" si="105"/>
        <v>0</v>
      </c>
      <c r="BX177" s="83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6"/>
        <v>0</v>
      </c>
      <c r="CA177" s="25">
        <v>0</v>
      </c>
      <c r="CB177" s="75">
        <f t="shared" si="107"/>
        <v>0</v>
      </c>
      <c r="CC177" s="21">
        <f t="shared" si="86"/>
        <v>0</v>
      </c>
      <c r="CD177" s="22">
        <f t="shared" si="87"/>
        <v>0</v>
      </c>
      <c r="CE177" s="27">
        <f t="shared" si="108"/>
        <v>4.8141025641025639</v>
      </c>
      <c r="CF177" s="28">
        <f t="shared" si="109"/>
        <v>55.47050741759999</v>
      </c>
      <c r="CG177" s="75">
        <f t="shared" si="110"/>
        <v>8.678670501173599</v>
      </c>
      <c r="CH177" s="110"/>
    </row>
    <row r="178" spans="1:86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9"/>
        <v>0</v>
      </c>
      <c r="M178" s="22">
        <v>0.14389171199999995</v>
      </c>
      <c r="N178" s="22">
        <f t="shared" si="88"/>
        <v>0</v>
      </c>
      <c r="O178" s="21">
        <f>+Ene!L178+Feb!L178+Mar!L178+Abr!L178+May!L178+Jun!L178+Jul!L178+Ago!L178+Set!L178+Oct!L178+Nov!L178+Dic!L178</f>
        <v>84</v>
      </c>
      <c r="P178" s="22">
        <f>+Ene!M178+Feb!M178+Mar!M178+Abr!M178+May!M178+Jun!M178+Jul!M178+Ago!M178+Set!M178+Oct!M178+Nov!M178+Dic!M178</f>
        <v>48</v>
      </c>
      <c r="Q178" s="22">
        <f t="shared" si="89"/>
        <v>10.153846153846153</v>
      </c>
      <c r="R178" s="22">
        <v>5.8995601919999991</v>
      </c>
      <c r="S178" s="72">
        <f t="shared" si="90"/>
        <v>172.1119172174073</v>
      </c>
      <c r="T178" s="21">
        <f>+Ene!N178+Feb!N178+Mar!N178+Abr!N178+May!N178+Jun!N178+Jul!N178+Ago!N178+Set!N178+Oct!N178+Nov!N178+Dic!N178</f>
        <v>3</v>
      </c>
      <c r="U178" s="22">
        <f>+Ene!O178+Feb!O178+Mar!O178+Abr!O178+May!O178+Jun!O178+Jul!O178+Ago!O178+Set!O178+Oct!O178+Nov!O178+Dic!O178</f>
        <v>11</v>
      </c>
      <c r="V178" s="22">
        <f t="shared" si="91"/>
        <v>3.5</v>
      </c>
      <c r="W178" s="22">
        <v>22.638962687999996</v>
      </c>
      <c r="X178" s="72">
        <f t="shared" si="92"/>
        <v>15.460072302054764</v>
      </c>
      <c r="Y178" s="21">
        <f>+Ene!P178+Feb!P178+Mar!P178+Abr!P178+May!P178+Jun!P178+Jul!P178+Ago!P178+Set!P178+Oct!P178+Nov!P178+Dic!P178</f>
        <v>14</v>
      </c>
      <c r="Z178" s="22">
        <f>+Ene!Q178+Feb!Q178+Mar!Q178+Abr!Q178+May!Q178+Jun!Q178+Jul!Q178+Ago!Q178+Set!Q178+Oct!Q178+Nov!Q178+Dic!Q178</f>
        <v>5</v>
      </c>
      <c r="AA178" s="22">
        <f t="shared" si="93"/>
        <v>1.5833333333333333</v>
      </c>
      <c r="AB178" s="22">
        <v>4.3647152639999991</v>
      </c>
      <c r="AC178" s="72">
        <f t="shared" si="94"/>
        <v>36.275753114816098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5"/>
        <v>0</v>
      </c>
      <c r="AG178" s="22">
        <v>6.6190187519999997</v>
      </c>
      <c r="AH178" s="72">
        <f t="shared" si="80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6"/>
        <v>0</v>
      </c>
      <c r="AL178" s="25">
        <v>7.9620080639999991</v>
      </c>
      <c r="AM178" s="77">
        <f t="shared" si="81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7"/>
        <v>0</v>
      </c>
      <c r="AQ178" s="25">
        <v>0.14389171199999995</v>
      </c>
      <c r="AR178" s="77">
        <f t="shared" si="82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8"/>
        <v>0</v>
      </c>
      <c r="AV178" s="25">
        <v>1.9185561599999998E-2</v>
      </c>
      <c r="AW178" s="74">
        <f t="shared" si="83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9"/>
        <v>0</v>
      </c>
      <c r="BA178" s="25">
        <v>9.5927808000000003E-2</v>
      </c>
      <c r="BB178" s="74">
        <f t="shared" si="84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100"/>
        <v>0</v>
      </c>
      <c r="BF178" s="25">
        <v>1.9185561599999998E-2</v>
      </c>
      <c r="BG178" s="75">
        <f t="shared" si="85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101"/>
        <v>0</v>
      </c>
      <c r="BK178" s="23">
        <f>+Ene!AF178+Feb!AF178+Mar!AF178+Abr!AF178+May!AF178+Jun!AF178+Jul!AF178+Ago!AF178+Set!AF178+Oct!AF178+Nov!AF178+Dic!AF178</f>
        <v>0</v>
      </c>
      <c r="BL178" s="82">
        <f>+Ene!AG178+Feb!AG178+Mar!AG178+Abr!AG178+May!AG178+Jun!AG178+Jul!AG178+Ago!AG178+Set!AG178+Oct!AG178+Nov!AG178+Dic!AG178</f>
        <v>6</v>
      </c>
      <c r="BM178" s="82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102"/>
        <v>0</v>
      </c>
      <c r="BQ178" s="25">
        <v>0</v>
      </c>
      <c r="BR178" s="77">
        <f t="shared" si="103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4"/>
        <v>0</v>
      </c>
      <c r="BV178" s="25">
        <v>0</v>
      </c>
      <c r="BW178" s="75">
        <f t="shared" si="105"/>
        <v>0</v>
      </c>
      <c r="BX178" s="83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6"/>
        <v>0</v>
      </c>
      <c r="CA178" s="25">
        <v>0</v>
      </c>
      <c r="CB178" s="75">
        <f t="shared" si="107"/>
        <v>0</v>
      </c>
      <c r="CC178" s="21">
        <f t="shared" si="86"/>
        <v>0</v>
      </c>
      <c r="CD178" s="22">
        <f t="shared" si="87"/>
        <v>0</v>
      </c>
      <c r="CE178" s="27">
        <f t="shared" si="108"/>
        <v>15.237179487179487</v>
      </c>
      <c r="CF178" s="28">
        <f t="shared" si="109"/>
        <v>47.90634731519998</v>
      </c>
      <c r="CG178" s="75">
        <f t="shared" si="110"/>
        <v>31.80618089483302</v>
      </c>
      <c r="CH178" s="110"/>
    </row>
    <row r="179" spans="1:86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9"/>
        <v>0</v>
      </c>
      <c r="M179" s="22">
        <v>0.13442515199999999</v>
      </c>
      <c r="N179" s="22">
        <f t="shared" si="88"/>
        <v>0</v>
      </c>
      <c r="O179" s="21">
        <f>+Ene!L179+Feb!L179+Mar!L179+Abr!L179+May!L179+Jun!L179+Jul!L179+Ago!L179+Set!L179+Oct!L179+Nov!L179+Dic!L179</f>
        <v>46</v>
      </c>
      <c r="P179" s="22">
        <f>+Ene!M179+Feb!M179+Mar!M179+Abr!M179+May!M179+Jun!M179+Jul!M179+Ago!M179+Set!M179+Oct!M179+Nov!M179+Dic!M179</f>
        <v>7</v>
      </c>
      <c r="Q179" s="22">
        <f t="shared" si="89"/>
        <v>4.0769230769230766</v>
      </c>
      <c r="R179" s="22">
        <v>5.5114312319999996</v>
      </c>
      <c r="S179" s="72">
        <f t="shared" si="90"/>
        <v>73.972130020456305</v>
      </c>
      <c r="T179" s="21">
        <f>+Ene!N179+Feb!N179+Mar!N179+Abr!N179+May!N179+Jun!N179+Jul!N179+Ago!N179+Set!N179+Oct!N179+Nov!N179+Dic!N179</f>
        <v>14</v>
      </c>
      <c r="U179" s="22">
        <f>+Ene!O179+Feb!O179+Mar!O179+Abr!O179+May!O179+Jun!O179+Jul!O179+Ago!O179+Set!O179+Oct!O179+Nov!O179+Dic!O179</f>
        <v>0</v>
      </c>
      <c r="V179" s="22">
        <f t="shared" si="91"/>
        <v>3.5</v>
      </c>
      <c r="W179" s="22">
        <v>21.149557248000001</v>
      </c>
      <c r="X179" s="72">
        <f t="shared" si="92"/>
        <v>16.548809788114955</v>
      </c>
      <c r="Y179" s="21">
        <f>+Ene!P179+Feb!P179+Mar!P179+Abr!P179+May!P179+Jun!P179+Jul!P179+Ago!P179+Set!P179+Oct!P179+Nov!P179+Dic!P179</f>
        <v>1</v>
      </c>
      <c r="Z179" s="22">
        <f>+Ene!Q179+Feb!Q179+Mar!Q179+Abr!Q179+May!Q179+Jun!Q179+Jul!Q179+Ago!Q179+Set!Q179+Oct!Q179+Nov!Q179+Dic!Q179</f>
        <v>2</v>
      </c>
      <c r="AA179" s="22">
        <f t="shared" si="93"/>
        <v>0.25</v>
      </c>
      <c r="AB179" s="22">
        <v>4.0775629439999994</v>
      </c>
      <c r="AC179" s="72">
        <f t="shared" si="94"/>
        <v>6.1311132025041282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5"/>
        <v>0</v>
      </c>
      <c r="AG179" s="22">
        <v>6.1835569919999998</v>
      </c>
      <c r="AH179" s="72">
        <f t="shared" si="80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6"/>
        <v>0</v>
      </c>
      <c r="AL179" s="25">
        <v>7.4381917439999992</v>
      </c>
      <c r="AM179" s="77">
        <f t="shared" si="81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7"/>
        <v>0</v>
      </c>
      <c r="AQ179" s="25">
        <v>0.13442515199999999</v>
      </c>
      <c r="AR179" s="77">
        <f t="shared" si="82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8"/>
        <v>0</v>
      </c>
      <c r="AV179" s="25">
        <v>1.7923353599999997E-2</v>
      </c>
      <c r="AW179" s="74">
        <f t="shared" si="83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9"/>
        <v>0</v>
      </c>
      <c r="BA179" s="25">
        <v>8.9616767999999999E-2</v>
      </c>
      <c r="BB179" s="74">
        <f t="shared" si="84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100"/>
        <v>0</v>
      </c>
      <c r="BF179" s="25">
        <v>1.7923353599999997E-2</v>
      </c>
      <c r="BG179" s="75">
        <f t="shared" si="85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101"/>
        <v>0</v>
      </c>
      <c r="BK179" s="23">
        <f>+Ene!AF179+Feb!AF179+Mar!AF179+Abr!AF179+May!AF179+Jun!AF179+Jul!AF179+Ago!AF179+Set!AF179+Oct!AF179+Nov!AF179+Dic!AF179</f>
        <v>0</v>
      </c>
      <c r="BL179" s="82">
        <f>+Ene!AG179+Feb!AG179+Mar!AG179+Abr!AG179+May!AG179+Jun!AG179+Jul!AG179+Ago!AG179+Set!AG179+Oct!AG179+Nov!AG179+Dic!AG179</f>
        <v>7</v>
      </c>
      <c r="BM179" s="82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102"/>
        <v>0</v>
      </c>
      <c r="BQ179" s="25">
        <v>0</v>
      </c>
      <c r="BR179" s="77">
        <f t="shared" si="103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4"/>
        <v>0</v>
      </c>
      <c r="BV179" s="25">
        <v>0</v>
      </c>
      <c r="BW179" s="75">
        <f t="shared" si="105"/>
        <v>0</v>
      </c>
      <c r="BX179" s="83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6"/>
        <v>0</v>
      </c>
      <c r="CA179" s="25">
        <v>0</v>
      </c>
      <c r="CB179" s="75">
        <f t="shared" si="107"/>
        <v>0</v>
      </c>
      <c r="CC179" s="21">
        <f t="shared" si="86"/>
        <v>0</v>
      </c>
      <c r="CD179" s="22">
        <f t="shared" si="87"/>
        <v>0</v>
      </c>
      <c r="CE179" s="27">
        <f t="shared" si="108"/>
        <v>7.8269230769230766</v>
      </c>
      <c r="CF179" s="28">
        <f t="shared" si="109"/>
        <v>44.754613939199992</v>
      </c>
      <c r="CG179" s="75">
        <f t="shared" si="110"/>
        <v>17.48852774723094</v>
      </c>
      <c r="CH179" s="110"/>
    </row>
    <row r="180" spans="1:86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9"/>
        <v>0</v>
      </c>
      <c r="M180" s="22">
        <v>0.19122451199999996</v>
      </c>
      <c r="N180" s="22">
        <f t="shared" si="88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12</v>
      </c>
      <c r="Q180" s="22">
        <f t="shared" si="89"/>
        <v>0.92307692307692313</v>
      </c>
      <c r="R180" s="22">
        <v>7.8402049919999994</v>
      </c>
      <c r="S180" s="72">
        <f t="shared" si="90"/>
        <v>11.773632500920751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6</v>
      </c>
      <c r="V180" s="22">
        <f t="shared" si="91"/>
        <v>1.5</v>
      </c>
      <c r="W180" s="22">
        <v>30.085989888</v>
      </c>
      <c r="X180" s="72">
        <f t="shared" si="92"/>
        <v>4.9857093138168116</v>
      </c>
      <c r="Y180" s="21">
        <f>+Ene!P180+Feb!P180+Mar!P180+Abr!P180+May!P180+Jun!P180+Jul!P180+Ago!P180+Set!P180+Oct!P180+Nov!P180+Dic!P180</f>
        <v>3</v>
      </c>
      <c r="Z180" s="22">
        <f>+Ene!Q180+Feb!Q180+Mar!Q180+Abr!Q180+May!Q180+Jun!Q180+Jul!Q180+Ago!Q180+Set!Q180+Oct!Q180+Nov!Q180+Dic!Q180</f>
        <v>11</v>
      </c>
      <c r="AA180" s="22">
        <f t="shared" si="93"/>
        <v>1.1666666666666667</v>
      </c>
      <c r="AB180" s="22">
        <v>5.8004768639999984</v>
      </c>
      <c r="AC180" s="72">
        <f t="shared" si="94"/>
        <v>20.113288855739622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5"/>
        <v>0</v>
      </c>
      <c r="AG180" s="22">
        <v>8.7963275519999993</v>
      </c>
      <c r="AH180" s="72">
        <f t="shared" si="80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30</v>
      </c>
      <c r="AK180" s="25">
        <f t="shared" si="96"/>
        <v>0.3</v>
      </c>
      <c r="AL180" s="25">
        <v>10.581089663999999</v>
      </c>
      <c r="AM180" s="77">
        <f t="shared" si="81"/>
        <v>2.8352467423151024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7"/>
        <v>0</v>
      </c>
      <c r="AQ180" s="25">
        <v>0.19122451199999996</v>
      </c>
      <c r="AR180" s="77">
        <f t="shared" si="82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8"/>
        <v>0</v>
      </c>
      <c r="AV180" s="25">
        <v>2.5496601599999998E-2</v>
      </c>
      <c r="AW180" s="74">
        <f t="shared" si="83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9"/>
        <v>0</v>
      </c>
      <c r="BA180" s="25">
        <v>0.12748300799999998</v>
      </c>
      <c r="BB180" s="74">
        <f t="shared" si="84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100"/>
        <v>0</v>
      </c>
      <c r="BF180" s="25">
        <v>2.5496601599999998E-2</v>
      </c>
      <c r="BG180" s="75">
        <f t="shared" si="85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101"/>
        <v>0</v>
      </c>
      <c r="BK180" s="23">
        <f>+Ene!AF180+Feb!AF180+Mar!AF180+Abr!AF180+May!AF180+Jun!AF180+Jul!AF180+Ago!AF180+Set!AF180+Oct!AF180+Nov!AF180+Dic!AF180</f>
        <v>0</v>
      </c>
      <c r="BL180" s="82">
        <f>+Ene!AG180+Feb!AG180+Mar!AG180+Abr!AG180+May!AG180+Jun!AG180+Jul!AG180+Ago!AG180+Set!AG180+Oct!AG180+Nov!AG180+Dic!AG180</f>
        <v>0</v>
      </c>
      <c r="BM180" s="82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102"/>
        <v>0</v>
      </c>
      <c r="BQ180" s="25">
        <v>0</v>
      </c>
      <c r="BR180" s="77">
        <f t="shared" si="103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4"/>
        <v>0</v>
      </c>
      <c r="BV180" s="25">
        <v>0</v>
      </c>
      <c r="BW180" s="75">
        <f t="shared" si="105"/>
        <v>0</v>
      </c>
      <c r="BX180" s="83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6"/>
        <v>0</v>
      </c>
      <c r="CA180" s="25">
        <v>0</v>
      </c>
      <c r="CB180" s="75">
        <f t="shared" si="107"/>
        <v>0</v>
      </c>
      <c r="CC180" s="21">
        <f t="shared" si="86"/>
        <v>0</v>
      </c>
      <c r="CD180" s="22">
        <f t="shared" si="87"/>
        <v>0</v>
      </c>
      <c r="CE180" s="27">
        <f t="shared" si="108"/>
        <v>3.8897435897435901</v>
      </c>
      <c r="CF180" s="28">
        <f t="shared" si="109"/>
        <v>63.665014195199987</v>
      </c>
      <c r="CG180" s="75">
        <f t="shared" si="110"/>
        <v>6.109703483011014</v>
      </c>
      <c r="CH180" s="110"/>
    </row>
    <row r="181" spans="1:86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9"/>
        <v>0</v>
      </c>
      <c r="M181" s="22">
        <v>0.21867753599999992</v>
      </c>
      <c r="N181" s="22">
        <f t="shared" si="88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2</v>
      </c>
      <c r="Q181" s="22">
        <f t="shared" si="89"/>
        <v>0.15384615384615385</v>
      </c>
      <c r="R181" s="22">
        <v>8.9657789759999975</v>
      </c>
      <c r="S181" s="72">
        <f t="shared" si="90"/>
        <v>1.7159262375079309</v>
      </c>
      <c r="T181" s="21">
        <f>+Ene!N181+Feb!N181+Mar!N181+Abr!N181+May!N181+Jun!N181+Jul!N181+Ago!N181+Set!N181+Oct!N181+Nov!N181+Dic!N181</f>
        <v>10</v>
      </c>
      <c r="U181" s="22">
        <f>+Ene!O181+Feb!O181+Mar!O181+Abr!O181+May!O181+Jun!O181+Jul!O181+Ago!O181+Set!O181+Oct!O181+Nov!O181+Dic!O181</f>
        <v>0</v>
      </c>
      <c r="V181" s="22">
        <f t="shared" si="91"/>
        <v>2.5</v>
      </c>
      <c r="W181" s="22">
        <v>34.405265663999991</v>
      </c>
      <c r="X181" s="72">
        <f t="shared" si="92"/>
        <v>7.2663295915656292</v>
      </c>
      <c r="Y181" s="21">
        <f>+Ene!P181+Feb!P181+Mar!P181+Abr!P181+May!P181+Jun!P181+Jul!P181+Ago!P181+Set!P181+Oct!P181+Nov!P181+Dic!P181</f>
        <v>23</v>
      </c>
      <c r="Z181" s="22">
        <f>+Ene!Q181+Feb!Q181+Mar!Q181+Abr!Q181+May!Q181+Jun!Q181+Jul!Q181+Ago!Q181+Set!Q181+Oct!Q181+Nov!Q181+Dic!Q181</f>
        <v>5</v>
      </c>
      <c r="AA181" s="22">
        <f t="shared" si="93"/>
        <v>2.3333333333333335</v>
      </c>
      <c r="AB181" s="22">
        <v>6.6332185919999986</v>
      </c>
      <c r="AC181" s="72">
        <f t="shared" si="94"/>
        <v>35.176487868912581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5"/>
        <v>0</v>
      </c>
      <c r="AG181" s="22">
        <v>10.059166655999997</v>
      </c>
      <c r="AH181" s="72">
        <f t="shared" si="80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6"/>
        <v>0</v>
      </c>
      <c r="AL181" s="25">
        <v>12.100156991999997</v>
      </c>
      <c r="AM181" s="77">
        <f t="shared" si="81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7"/>
        <v>0</v>
      </c>
      <c r="AQ181" s="25">
        <v>0.21867753599999992</v>
      </c>
      <c r="AR181" s="77">
        <f t="shared" si="82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8"/>
        <v>0</v>
      </c>
      <c r="AV181" s="25">
        <v>2.9157004799999994E-2</v>
      </c>
      <c r="AW181" s="74">
        <f t="shared" si="83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9"/>
        <v>0</v>
      </c>
      <c r="BA181" s="25">
        <v>0.14578502399999999</v>
      </c>
      <c r="BB181" s="74">
        <f t="shared" si="84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100"/>
        <v>0</v>
      </c>
      <c r="BF181" s="25">
        <v>2.9157004799999994E-2</v>
      </c>
      <c r="BG181" s="75">
        <f t="shared" si="85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101"/>
        <v>0</v>
      </c>
      <c r="BK181" s="23">
        <f>+Ene!AF181+Feb!AF181+Mar!AF181+Abr!AF181+May!AF181+Jun!AF181+Jul!AF181+Ago!AF181+Set!AF181+Oct!AF181+Nov!AF181+Dic!AF181</f>
        <v>0</v>
      </c>
      <c r="BL181" s="82">
        <f>+Ene!AG181+Feb!AG181+Mar!AG181+Abr!AG181+May!AG181+Jun!AG181+Jul!AG181+Ago!AG181+Set!AG181+Oct!AG181+Nov!AG181+Dic!AG181</f>
        <v>2</v>
      </c>
      <c r="BM181" s="82">
        <f>+Ene!AH181+Feb!AH181+Mar!AH181+Abr!AH181+May!AH181+Jun!AH181+Jul!AH181+Ago!AH181+Set!AH181+Oct!AH181+Nov!AH181+Dic!AH181</f>
        <v>0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102"/>
        <v>0</v>
      </c>
      <c r="BQ181" s="25">
        <v>0</v>
      </c>
      <c r="BR181" s="77">
        <f t="shared" si="103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4"/>
        <v>0</v>
      </c>
      <c r="BV181" s="25">
        <v>0</v>
      </c>
      <c r="BW181" s="75">
        <f t="shared" si="105"/>
        <v>0</v>
      </c>
      <c r="BX181" s="83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6"/>
        <v>0</v>
      </c>
      <c r="CA181" s="25">
        <v>0</v>
      </c>
      <c r="CB181" s="75">
        <f t="shared" si="107"/>
        <v>0</v>
      </c>
      <c r="CC181" s="21">
        <f t="shared" si="86"/>
        <v>0</v>
      </c>
      <c r="CD181" s="22">
        <f t="shared" si="87"/>
        <v>0</v>
      </c>
      <c r="CE181" s="27">
        <f t="shared" si="108"/>
        <v>4.9871794871794872</v>
      </c>
      <c r="CF181" s="28">
        <f t="shared" si="109"/>
        <v>72.805040985599987</v>
      </c>
      <c r="CG181" s="75">
        <f t="shared" si="110"/>
        <v>6.8500469468397034</v>
      </c>
      <c r="CH181" s="110"/>
    </row>
    <row r="182" spans="1:86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9"/>
        <v>0</v>
      </c>
      <c r="M182" s="22">
        <v>0.641832768</v>
      </c>
      <c r="N182" s="22">
        <f t="shared" si="88"/>
        <v>0</v>
      </c>
      <c r="O182" s="21">
        <f>+Ene!L182+Feb!L182+Mar!L182+Abr!L182+May!L182+Jun!L182+Jul!L182+Ago!L182+Set!L182+Oct!L182+Nov!L182+Dic!L182</f>
        <v>62</v>
      </c>
      <c r="P182" s="22">
        <f>+Ene!M182+Feb!M182+Mar!M182+Abr!M182+May!M182+Jun!M182+Jul!M182+Ago!M182+Set!M182+Oct!M182+Nov!M182+Dic!M182</f>
        <v>69</v>
      </c>
      <c r="Q182" s="22">
        <f t="shared" si="89"/>
        <v>10.076923076923077</v>
      </c>
      <c r="R182" s="22">
        <v>26.315143488</v>
      </c>
      <c r="S182" s="72">
        <f t="shared" si="90"/>
        <v>38.293247694120559</v>
      </c>
      <c r="T182" s="21">
        <f>+Ene!N182+Feb!N182+Mar!N182+Abr!N182+May!N182+Jun!N182+Jul!N182+Ago!N182+Set!N182+Oct!N182+Nov!N182+Dic!N182</f>
        <v>33</v>
      </c>
      <c r="U182" s="22">
        <f>+Ene!O182+Feb!O182+Mar!O182+Abr!O182+May!O182+Jun!O182+Jul!O182+Ago!O182+Set!O182+Oct!O182+Nov!O182+Dic!O182</f>
        <v>8</v>
      </c>
      <c r="V182" s="22">
        <f t="shared" si="91"/>
        <v>10.25</v>
      </c>
      <c r="W182" s="22">
        <v>100.981688832</v>
      </c>
      <c r="X182" s="72">
        <f t="shared" si="92"/>
        <v>10.150355097598531</v>
      </c>
      <c r="Y182" s="21">
        <f>+Ene!P182+Feb!P182+Mar!P182+Abr!P182+May!P182+Jun!P182+Jul!P182+Ago!P182+Set!P182+Oct!P182+Nov!P182+Dic!P182</f>
        <v>10</v>
      </c>
      <c r="Z182" s="22">
        <f>+Ene!Q182+Feb!Q182+Mar!Q182+Abr!Q182+May!Q182+Jun!Q182+Jul!Q182+Ago!Q182+Set!Q182+Oct!Q182+Nov!Q182+Dic!Q182</f>
        <v>4</v>
      </c>
      <c r="AA182" s="22">
        <f t="shared" si="93"/>
        <v>1.1666666666666667</v>
      </c>
      <c r="AB182" s="22">
        <v>19.468927296</v>
      </c>
      <c r="AC182" s="72">
        <f t="shared" si="94"/>
        <v>5.9924547918280275</v>
      </c>
      <c r="AD182" s="21">
        <f>+Ene!R182+Feb!R182+Mar!R182+Abr!R182+May!R182+Jun!R182+Jul!R182+Ago!R182+Set!R182+Oct!R182+Nov!R182+Dic!R182</f>
        <v>7</v>
      </c>
      <c r="AE182" s="22">
        <f>+Ene!S182+Feb!S182+Mar!S182+Abr!S182+May!S182+Jun!S182+Jul!S182+Ago!S182+Set!S182+Oct!S182+Nov!S182+Dic!S182</f>
        <v>1</v>
      </c>
      <c r="AF182" s="22">
        <f t="shared" si="95"/>
        <v>8</v>
      </c>
      <c r="AG182" s="22">
        <v>29.524307327999999</v>
      </c>
      <c r="AH182" s="72">
        <f t="shared" si="80"/>
        <v>27.096317319570208</v>
      </c>
      <c r="AI182" s="24">
        <f>+Ene!T182+Feb!T182+Mar!T182+Abr!T182+May!T182+Jun!T182+Jul!T182+Ago!T182+Set!T182+Oct!T182+Nov!T182+Dic!T182</f>
        <v>470</v>
      </c>
      <c r="AJ182" s="25">
        <f>+Ene!U182+Feb!U182+Mar!U182+Abr!U182+May!U182+Jun!U182+Jul!U182+Ago!U182+Set!U182+Oct!U182+Nov!U182+Dic!U182</f>
        <v>540</v>
      </c>
      <c r="AK182" s="25">
        <f t="shared" si="96"/>
        <v>10.1</v>
      </c>
      <c r="AL182" s="25">
        <v>35.514746496000001</v>
      </c>
      <c r="AM182" s="77">
        <f t="shared" si="81"/>
        <v>28.43889087350674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7"/>
        <v>0</v>
      </c>
      <c r="AQ182" s="25">
        <v>0.641832768</v>
      </c>
      <c r="AR182" s="77">
        <f t="shared" si="82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8"/>
        <v>0</v>
      </c>
      <c r="AV182" s="25">
        <v>8.5577702399999997E-2</v>
      </c>
      <c r="AW182" s="74">
        <f t="shared" si="83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9"/>
        <v>0</v>
      </c>
      <c r="BA182" s="25">
        <v>0.42788851200000005</v>
      </c>
      <c r="BB182" s="74">
        <f t="shared" si="84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100"/>
        <v>0</v>
      </c>
      <c r="BF182" s="25">
        <v>8.5577702399999997E-2</v>
      </c>
      <c r="BG182" s="75">
        <f t="shared" si="85"/>
        <v>0</v>
      </c>
      <c r="BH182" s="24">
        <f>+Ene!AD182+Feb!AD182+Mar!AD182+Abr!AD182+May!AD182+Jun!AD182+Jul!AD182+Ago!AD182+Set!AD182+Oct!AD182+Nov!AD182+Dic!AD182</f>
        <v>1</v>
      </c>
      <c r="BI182" s="25">
        <f>+Ene!AE182+Feb!AE182+Mar!AE182+Abr!AE182+May!AE182+Jun!AE182+Jul!AE182+Ago!AE182+Set!AE182+Oct!AE182+Nov!AE182+Dic!AE182</f>
        <v>0</v>
      </c>
      <c r="BJ182" s="26">
        <f t="shared" si="101"/>
        <v>1</v>
      </c>
      <c r="BK182" s="23">
        <f>+Ene!AF182+Feb!AF182+Mar!AF182+Abr!AF182+May!AF182+Jun!AF182+Jul!AF182+Ago!AF182+Set!AF182+Oct!AF182+Nov!AF182+Dic!AF182</f>
        <v>0</v>
      </c>
      <c r="BL182" s="82">
        <f>+Ene!AG182+Feb!AG182+Mar!AG182+Abr!AG182+May!AG182+Jun!AG182+Jul!AG182+Ago!AG182+Set!AG182+Oct!AG182+Nov!AG182+Dic!AG182</f>
        <v>73</v>
      </c>
      <c r="BM182" s="82">
        <f>+Ene!AH182+Feb!AH182+Mar!AH182+Abr!AH182+May!AH182+Jun!AH182+Jul!AH182+Ago!AH182+Set!AH182+Oct!AH182+Nov!AH182+Dic!AH182</f>
        <v>0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102"/>
        <v>0</v>
      </c>
      <c r="BQ182" s="25">
        <v>0</v>
      </c>
      <c r="BR182" s="77">
        <f t="shared" si="103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4"/>
        <v>0</v>
      </c>
      <c r="BV182" s="25">
        <v>0</v>
      </c>
      <c r="BW182" s="75">
        <f t="shared" si="105"/>
        <v>0</v>
      </c>
      <c r="BX182" s="83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6"/>
        <v>0</v>
      </c>
      <c r="CA182" s="25">
        <v>0</v>
      </c>
      <c r="CB182" s="75">
        <f t="shared" si="107"/>
        <v>0</v>
      </c>
      <c r="CC182" s="21">
        <f t="shared" si="86"/>
        <v>0</v>
      </c>
      <c r="CD182" s="22">
        <f t="shared" si="87"/>
        <v>0</v>
      </c>
      <c r="CE182" s="27">
        <f t="shared" si="108"/>
        <v>39.593589743589746</v>
      </c>
      <c r="CF182" s="28">
        <f t="shared" si="109"/>
        <v>213.68752289280002</v>
      </c>
      <c r="CG182" s="75">
        <f t="shared" si="110"/>
        <v>18.52873261273778</v>
      </c>
      <c r="CH182" s="110"/>
    </row>
    <row r="183" spans="1:86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9"/>
        <v>0</v>
      </c>
      <c r="M183" s="22">
        <v>0.12779856000000001</v>
      </c>
      <c r="N183" s="22">
        <f t="shared" si="88"/>
        <v>0</v>
      </c>
      <c r="O183" s="21">
        <f>+Ene!L183+Feb!L183+Mar!L183+Abr!L183+May!L183+Jun!L183+Jul!L183+Ago!L183+Set!L183+Oct!L183+Nov!L183+Dic!L183</f>
        <v>9</v>
      </c>
      <c r="P183" s="22">
        <f>+Ene!M183+Feb!M183+Mar!M183+Abr!M183+May!M183+Jun!M183+Jul!M183+Ago!M183+Set!M183+Oct!M183+Nov!M183+Dic!M183</f>
        <v>169</v>
      </c>
      <c r="Q183" s="22">
        <f t="shared" si="89"/>
        <v>13.692307692307692</v>
      </c>
      <c r="R183" s="22">
        <v>5.2397409600000016</v>
      </c>
      <c r="S183" s="72">
        <f t="shared" si="90"/>
        <v>261.31650012537426</v>
      </c>
      <c r="T183" s="21">
        <f>+Ene!N183+Feb!N183+Mar!N183+Abr!N183+May!N183+Jun!N183+Jul!N183+Ago!N183+Set!N183+Oct!N183+Nov!N183+Dic!N183</f>
        <v>7</v>
      </c>
      <c r="U183" s="22">
        <f>+Ene!O183+Feb!O183+Mar!O183+Abr!O183+May!O183+Jun!O183+Jul!O183+Ago!O183+Set!O183+Oct!O183+Nov!O183+Dic!O183</f>
        <v>32</v>
      </c>
      <c r="V183" s="22">
        <f t="shared" si="91"/>
        <v>9.75</v>
      </c>
      <c r="W183" s="22">
        <v>20.106973440000004</v>
      </c>
      <c r="X183" s="72">
        <f t="shared" si="92"/>
        <v>48.490639474381268</v>
      </c>
      <c r="Y183" s="21">
        <f>+Ene!P183+Feb!P183+Mar!P183+Abr!P183+May!P183+Jun!P183+Jul!P183+Ago!P183+Set!P183+Oct!P183+Nov!P183+Dic!P183</f>
        <v>1</v>
      </c>
      <c r="Z183" s="22">
        <f>+Ene!Q183+Feb!Q183+Mar!Q183+Abr!Q183+May!Q183+Jun!Q183+Jul!Q183+Ago!Q183+Set!Q183+Oct!Q183+Nov!Q183+Dic!Q183</f>
        <v>9</v>
      </c>
      <c r="AA183" s="22">
        <f t="shared" si="93"/>
        <v>0.83333333333333337</v>
      </c>
      <c r="AB183" s="22">
        <v>3.8765563200000002</v>
      </c>
      <c r="AC183" s="72">
        <f t="shared" si="94"/>
        <v>21.496742586557684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5"/>
        <v>0</v>
      </c>
      <c r="AG183" s="22">
        <v>5.8787337600000011</v>
      </c>
      <c r="AH183" s="72">
        <f t="shared" si="80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210</v>
      </c>
      <c r="AK183" s="25">
        <f t="shared" si="96"/>
        <v>2.1</v>
      </c>
      <c r="AL183" s="25">
        <v>7.0715203200000021</v>
      </c>
      <c r="AM183" s="77">
        <f t="shared" si="81"/>
        <v>29.69658439728558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7"/>
        <v>0</v>
      </c>
      <c r="AQ183" s="25">
        <v>0.12779856000000001</v>
      </c>
      <c r="AR183" s="77">
        <f t="shared" si="82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8"/>
        <v>0</v>
      </c>
      <c r="AV183" s="25">
        <v>1.7039808000000004E-2</v>
      </c>
      <c r="AW183" s="74">
        <f t="shared" si="83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9"/>
        <v>0</v>
      </c>
      <c r="BA183" s="25">
        <v>8.5199040000000018E-2</v>
      </c>
      <c r="BB183" s="74">
        <f t="shared" si="84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100"/>
        <v>0</v>
      </c>
      <c r="BF183" s="25">
        <v>1.7039808000000004E-2</v>
      </c>
      <c r="BG183" s="75">
        <f t="shared" si="85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101"/>
        <v>0</v>
      </c>
      <c r="BK183" s="23">
        <f>+Ene!AF183+Feb!AF183+Mar!AF183+Abr!AF183+May!AF183+Jun!AF183+Jul!AF183+Ago!AF183+Set!AF183+Oct!AF183+Nov!AF183+Dic!AF183</f>
        <v>0</v>
      </c>
      <c r="BL183" s="82">
        <f>+Ene!AG183+Feb!AG183+Mar!AG183+Abr!AG183+May!AG183+Jun!AG183+Jul!AG183+Ago!AG183+Set!AG183+Oct!AG183+Nov!AG183+Dic!AG183</f>
        <v>15</v>
      </c>
      <c r="BM183" s="82">
        <f>+Ene!AH183+Feb!AH183+Mar!AH183+Abr!AH183+May!AH183+Jun!AH183+Jul!AH183+Ago!AH183+Set!AH183+Oct!AH183+Nov!AH183+Dic!AH183</f>
        <v>5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102"/>
        <v>0</v>
      </c>
      <c r="BQ183" s="25">
        <v>0</v>
      </c>
      <c r="BR183" s="77">
        <f t="shared" si="103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4"/>
        <v>0</v>
      </c>
      <c r="BV183" s="25">
        <v>0</v>
      </c>
      <c r="BW183" s="75">
        <f t="shared" si="105"/>
        <v>0</v>
      </c>
      <c r="BX183" s="83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6"/>
        <v>0</v>
      </c>
      <c r="CA183" s="25">
        <v>0</v>
      </c>
      <c r="CB183" s="75">
        <f t="shared" si="107"/>
        <v>0</v>
      </c>
      <c r="CC183" s="21">
        <f t="shared" si="86"/>
        <v>0</v>
      </c>
      <c r="CD183" s="22">
        <f t="shared" si="87"/>
        <v>0</v>
      </c>
      <c r="CE183" s="27">
        <f t="shared" si="108"/>
        <v>26.375641025641027</v>
      </c>
      <c r="CF183" s="28">
        <f t="shared" si="109"/>
        <v>42.548400576000013</v>
      </c>
      <c r="CG183" s="75">
        <f t="shared" si="110"/>
        <v>61.989735615393627</v>
      </c>
      <c r="CH183" s="110"/>
    </row>
    <row r="184" spans="1:86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9"/>
        <v>0</v>
      </c>
      <c r="M184" s="22">
        <v>0.19690444799999998</v>
      </c>
      <c r="N184" s="22">
        <f t="shared" si="88"/>
        <v>0</v>
      </c>
      <c r="O184" s="21">
        <f>+Ene!L184+Feb!L184+Mar!L184+Abr!L184+May!L184+Jun!L184+Jul!L184+Ago!L184+Set!L184+Oct!L184+Nov!L184+Dic!L184</f>
        <v>11</v>
      </c>
      <c r="P184" s="22">
        <f>+Ene!M184+Feb!M184+Mar!M184+Abr!M184+May!M184+Jun!M184+Jul!M184+Ago!M184+Set!M184+Oct!M184+Nov!M184+Dic!M184</f>
        <v>85</v>
      </c>
      <c r="Q184" s="22">
        <f t="shared" si="89"/>
        <v>7.384615384615385</v>
      </c>
      <c r="R184" s="22">
        <v>8.0730823679999997</v>
      </c>
      <c r="S184" s="72">
        <f t="shared" si="90"/>
        <v>91.472067891768916</v>
      </c>
      <c r="T184" s="21">
        <f>+Ene!N184+Feb!N184+Mar!N184+Abr!N184+May!N184+Jun!N184+Jul!N184+Ago!N184+Set!N184+Oct!N184+Nov!N184+Dic!N184</f>
        <v>10</v>
      </c>
      <c r="U184" s="22">
        <f>+Ene!O184+Feb!O184+Mar!O184+Abr!O184+May!O184+Jun!O184+Jul!O184+Ago!O184+Set!O184+Oct!O184+Nov!O184+Dic!O184</f>
        <v>28</v>
      </c>
      <c r="V184" s="22">
        <f t="shared" si="91"/>
        <v>9.5</v>
      </c>
      <c r="W184" s="22">
        <v>30.979633152000002</v>
      </c>
      <c r="X184" s="72">
        <f t="shared" si="92"/>
        <v>30.665308247482244</v>
      </c>
      <c r="Y184" s="21">
        <f>+Ene!P184+Feb!P184+Mar!P184+Abr!P184+May!P184+Jun!P184+Jul!P184+Ago!P184+Set!P184+Oct!P184+Nov!P184+Dic!P184</f>
        <v>7</v>
      </c>
      <c r="Z184" s="22">
        <f>+Ene!Q184+Feb!Q184+Mar!Q184+Abr!Q184+May!Q184+Jun!Q184+Jul!Q184+Ago!Q184+Set!Q184+Oct!Q184+Nov!Q184+Dic!Q184</f>
        <v>44</v>
      </c>
      <c r="AA184" s="22">
        <f t="shared" si="93"/>
        <v>4.25</v>
      </c>
      <c r="AB184" s="22">
        <v>5.9727682559999993</v>
      </c>
      <c r="AC184" s="72">
        <f t="shared" si="94"/>
        <v>71.156284955985413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5"/>
        <v>0</v>
      </c>
      <c r="AG184" s="22">
        <v>9.0576046080000001</v>
      </c>
      <c r="AH184" s="72">
        <f t="shared" si="80"/>
        <v>0</v>
      </c>
      <c r="AI184" s="24">
        <f>+Ene!T184+Feb!T184+Mar!T184+Abr!T184+May!T184+Jun!T184+Jul!T184+Ago!T184+Set!T184+Oct!T184+Nov!T184+Dic!T184</f>
        <v>0</v>
      </c>
      <c r="AJ184" s="25">
        <f>+Ene!U184+Feb!U184+Mar!U184+Abr!U184+May!U184+Jun!U184+Jul!U184+Ago!U184+Set!U184+Oct!U184+Nov!U184+Dic!U184</f>
        <v>0</v>
      </c>
      <c r="AK184" s="25">
        <f t="shared" si="96"/>
        <v>0</v>
      </c>
      <c r="AL184" s="25">
        <v>10.895379456000001</v>
      </c>
      <c r="AM184" s="77">
        <f t="shared" si="81"/>
        <v>0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7"/>
        <v>0</v>
      </c>
      <c r="AQ184" s="25">
        <v>0.19690444799999998</v>
      </c>
      <c r="AR184" s="77">
        <f t="shared" si="82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8"/>
        <v>0</v>
      </c>
      <c r="AV184" s="25">
        <v>2.6253926400000002E-2</v>
      </c>
      <c r="AW184" s="74">
        <f t="shared" si="83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9"/>
        <v>0</v>
      </c>
      <c r="BA184" s="25">
        <v>0.131269632</v>
      </c>
      <c r="BB184" s="74">
        <f t="shared" si="84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100"/>
        <v>0</v>
      </c>
      <c r="BF184" s="25">
        <v>2.6253926400000002E-2</v>
      </c>
      <c r="BG184" s="75">
        <f t="shared" si="85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101"/>
        <v>0</v>
      </c>
      <c r="BK184" s="23">
        <f>+Ene!AF184+Feb!AF184+Mar!AF184+Abr!AF184+May!AF184+Jun!AF184+Jul!AF184+Ago!AF184+Set!AF184+Oct!AF184+Nov!AF184+Dic!AF184</f>
        <v>0</v>
      </c>
      <c r="BL184" s="82">
        <f>+Ene!AG184+Feb!AG184+Mar!AG184+Abr!AG184+May!AG184+Jun!AG184+Jul!AG184+Ago!AG184+Set!AG184+Oct!AG184+Nov!AG184+Dic!AG184</f>
        <v>14</v>
      </c>
      <c r="BM184" s="82">
        <f>+Ene!AH184+Feb!AH184+Mar!AH184+Abr!AH184+May!AH184+Jun!AH184+Jul!AH184+Ago!AH184+Set!AH184+Oct!AH184+Nov!AH184+Dic!AH184</f>
        <v>7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102"/>
        <v>0</v>
      </c>
      <c r="BQ184" s="25">
        <v>0</v>
      </c>
      <c r="BR184" s="77">
        <f t="shared" si="103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4"/>
        <v>0</v>
      </c>
      <c r="BV184" s="25">
        <v>0</v>
      </c>
      <c r="BW184" s="75">
        <f t="shared" si="105"/>
        <v>0</v>
      </c>
      <c r="BX184" s="83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6"/>
        <v>0</v>
      </c>
      <c r="CA184" s="25">
        <v>0</v>
      </c>
      <c r="CB184" s="75">
        <f t="shared" si="107"/>
        <v>0</v>
      </c>
      <c r="CC184" s="21">
        <f t="shared" si="86"/>
        <v>0</v>
      </c>
      <c r="CD184" s="22">
        <f t="shared" si="87"/>
        <v>0</v>
      </c>
      <c r="CE184" s="27">
        <f t="shared" si="108"/>
        <v>21.134615384615387</v>
      </c>
      <c r="CF184" s="28">
        <f t="shared" si="109"/>
        <v>65.556054220800007</v>
      </c>
      <c r="CG184" s="75">
        <f t="shared" si="110"/>
        <v>32.238998572781199</v>
      </c>
      <c r="CH184" s="110"/>
    </row>
    <row r="185" spans="1:86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9"/>
        <v>0</v>
      </c>
      <c r="M185" s="22">
        <v>1.7834999039999999</v>
      </c>
      <c r="N185" s="22">
        <f t="shared" si="88"/>
        <v>0</v>
      </c>
      <c r="O185" s="21">
        <f>+Ene!L185+Feb!L185+Mar!L185+Abr!L185+May!L185+Jun!L185+Jul!L185+Ago!L185+Set!L185+Oct!L185+Nov!L185+Dic!L185</f>
        <v>126</v>
      </c>
      <c r="P185" s="22">
        <f>+Ene!M185+Feb!M185+Mar!M185+Abr!M185+May!M185+Jun!M185+Jul!M185+Ago!M185+Set!M185+Oct!M185+Nov!M185+Dic!M185</f>
        <v>359</v>
      </c>
      <c r="Q185" s="22">
        <f t="shared" si="89"/>
        <v>37.307692307692307</v>
      </c>
      <c r="R185" s="22">
        <v>73.123496063999994</v>
      </c>
      <c r="S185" s="72">
        <f t="shared" si="90"/>
        <v>51.020115716348457</v>
      </c>
      <c r="T185" s="21">
        <f>+Ene!N185+Feb!N185+Mar!N185+Abr!N185+May!N185+Jun!N185+Jul!N185+Ago!N185+Set!N185+Oct!N185+Nov!N185+Dic!N185</f>
        <v>82</v>
      </c>
      <c r="U185" s="22">
        <f>+Ene!O185+Feb!O185+Mar!O185+Abr!O185+May!O185+Jun!O185+Jul!O185+Ago!O185+Set!O185+Oct!O185+Nov!O185+Dic!O185</f>
        <v>252</v>
      </c>
      <c r="V185" s="22">
        <f t="shared" si="91"/>
        <v>83.5</v>
      </c>
      <c r="W185" s="22">
        <v>280.60398489599999</v>
      </c>
      <c r="X185" s="72">
        <f t="shared" si="92"/>
        <v>29.757239559854266</v>
      </c>
      <c r="Y185" s="21">
        <f>+Ene!P185+Feb!P185+Mar!P185+Abr!P185+May!P185+Jun!P185+Jul!P185+Ago!P185+Set!P185+Oct!P185+Nov!P185+Dic!P185</f>
        <v>81</v>
      </c>
      <c r="Z185" s="22">
        <f>+Ene!Q185+Feb!Q185+Mar!Q185+Abr!Q185+May!Q185+Jun!Q185+Jul!Q185+Ago!Q185+Set!Q185+Oct!Q185+Nov!Q185+Dic!Q185</f>
        <v>247</v>
      </c>
      <c r="AA185" s="22">
        <f t="shared" si="93"/>
        <v>27.333333333333332</v>
      </c>
      <c r="AB185" s="22">
        <v>54.099497088</v>
      </c>
      <c r="AC185" s="72">
        <f t="shared" si="94"/>
        <v>50.524191174775702</v>
      </c>
      <c r="AD185" s="21">
        <f>+Ene!R185+Feb!R185+Mar!R185+Abr!R185+May!R185+Jun!R185+Jul!R185+Ago!R185+Set!R185+Oct!R185+Nov!R185+Dic!R185</f>
        <v>23</v>
      </c>
      <c r="AE185" s="22">
        <f>+Ene!S185+Feb!S185+Mar!S185+Abr!S185+May!S185+Jun!S185+Jul!S185+Ago!S185+Set!S185+Oct!S185+Nov!S185+Dic!S185</f>
        <v>10</v>
      </c>
      <c r="AF185" s="22">
        <f t="shared" si="95"/>
        <v>33</v>
      </c>
      <c r="AG185" s="22">
        <v>82.040995583999987</v>
      </c>
      <c r="AH185" s="72">
        <f t="shared" si="80"/>
        <v>40.223792708868359</v>
      </c>
      <c r="AI185" s="24">
        <f>+Ene!T185+Feb!T185+Mar!T185+Abr!T185+May!T185+Jun!T185+Jul!T185+Ago!T185+Set!T185+Oct!T185+Nov!T185+Dic!T185</f>
        <v>920</v>
      </c>
      <c r="AJ185" s="25">
        <f>+Ene!U185+Feb!U185+Mar!U185+Abr!U185+May!U185+Jun!U185+Jul!U185+Ago!U185+Set!U185+Oct!U185+Nov!U185+Dic!U185</f>
        <v>370</v>
      </c>
      <c r="AK185" s="25">
        <f t="shared" si="96"/>
        <v>12.9</v>
      </c>
      <c r="AL185" s="25">
        <v>98.686994687999999</v>
      </c>
      <c r="AM185" s="77">
        <f t="shared" si="81"/>
        <v>13.071631212180987</v>
      </c>
      <c r="AN185" s="24">
        <f>+Ene!V185+Feb!V185+Mar!V185+Abr!V185+May!V185+Jun!V185+Jul!V185+Ago!V185+Set!V185+Oct!V185+Nov!V185+Dic!V185</f>
        <v>60</v>
      </c>
      <c r="AO185" s="25">
        <f>+Ene!W185+Feb!W185+Mar!W185+Abr!W185+May!W185+Jun!W185+Jul!W185+Ago!W185+Set!W185+Oct!W185+Nov!W185+Dic!W185</f>
        <v>0</v>
      </c>
      <c r="AP185" s="25">
        <f t="shared" si="97"/>
        <v>0.6</v>
      </c>
      <c r="AQ185" s="25">
        <v>1.7834999039999999</v>
      </c>
      <c r="AR185" s="77">
        <f t="shared" si="82"/>
        <v>33.641717538326262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8"/>
        <v>0</v>
      </c>
      <c r="AV185" s="25">
        <v>0.23779998719999998</v>
      </c>
      <c r="AW185" s="74">
        <f t="shared" si="83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9"/>
        <v>0</v>
      </c>
      <c r="BA185" s="25">
        <v>1.1889999360000001</v>
      </c>
      <c r="BB185" s="74">
        <f t="shared" si="84"/>
        <v>0</v>
      </c>
      <c r="BC185" s="21">
        <f>+Ene!AB185+Feb!AB185+Mar!AB185+Abr!AB185+May!AB185+Jun!AB185+Jul!AB185+Ago!AB185+Set!AB185+Oct!AB185+Nov!AB185+Dic!AB185</f>
        <v>15</v>
      </c>
      <c r="BD185" s="22">
        <f>+Ene!AC185+Feb!AC185+Mar!AC185+Abr!AC185+May!AC185+Jun!AC185+Jul!AC185+Ago!AC185+Set!AC185+Oct!AC185+Nov!AC185+Dic!AC185</f>
        <v>1</v>
      </c>
      <c r="BE185" s="22">
        <f t="shared" si="100"/>
        <v>0.5</v>
      </c>
      <c r="BF185" s="25">
        <v>0.23779998719999998</v>
      </c>
      <c r="BG185" s="75">
        <f t="shared" si="85"/>
        <v>420.52146922907826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101"/>
        <v>0</v>
      </c>
      <c r="BK185" s="23">
        <f>+Ene!AF185+Feb!AF185+Mar!AF185+Abr!AF185+May!AF185+Jun!AF185+Jul!AF185+Ago!AF185+Set!AF185+Oct!AF185+Nov!AF185+Dic!AF185</f>
        <v>26</v>
      </c>
      <c r="BL185" s="82">
        <f>+Ene!AG185+Feb!AG185+Mar!AG185+Abr!AG185+May!AG185+Jun!AG185+Jul!AG185+Ago!AG185+Set!AG185+Oct!AG185+Nov!AG185+Dic!AG185</f>
        <v>437</v>
      </c>
      <c r="BM185" s="82">
        <f>+Ene!AH185+Feb!AH185+Mar!AH185+Abr!AH185+May!AH185+Jun!AH185+Jul!AH185+Ago!AH185+Set!AH185+Oct!AH185+Nov!AH185+Dic!AH185</f>
        <v>0</v>
      </c>
      <c r="BN185" s="24">
        <f>+Ene!AI185+Feb!AI185+Mar!AI185+Abr!AI185+May!AI185+Jun!AI185+Jul!AI185+Ago!AI185+Set!AI185+Oct!AI185+Nov!AI185+Dic!AI185</f>
        <v>3</v>
      </c>
      <c r="BO185" s="25">
        <f>+Ene!AJ185+Feb!AJ185+Mar!AJ185+Abr!AJ185+May!AJ185+Jun!AJ185+Jul!AJ185+Ago!AJ185+Set!AJ185+Oct!AJ185+Nov!AJ185+Dic!AJ185</f>
        <v>0</v>
      </c>
      <c r="BP185" s="25">
        <f t="shared" si="102"/>
        <v>0</v>
      </c>
      <c r="BQ185" s="25">
        <v>0</v>
      </c>
      <c r="BR185" s="77">
        <f t="shared" si="103"/>
        <v>0</v>
      </c>
      <c r="BS185" s="24">
        <f>+Ene!AK185+Feb!AK185+Mar!AK185+Abr!AK185+May!AK185+Jun!AK185+Jul!AK185+Ago!AK185+Set!AK185+Oct!AK185+Nov!AK185+Dic!AK185</f>
        <v>2</v>
      </c>
      <c r="BT185" s="25">
        <f>+Ene!AL185+Feb!AL185+Mar!AL185+Abr!AL185+May!AL185+Jun!AL185+Jul!AL185+Ago!AL185+Set!AL185+Oct!AL185+Nov!AL185+Dic!AL185</f>
        <v>0</v>
      </c>
      <c r="BU185" s="25">
        <f t="shared" si="104"/>
        <v>0</v>
      </c>
      <c r="BV185" s="25">
        <v>0</v>
      </c>
      <c r="BW185" s="75">
        <f t="shared" si="105"/>
        <v>0</v>
      </c>
      <c r="BX185" s="83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6"/>
        <v>0</v>
      </c>
      <c r="CA185" s="25">
        <v>0</v>
      </c>
      <c r="CB185" s="75">
        <f t="shared" si="107"/>
        <v>0</v>
      </c>
      <c r="CC185" s="21">
        <f t="shared" si="86"/>
        <v>5</v>
      </c>
      <c r="CD185" s="22">
        <f t="shared" si="87"/>
        <v>0</v>
      </c>
      <c r="CE185" s="27">
        <f t="shared" si="108"/>
        <v>195.14102564102564</v>
      </c>
      <c r="CF185" s="28">
        <f t="shared" si="109"/>
        <v>593.78656803839988</v>
      </c>
      <c r="CG185" s="75">
        <f t="shared" si="110"/>
        <v>32.863832923281279</v>
      </c>
      <c r="CH185" s="110"/>
    </row>
    <row r="186" spans="1:86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9"/>
        <v>0</v>
      </c>
      <c r="M186" s="22">
        <v>0.443981664</v>
      </c>
      <c r="N186" s="22">
        <f t="shared" si="88"/>
        <v>0</v>
      </c>
      <c r="O186" s="21">
        <f>+Ene!L186+Feb!L186+Mar!L186+Abr!L186+May!L186+Jun!L186+Jul!L186+Ago!L186+Set!L186+Oct!L186+Nov!L186+Dic!L186</f>
        <v>3</v>
      </c>
      <c r="P186" s="22">
        <f>+Ene!M186+Feb!M186+Mar!M186+Abr!M186+May!M186+Jun!M186+Jul!M186+Ago!M186+Set!M186+Oct!M186+Nov!M186+Dic!M186</f>
        <v>4</v>
      </c>
      <c r="Q186" s="22">
        <f t="shared" si="89"/>
        <v>0.53846153846153844</v>
      </c>
      <c r="R186" s="22">
        <v>18.203248224000003</v>
      </c>
      <c r="S186" s="72">
        <f t="shared" si="90"/>
        <v>2.9580519467487449</v>
      </c>
      <c r="T186" s="21">
        <f>+Ene!N186+Feb!N186+Mar!N186+Abr!N186+May!N186+Jun!N186+Jul!N186+Ago!N186+Set!N186+Oct!N186+Nov!N186+Dic!N186</f>
        <v>52</v>
      </c>
      <c r="U186" s="22">
        <f>+Ene!O186+Feb!O186+Mar!O186+Abr!O186+May!O186+Jun!O186+Jul!O186+Ago!O186+Set!O186+Oct!O186+Nov!O186+Dic!O186</f>
        <v>44</v>
      </c>
      <c r="V186" s="22">
        <f t="shared" si="91"/>
        <v>24</v>
      </c>
      <c r="W186" s="22">
        <v>69.853115136</v>
      </c>
      <c r="X186" s="72">
        <f t="shared" si="92"/>
        <v>34.357809173253592</v>
      </c>
      <c r="Y186" s="21">
        <f>+Ene!P186+Feb!P186+Mar!P186+Abr!P186+May!P186+Jun!P186+Jul!P186+Ago!P186+Set!P186+Oct!P186+Nov!P186+Dic!P186</f>
        <v>7</v>
      </c>
      <c r="Z186" s="22">
        <f>+Ene!Q186+Feb!Q186+Mar!Q186+Abr!Q186+May!Q186+Jun!Q186+Jul!Q186+Ago!Q186+Set!Q186+Oct!Q186+Nov!Q186+Dic!Q186</f>
        <v>22</v>
      </c>
      <c r="AA186" s="22">
        <f t="shared" si="93"/>
        <v>2.4166666666666665</v>
      </c>
      <c r="AB186" s="22">
        <v>13.467443808000001</v>
      </c>
      <c r="AC186" s="72">
        <f t="shared" si="94"/>
        <v>17.944509003491113</v>
      </c>
      <c r="AD186" s="21">
        <f>+Ene!R186+Feb!R186+Mar!R186+Abr!R186+May!R186+Jun!R186+Jul!R186+Ago!R186+Set!R186+Oct!R186+Nov!R186+Dic!R186</f>
        <v>8</v>
      </c>
      <c r="AE186" s="22">
        <f>+Ene!S186+Feb!S186+Mar!S186+Abr!S186+May!S186+Jun!S186+Jul!S186+Ago!S186+Set!S186+Oct!S186+Nov!S186+Dic!S186</f>
        <v>1</v>
      </c>
      <c r="AF186" s="22">
        <f t="shared" si="95"/>
        <v>9</v>
      </c>
      <c r="AG186" s="22">
        <v>20.423156544000001</v>
      </c>
      <c r="AH186" s="72">
        <f t="shared" si="80"/>
        <v>44.067624809173076</v>
      </c>
      <c r="AI186" s="24">
        <f>+Ene!T186+Feb!T186+Mar!T186+Abr!T186+May!T186+Jun!T186+Jul!T186+Ago!T186+Set!T186+Oct!T186+Nov!T186+Dic!T186</f>
        <v>690</v>
      </c>
      <c r="AJ186" s="25">
        <f>+Ene!U186+Feb!U186+Mar!U186+Abr!U186+May!U186+Jun!U186+Jul!U186+Ago!U186+Set!U186+Oct!U186+Nov!U186+Dic!U186</f>
        <v>1530</v>
      </c>
      <c r="AK186" s="25">
        <f t="shared" si="96"/>
        <v>22.2</v>
      </c>
      <c r="AL186" s="25">
        <v>24.566985408000001</v>
      </c>
      <c r="AM186" s="77">
        <f t="shared" si="81"/>
        <v>90.365177620738052</v>
      </c>
      <c r="AN186" s="24">
        <f>+Ene!V186+Feb!V186+Mar!V186+Abr!V186+May!V186+Jun!V186+Jul!V186+Ago!V186+Set!V186+Oct!V186+Nov!V186+Dic!V186</f>
        <v>0</v>
      </c>
      <c r="AO186" s="25">
        <f>+Ene!W186+Feb!W186+Mar!W186+Abr!W186+May!W186+Jun!W186+Jul!W186+Ago!W186+Set!W186+Oct!W186+Nov!W186+Dic!W186</f>
        <v>0</v>
      </c>
      <c r="AP186" s="25">
        <f t="shared" si="97"/>
        <v>0</v>
      </c>
      <c r="AQ186" s="25">
        <v>0.443981664</v>
      </c>
      <c r="AR186" s="77">
        <f t="shared" si="82"/>
        <v>0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8"/>
        <v>0</v>
      </c>
      <c r="AV186" s="25">
        <v>5.9197555200000002E-2</v>
      </c>
      <c r="AW186" s="74">
        <f t="shared" si="83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9"/>
        <v>0</v>
      </c>
      <c r="BA186" s="25">
        <v>0.29598777600000004</v>
      </c>
      <c r="BB186" s="74">
        <f t="shared" si="84"/>
        <v>0</v>
      </c>
      <c r="BC186" s="21">
        <f>+Ene!AB186+Feb!AB186+Mar!AB186+Abr!AB186+May!AB186+Jun!AB186+Jul!AB186+Ago!AB186+Set!AB186+Oct!AB186+Nov!AB186+Dic!AB186</f>
        <v>5</v>
      </c>
      <c r="BD186" s="22">
        <f>+Ene!AC186+Feb!AC186+Mar!AC186+Abr!AC186+May!AC186+Jun!AC186+Jul!AC186+Ago!AC186+Set!AC186+Oct!AC186+Nov!AC186+Dic!AC186</f>
        <v>0</v>
      </c>
      <c r="BE186" s="22">
        <f t="shared" si="100"/>
        <v>0</v>
      </c>
      <c r="BF186" s="25">
        <v>5.9197555200000002E-2</v>
      </c>
      <c r="BG186" s="75">
        <f t="shared" si="85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101"/>
        <v>0</v>
      </c>
      <c r="BK186" s="23">
        <f>+Ene!AF186+Feb!AF186+Mar!AF186+Abr!AF186+May!AF186+Jun!AF186+Jul!AF186+Ago!AF186+Set!AF186+Oct!AF186+Nov!AF186+Dic!AF186</f>
        <v>0</v>
      </c>
      <c r="BL186" s="82">
        <f>+Ene!AG186+Feb!AG186+Mar!AG186+Abr!AG186+May!AG186+Jun!AG186+Jul!AG186+Ago!AG186+Set!AG186+Oct!AG186+Nov!AG186+Dic!AG186</f>
        <v>160</v>
      </c>
      <c r="BM186" s="82">
        <f>+Ene!AH186+Feb!AH186+Mar!AH186+Abr!AH186+May!AH186+Jun!AH186+Jul!AH186+Ago!AH186+Set!AH186+Oct!AH186+Nov!AH186+Dic!AH186</f>
        <v>2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102"/>
        <v>0</v>
      </c>
      <c r="BQ186" s="25">
        <v>0</v>
      </c>
      <c r="BR186" s="77">
        <f t="shared" si="103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4"/>
        <v>0</v>
      </c>
      <c r="BV186" s="25">
        <v>0</v>
      </c>
      <c r="BW186" s="75">
        <f t="shared" si="105"/>
        <v>0</v>
      </c>
      <c r="BX186" s="83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6"/>
        <v>0</v>
      </c>
      <c r="CA186" s="25">
        <v>0</v>
      </c>
      <c r="CB186" s="75">
        <f t="shared" si="107"/>
        <v>0</v>
      </c>
      <c r="CC186" s="21">
        <f t="shared" si="86"/>
        <v>0</v>
      </c>
      <c r="CD186" s="22">
        <f t="shared" si="87"/>
        <v>0</v>
      </c>
      <c r="CE186" s="27">
        <f t="shared" si="108"/>
        <v>58.155128205128207</v>
      </c>
      <c r="CF186" s="28">
        <f t="shared" si="109"/>
        <v>147.8162953344</v>
      </c>
      <c r="CG186" s="75">
        <f t="shared" si="110"/>
        <v>39.342839754957836</v>
      </c>
      <c r="CH186" s="110"/>
    </row>
    <row r="187" spans="1:86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9"/>
        <v>0</v>
      </c>
      <c r="M187" s="22">
        <v>0.88039008000000007</v>
      </c>
      <c r="N187" s="22">
        <f t="shared" si="88"/>
        <v>0</v>
      </c>
      <c r="O187" s="21">
        <f>+Ene!L187+Feb!L187+Mar!L187+Abr!L187+May!L187+Jun!L187+Jul!L187+Ago!L187+Set!L187+Oct!L187+Nov!L187+Dic!L187</f>
        <v>1</v>
      </c>
      <c r="P187" s="22">
        <f>+Ene!M187+Feb!M187+Mar!M187+Abr!M187+May!M187+Jun!M187+Jul!M187+Ago!M187+Set!M187+Oct!M187+Nov!M187+Dic!M187</f>
        <v>0</v>
      </c>
      <c r="Q187" s="22">
        <f t="shared" si="89"/>
        <v>7.6923076923076927E-2</v>
      </c>
      <c r="R187" s="22">
        <v>36.095993280000009</v>
      </c>
      <c r="S187" s="72">
        <f t="shared" si="90"/>
        <v>0.21310696820663003</v>
      </c>
      <c r="T187" s="21">
        <f>+Ene!N187+Feb!N187+Mar!N187+Abr!N187+May!N187+Jun!N187+Jul!N187+Ago!N187+Set!N187+Oct!N187+Nov!N187+Dic!N187</f>
        <v>125</v>
      </c>
      <c r="U187" s="22">
        <f>+Ene!O187+Feb!O187+Mar!O187+Abr!O187+May!O187+Jun!O187+Jul!O187+Ago!O187+Set!O187+Oct!O187+Nov!O187+Dic!O187</f>
        <v>51</v>
      </c>
      <c r="V187" s="22">
        <f t="shared" si="91"/>
        <v>44</v>
      </c>
      <c r="W187" s="22">
        <v>138.51470592000001</v>
      </c>
      <c r="X187" s="72">
        <f t="shared" si="92"/>
        <v>31.765580201579795</v>
      </c>
      <c r="Y187" s="21">
        <f>+Ene!P187+Feb!P187+Mar!P187+Abr!P187+May!P187+Jun!P187+Jul!P187+Ago!P187+Set!P187+Oct!P187+Nov!P187+Dic!P187</f>
        <v>9</v>
      </c>
      <c r="Z187" s="22">
        <f>+Ene!Q187+Feb!Q187+Mar!Q187+Abr!Q187+May!Q187+Jun!Q187+Jul!Q187+Ago!Q187+Set!Q187+Oct!Q187+Nov!Q187+Dic!Q187</f>
        <v>1</v>
      </c>
      <c r="AA187" s="22">
        <f t="shared" si="93"/>
        <v>0.83333333333333337</v>
      </c>
      <c r="AB187" s="22">
        <v>26.70516576</v>
      </c>
      <c r="AC187" s="72">
        <f t="shared" si="94"/>
        <v>3.1204948915970832</v>
      </c>
      <c r="AD187" s="21">
        <f>+Ene!R187+Feb!R187+Mar!R187+Abr!R187+May!R187+Jun!R187+Jul!R187+Ago!R187+Set!R187+Oct!R187+Nov!R187+Dic!R187</f>
        <v>13</v>
      </c>
      <c r="AE187" s="22">
        <f>+Ene!S187+Feb!S187+Mar!S187+Abr!S187+May!S187+Jun!S187+Jul!S187+Ago!S187+Set!S187+Oct!S187+Nov!S187+Dic!S187</f>
        <v>5</v>
      </c>
      <c r="AF187" s="22">
        <f t="shared" si="95"/>
        <v>18</v>
      </c>
      <c r="AG187" s="22">
        <v>40.497943680000006</v>
      </c>
      <c r="AH187" s="72">
        <f t="shared" si="80"/>
        <v>44.446701151617575</v>
      </c>
      <c r="AI187" s="24">
        <f>+Ene!T187+Feb!T187+Mar!T187+Abr!T187+May!T187+Jun!T187+Jul!T187+Ago!T187+Set!T187+Oct!T187+Nov!T187+Dic!T187</f>
        <v>126</v>
      </c>
      <c r="AJ187" s="25">
        <f>+Ene!U187+Feb!U187+Mar!U187+Abr!U187+May!U187+Jun!U187+Jul!U187+Ago!U187+Set!U187+Oct!U187+Nov!U187+Dic!U187</f>
        <v>30</v>
      </c>
      <c r="AK187" s="25">
        <f t="shared" si="96"/>
        <v>1.56</v>
      </c>
      <c r="AL187" s="25">
        <v>48.714917760000006</v>
      </c>
      <c r="AM187" s="77">
        <f t="shared" si="81"/>
        <v>3.2023044926105193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7"/>
        <v>0</v>
      </c>
      <c r="AQ187" s="25">
        <v>0.88039008000000007</v>
      </c>
      <c r="AR187" s="77">
        <f t="shared" si="82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8"/>
        <v>0</v>
      </c>
      <c r="AV187" s="25">
        <v>0.117385344</v>
      </c>
      <c r="AW187" s="74">
        <f t="shared" si="83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9"/>
        <v>0</v>
      </c>
      <c r="BA187" s="25">
        <v>0.58692672000000012</v>
      </c>
      <c r="BB187" s="74">
        <f t="shared" si="84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100"/>
        <v>0</v>
      </c>
      <c r="BF187" s="25">
        <v>0.117385344</v>
      </c>
      <c r="BG187" s="75">
        <f t="shared" si="85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101"/>
        <v>0</v>
      </c>
      <c r="BK187" s="23">
        <f>+Ene!AF187+Feb!AF187+Mar!AF187+Abr!AF187+May!AF187+Jun!AF187+Jul!AF187+Ago!AF187+Set!AF187+Oct!AF187+Nov!AF187+Dic!AF187</f>
        <v>0</v>
      </c>
      <c r="BL187" s="82">
        <f>+Ene!AG187+Feb!AG187+Mar!AG187+Abr!AG187+May!AG187+Jun!AG187+Jul!AG187+Ago!AG187+Set!AG187+Oct!AG187+Nov!AG187+Dic!AG187</f>
        <v>220</v>
      </c>
      <c r="BM187" s="82">
        <f>+Ene!AH187+Feb!AH187+Mar!AH187+Abr!AH187+May!AH187+Jun!AH187+Jul!AH187+Ago!AH187+Set!AH187+Oct!AH187+Nov!AH187+Dic!AH187</f>
        <v>29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102"/>
        <v>0</v>
      </c>
      <c r="BQ187" s="25">
        <v>0</v>
      </c>
      <c r="BR187" s="77">
        <f t="shared" si="103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4"/>
        <v>0</v>
      </c>
      <c r="BV187" s="25">
        <v>0</v>
      </c>
      <c r="BW187" s="75">
        <f t="shared" si="105"/>
        <v>0</v>
      </c>
      <c r="BX187" s="83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6"/>
        <v>0</v>
      </c>
      <c r="CA187" s="25">
        <v>0</v>
      </c>
      <c r="CB187" s="75">
        <f t="shared" si="107"/>
        <v>0</v>
      </c>
      <c r="CC187" s="21">
        <f t="shared" si="86"/>
        <v>0</v>
      </c>
      <c r="CD187" s="22">
        <f t="shared" si="87"/>
        <v>0</v>
      </c>
      <c r="CE187" s="27">
        <f t="shared" si="108"/>
        <v>64.470256410256411</v>
      </c>
      <c r="CF187" s="28">
        <f t="shared" si="109"/>
        <v>293.11120396800004</v>
      </c>
      <c r="CG187" s="75">
        <f t="shared" si="110"/>
        <v>21.995152535109117</v>
      </c>
      <c r="CH187" s="110"/>
    </row>
    <row r="188" spans="1:86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9"/>
        <v>0</v>
      </c>
      <c r="M188" s="22">
        <v>0.17418470399999997</v>
      </c>
      <c r="N188" s="22">
        <f t="shared" si="88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9"/>
        <v>0</v>
      </c>
      <c r="R188" s="22">
        <v>7.1415728639999987</v>
      </c>
      <c r="S188" s="72">
        <f t="shared" si="90"/>
        <v>0</v>
      </c>
      <c r="T188" s="21">
        <f>+Ene!N188+Feb!N188+Mar!N188+Abr!N188+May!N188+Jun!N188+Jul!N188+Ago!N188+Set!N188+Oct!N188+Nov!N188+Dic!N188</f>
        <v>8</v>
      </c>
      <c r="U188" s="22">
        <f>+Ene!O188+Feb!O188+Mar!O188+Abr!O188+May!O188+Jun!O188+Jul!O188+Ago!O188+Set!O188+Oct!O188+Nov!O188+Dic!O188</f>
        <v>0</v>
      </c>
      <c r="V188" s="22">
        <f t="shared" si="91"/>
        <v>2</v>
      </c>
      <c r="W188" s="22">
        <v>27.405060095999996</v>
      </c>
      <c r="X188" s="72">
        <f t="shared" si="92"/>
        <v>7.2979223289202606</v>
      </c>
      <c r="Y188" s="21">
        <f>+Ene!P188+Feb!P188+Mar!P188+Abr!P188+May!P188+Jun!P188+Jul!P188+Ago!P188+Set!P188+Oct!P188+Nov!P188+Dic!P188</f>
        <v>2</v>
      </c>
      <c r="Z188" s="22">
        <f>+Ene!Q188+Feb!Q188+Mar!Q188+Abr!Q188+May!Q188+Jun!Q188+Jul!Q188+Ago!Q188+Set!Q188+Oct!Q188+Nov!Q188+Dic!Q188</f>
        <v>0</v>
      </c>
      <c r="AA188" s="22">
        <f t="shared" si="93"/>
        <v>0.16666666666666666</v>
      </c>
      <c r="AB188" s="22">
        <v>5.2836026879999984</v>
      </c>
      <c r="AC188" s="72">
        <f t="shared" si="94"/>
        <v>3.1544133143318347</v>
      </c>
      <c r="AD188" s="21">
        <f>+Ene!R188+Feb!R188+Mar!R188+Abr!R188+May!R188+Jun!R188+Jul!R188+Ago!R188+Set!R188+Oct!R188+Nov!R188+Dic!R188</f>
        <v>2</v>
      </c>
      <c r="AE188" s="22">
        <f>+Ene!S188+Feb!S188+Mar!S188+Abr!S188+May!S188+Jun!S188+Jul!S188+Ago!S188+Set!S188+Oct!S188+Nov!S188+Dic!S188</f>
        <v>0</v>
      </c>
      <c r="AF188" s="22">
        <f t="shared" si="95"/>
        <v>2</v>
      </c>
      <c r="AG188" s="22">
        <v>8.0124963839999985</v>
      </c>
      <c r="AH188" s="72">
        <f t="shared" si="80"/>
        <v>24.961009704712779</v>
      </c>
      <c r="AI188" s="24">
        <f>+Ene!T188+Feb!T188+Mar!T188+Abr!T188+May!T188+Jun!T188+Jul!T188+Ago!T188+Set!T188+Oct!T188+Nov!T188+Dic!T188</f>
        <v>100</v>
      </c>
      <c r="AJ188" s="25">
        <f>+Ene!U188+Feb!U188+Mar!U188+Abr!U188+May!U188+Jun!U188+Jul!U188+Ago!U188+Set!U188+Oct!U188+Nov!U188+Dic!U188</f>
        <v>0</v>
      </c>
      <c r="AK188" s="25">
        <f t="shared" si="96"/>
        <v>1</v>
      </c>
      <c r="AL188" s="25">
        <v>9.6382202879999994</v>
      </c>
      <c r="AM188" s="77">
        <f t="shared" si="81"/>
        <v>10.375359455573383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7"/>
        <v>0</v>
      </c>
      <c r="AQ188" s="25">
        <v>0.17418470399999997</v>
      </c>
      <c r="AR188" s="77">
        <f t="shared" si="82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8"/>
        <v>0</v>
      </c>
      <c r="AV188" s="25">
        <v>2.3224627199999993E-2</v>
      </c>
      <c r="AW188" s="74">
        <f t="shared" si="83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9"/>
        <v>0</v>
      </c>
      <c r="BA188" s="25">
        <v>0.11612313599999999</v>
      </c>
      <c r="BB188" s="74">
        <f t="shared" si="84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100"/>
        <v>0</v>
      </c>
      <c r="BF188" s="25">
        <v>2.3224627199999993E-2</v>
      </c>
      <c r="BG188" s="75">
        <f t="shared" si="85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101"/>
        <v>0</v>
      </c>
      <c r="BK188" s="23">
        <f>+Ene!AF188+Feb!AF188+Mar!AF188+Abr!AF188+May!AF188+Jun!AF188+Jul!AF188+Ago!AF188+Set!AF188+Oct!AF188+Nov!AF188+Dic!AF188</f>
        <v>0</v>
      </c>
      <c r="BL188" s="82">
        <f>+Ene!AG188+Feb!AG188+Mar!AG188+Abr!AG188+May!AG188+Jun!AG188+Jul!AG188+Ago!AG188+Set!AG188+Oct!AG188+Nov!AG188+Dic!AG188</f>
        <v>13</v>
      </c>
      <c r="BM188" s="82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15</v>
      </c>
      <c r="BO188" s="25">
        <f>+Ene!AJ188+Feb!AJ188+Mar!AJ188+Abr!AJ188+May!AJ188+Jun!AJ188+Jul!AJ188+Ago!AJ188+Set!AJ188+Oct!AJ188+Nov!AJ188+Dic!AJ188</f>
        <v>6</v>
      </c>
      <c r="BP188" s="25">
        <f t="shared" si="102"/>
        <v>1</v>
      </c>
      <c r="BQ188" s="25">
        <v>0</v>
      </c>
      <c r="BR188" s="77">
        <f t="shared" si="103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4"/>
        <v>0</v>
      </c>
      <c r="BV188" s="25">
        <v>0</v>
      </c>
      <c r="BW188" s="75">
        <f t="shared" si="105"/>
        <v>0</v>
      </c>
      <c r="BX188" s="83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6"/>
        <v>0</v>
      </c>
      <c r="CA188" s="25">
        <v>0</v>
      </c>
      <c r="CB188" s="75">
        <f t="shared" si="107"/>
        <v>0</v>
      </c>
      <c r="CC188" s="21">
        <f t="shared" si="86"/>
        <v>15</v>
      </c>
      <c r="CD188" s="22">
        <f t="shared" si="87"/>
        <v>6</v>
      </c>
      <c r="CE188" s="27">
        <f t="shared" si="108"/>
        <v>6.1666666666666661</v>
      </c>
      <c r="CF188" s="28">
        <f t="shared" si="109"/>
        <v>57.991894118399998</v>
      </c>
      <c r="CG188" s="75">
        <f t="shared" si="110"/>
        <v>10.63367003339536</v>
      </c>
      <c r="CH188" s="110"/>
    </row>
    <row r="189" spans="1:86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9"/>
        <v>0</v>
      </c>
      <c r="M189" s="22">
        <v>0.36919584</v>
      </c>
      <c r="N189" s="22">
        <f t="shared" si="88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9"/>
        <v>0</v>
      </c>
      <c r="R189" s="22">
        <v>15.137029440000001</v>
      </c>
      <c r="S189" s="72">
        <f t="shared" si="90"/>
        <v>0</v>
      </c>
      <c r="T189" s="21">
        <f>+Ene!N189+Feb!N189+Mar!N189+Abr!N189+May!N189+Jun!N189+Jul!N189+Ago!N189+Set!N189+Oct!N189+Nov!N189+Dic!N189</f>
        <v>26</v>
      </c>
      <c r="U189" s="22">
        <f>+Ene!O189+Feb!O189+Mar!O189+Abr!O189+May!O189+Jun!O189+Jul!O189+Ago!O189+Set!O189+Oct!O189+Nov!O189+Dic!O189</f>
        <v>0</v>
      </c>
      <c r="V189" s="22">
        <f t="shared" si="91"/>
        <v>6.5</v>
      </c>
      <c r="W189" s="22">
        <v>58.086812160000008</v>
      </c>
      <c r="X189" s="72">
        <f t="shared" si="92"/>
        <v>11.190147571011064</v>
      </c>
      <c r="Y189" s="21">
        <f>+Ene!P189+Feb!P189+Mar!P189+Abr!P189+May!P189+Jun!P189+Jul!P189+Ago!P189+Set!P189+Oct!P189+Nov!P189+Dic!P189</f>
        <v>3</v>
      </c>
      <c r="Z189" s="22">
        <f>+Ene!Q189+Feb!Q189+Mar!Q189+Abr!Q189+May!Q189+Jun!Q189+Jul!Q189+Ago!Q189+Set!Q189+Oct!Q189+Nov!Q189+Dic!Q189</f>
        <v>0</v>
      </c>
      <c r="AA189" s="22">
        <f t="shared" si="93"/>
        <v>0.25</v>
      </c>
      <c r="AB189" s="22">
        <v>11.198940479999999</v>
      </c>
      <c r="AC189" s="72">
        <f t="shared" si="94"/>
        <v>2.2323540378348365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5"/>
        <v>0</v>
      </c>
      <c r="AG189" s="22">
        <v>16.983008640000001</v>
      </c>
      <c r="AH189" s="72">
        <f t="shared" si="80"/>
        <v>0</v>
      </c>
      <c r="AI189" s="24">
        <f>+Ene!T189+Feb!T189+Mar!T189+Abr!T189+May!T189+Jun!T189+Jul!T189+Ago!T189+Set!T189+Oct!T189+Nov!T189+Dic!T189</f>
        <v>180</v>
      </c>
      <c r="AJ189" s="25">
        <f>+Ene!U189+Feb!U189+Mar!U189+Abr!U189+May!U189+Jun!U189+Jul!U189+Ago!U189+Set!U189+Oct!U189+Nov!U189+Dic!U189</f>
        <v>0</v>
      </c>
      <c r="AK189" s="25">
        <f t="shared" si="96"/>
        <v>1.8</v>
      </c>
      <c r="AL189" s="25">
        <v>20.428836480000001</v>
      </c>
      <c r="AM189" s="77">
        <f t="shared" si="81"/>
        <v>8.8110744915023176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7"/>
        <v>0</v>
      </c>
      <c r="AQ189" s="25">
        <v>0.36919584</v>
      </c>
      <c r="AR189" s="77">
        <f t="shared" si="82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8"/>
        <v>0</v>
      </c>
      <c r="AV189" s="25">
        <v>4.9226112000000002E-2</v>
      </c>
      <c r="AW189" s="74">
        <f t="shared" si="83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9"/>
        <v>0</v>
      </c>
      <c r="BA189" s="25">
        <v>0.24613056</v>
      </c>
      <c r="BB189" s="74">
        <f t="shared" si="84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100"/>
        <v>0</v>
      </c>
      <c r="BF189" s="25">
        <v>4.9226112000000002E-2</v>
      </c>
      <c r="BG189" s="75">
        <f t="shared" si="85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101"/>
        <v>0</v>
      </c>
      <c r="BK189" s="23">
        <f>+Ene!AF189+Feb!AF189+Mar!AF189+Abr!AF189+May!AF189+Jun!AF189+Jul!AF189+Ago!AF189+Set!AF189+Oct!AF189+Nov!AF189+Dic!AF189</f>
        <v>0</v>
      </c>
      <c r="BL189" s="82">
        <f>+Ene!AG189+Feb!AG189+Mar!AG189+Abr!AG189+May!AG189+Jun!AG189+Jul!AG189+Ago!AG189+Set!AG189+Oct!AG189+Nov!AG189+Dic!AG189</f>
        <v>12</v>
      </c>
      <c r="BM189" s="82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102"/>
        <v>0</v>
      </c>
      <c r="BQ189" s="25">
        <v>0</v>
      </c>
      <c r="BR189" s="77">
        <f t="shared" si="103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4"/>
        <v>0</v>
      </c>
      <c r="BV189" s="25">
        <v>0</v>
      </c>
      <c r="BW189" s="75">
        <f t="shared" si="105"/>
        <v>0</v>
      </c>
      <c r="BX189" s="83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6"/>
        <v>0</v>
      </c>
      <c r="CA189" s="25">
        <v>0</v>
      </c>
      <c r="CB189" s="75">
        <f t="shared" si="107"/>
        <v>0</v>
      </c>
      <c r="CC189" s="21">
        <f t="shared" si="86"/>
        <v>0</v>
      </c>
      <c r="CD189" s="22">
        <f t="shared" si="87"/>
        <v>0</v>
      </c>
      <c r="CE189" s="27">
        <f t="shared" si="108"/>
        <v>8.5500000000000007</v>
      </c>
      <c r="CF189" s="28">
        <f t="shared" si="109"/>
        <v>122.917601664</v>
      </c>
      <c r="CG189" s="75">
        <f t="shared" si="110"/>
        <v>6.9558792916996186</v>
      </c>
      <c r="CH189" s="110"/>
    </row>
    <row r="190" spans="1:86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9"/>
        <v>0</v>
      </c>
      <c r="M190" s="22">
        <v>0.15903820799999999</v>
      </c>
      <c r="N190" s="22">
        <f t="shared" si="88"/>
        <v>0</v>
      </c>
      <c r="O190" s="21">
        <f>+Ene!L190+Feb!L190+Mar!L190+Abr!L190+May!L190+Jun!L190+Jul!L190+Ago!L190+Set!L190+Oct!L190+Nov!L190+Dic!L190</f>
        <v>0</v>
      </c>
      <c r="P190" s="22">
        <f>+Ene!M190+Feb!M190+Mar!M190+Abr!M190+May!M190+Jun!M190+Jul!M190+Ago!M190+Set!M190+Oct!M190+Nov!M190+Dic!M190</f>
        <v>0</v>
      </c>
      <c r="Q190" s="22">
        <f t="shared" si="89"/>
        <v>0</v>
      </c>
      <c r="R190" s="22">
        <v>6.5205665280000007</v>
      </c>
      <c r="S190" s="72">
        <f t="shared" si="90"/>
        <v>0</v>
      </c>
      <c r="T190" s="21">
        <f>+Ene!N190+Feb!N190+Mar!N190+Abr!N190+May!N190+Jun!N190+Jul!N190+Ago!N190+Set!N190+Oct!N190+Nov!N190+Dic!N190</f>
        <v>0</v>
      </c>
      <c r="U190" s="22">
        <f>+Ene!O190+Feb!O190+Mar!O190+Abr!O190+May!O190+Jun!O190+Jul!O190+Ago!O190+Set!O190+Oct!O190+Nov!O190+Dic!O190</f>
        <v>18</v>
      </c>
      <c r="V190" s="22">
        <f t="shared" si="91"/>
        <v>4.5</v>
      </c>
      <c r="W190" s="22">
        <v>25.022011392</v>
      </c>
      <c r="X190" s="72">
        <f t="shared" si="92"/>
        <v>17.984165739124926</v>
      </c>
      <c r="Y190" s="21">
        <f>+Ene!P190+Feb!P190+Mar!P190+Abr!P190+May!P190+Jun!P190+Jul!P190+Ago!P190+Set!P190+Oct!P190+Nov!P190+Dic!P190</f>
        <v>3</v>
      </c>
      <c r="Z190" s="22">
        <f>+Ene!Q190+Feb!Q190+Mar!Q190+Abr!Q190+May!Q190+Jun!Q190+Jul!Q190+Ago!Q190+Set!Q190+Oct!Q190+Nov!Q190+Dic!Q190</f>
        <v>4</v>
      </c>
      <c r="AA190" s="22">
        <f t="shared" si="93"/>
        <v>0.58333333333333337</v>
      </c>
      <c r="AB190" s="22">
        <v>4.8241589759999997</v>
      </c>
      <c r="AC190" s="72">
        <f t="shared" si="94"/>
        <v>12.091917704938698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5"/>
        <v>0</v>
      </c>
      <c r="AG190" s="22">
        <v>7.3157575680000004</v>
      </c>
      <c r="AH190" s="72">
        <f t="shared" si="80"/>
        <v>0</v>
      </c>
      <c r="AI190" s="24">
        <f>+Ene!T190+Feb!T190+Mar!T190+Abr!T190+May!T190+Jun!T190+Jul!T190+Ago!T190+Set!T190+Oct!T190+Nov!T190+Dic!T190</f>
        <v>210</v>
      </c>
      <c r="AJ190" s="25">
        <f>+Ene!U190+Feb!U190+Mar!U190+Abr!U190+May!U190+Jun!U190+Jul!U190+Ago!U190+Set!U190+Oct!U190+Nov!U190+Dic!U190</f>
        <v>960</v>
      </c>
      <c r="AK190" s="25">
        <f t="shared" si="96"/>
        <v>11.7</v>
      </c>
      <c r="AL190" s="25">
        <v>8.800114176000001</v>
      </c>
      <c r="AM190" s="77">
        <f t="shared" si="81"/>
        <v>132.95282045213318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7"/>
        <v>0</v>
      </c>
      <c r="AQ190" s="25">
        <v>0.15903820799999999</v>
      </c>
      <c r="AR190" s="77">
        <f t="shared" si="82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8"/>
        <v>0</v>
      </c>
      <c r="AV190" s="25">
        <v>2.1205094399999999E-2</v>
      </c>
      <c r="AW190" s="74">
        <f t="shared" si="83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9"/>
        <v>0</v>
      </c>
      <c r="BA190" s="25">
        <v>0.106025472</v>
      </c>
      <c r="BB190" s="74">
        <f t="shared" si="84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100"/>
        <v>0</v>
      </c>
      <c r="BF190" s="25">
        <v>2.1205094399999999E-2</v>
      </c>
      <c r="BG190" s="75">
        <f t="shared" si="85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101"/>
        <v>0</v>
      </c>
      <c r="BK190" s="23">
        <f>+Ene!AF190+Feb!AF190+Mar!AF190+Abr!AF190+May!AF190+Jun!AF190+Jul!AF190+Ago!AF190+Set!AF190+Oct!AF190+Nov!AF190+Dic!AF190</f>
        <v>0</v>
      </c>
      <c r="BL190" s="82">
        <f>+Ene!AG190+Feb!AG190+Mar!AG190+Abr!AG190+May!AG190+Jun!AG190+Jul!AG190+Ago!AG190+Set!AG190+Oct!AG190+Nov!AG190+Dic!AG190</f>
        <v>0</v>
      </c>
      <c r="BM190" s="82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102"/>
        <v>0</v>
      </c>
      <c r="BQ190" s="25">
        <v>0</v>
      </c>
      <c r="BR190" s="77">
        <f t="shared" si="103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4"/>
        <v>0</v>
      </c>
      <c r="BV190" s="25">
        <v>0</v>
      </c>
      <c r="BW190" s="75">
        <f t="shared" si="105"/>
        <v>0</v>
      </c>
      <c r="BX190" s="83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6"/>
        <v>0</v>
      </c>
      <c r="CA190" s="25">
        <v>0</v>
      </c>
      <c r="CB190" s="75">
        <f t="shared" si="107"/>
        <v>0</v>
      </c>
      <c r="CC190" s="21">
        <f t="shared" si="86"/>
        <v>0</v>
      </c>
      <c r="CD190" s="22">
        <f t="shared" si="87"/>
        <v>0</v>
      </c>
      <c r="CE190" s="27">
        <f t="shared" si="108"/>
        <v>16.783333333333331</v>
      </c>
      <c r="CF190" s="28">
        <f t="shared" si="109"/>
        <v>52.94912071680001</v>
      </c>
      <c r="CG190" s="75">
        <f t="shared" si="110"/>
        <v>31.697095449610018</v>
      </c>
      <c r="CH190" s="110"/>
    </row>
    <row r="191" spans="1:86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9"/>
        <v>0</v>
      </c>
      <c r="M191" s="22">
        <v>0.73460505599999992</v>
      </c>
      <c r="N191" s="22">
        <f t="shared" si="88"/>
        <v>0</v>
      </c>
      <c r="O191" s="21">
        <f>+Ene!L191+Feb!L191+Mar!L191+Abr!L191+May!L191+Jun!L191+Jul!L191+Ago!L191+Set!L191+Oct!L191+Nov!L191+Dic!L191</f>
        <v>7</v>
      </c>
      <c r="P191" s="22">
        <f>+Ene!M191+Feb!M191+Mar!M191+Abr!M191+May!M191+Jun!M191+Jul!M191+Ago!M191+Set!M191+Oct!M191+Nov!M191+Dic!M191</f>
        <v>93</v>
      </c>
      <c r="Q191" s="22">
        <f t="shared" si="89"/>
        <v>7.6923076923076925</v>
      </c>
      <c r="R191" s="22">
        <v>30.118807296</v>
      </c>
      <c r="S191" s="72">
        <f t="shared" si="90"/>
        <v>25.539881498990457</v>
      </c>
      <c r="T191" s="21">
        <f>+Ene!N191+Feb!N191+Mar!N191+Abr!N191+May!N191+Jun!N191+Jul!N191+Ago!N191+Set!N191+Oct!N191+Nov!N191+Dic!N191</f>
        <v>28</v>
      </c>
      <c r="U191" s="22">
        <f>+Ene!O191+Feb!O191+Mar!O191+Abr!O191+May!O191+Jun!O191+Jul!O191+Ago!O191+Set!O191+Oct!O191+Nov!O191+Dic!O191</f>
        <v>123</v>
      </c>
      <c r="V191" s="22">
        <f t="shared" si="91"/>
        <v>37.75</v>
      </c>
      <c r="W191" s="22">
        <v>115.57786214400001</v>
      </c>
      <c r="X191" s="72">
        <f t="shared" si="92"/>
        <v>32.661964237551629</v>
      </c>
      <c r="Y191" s="21">
        <f>+Ene!P191+Feb!P191+Mar!P191+Abr!P191+May!P191+Jun!P191+Jul!P191+Ago!P191+Set!P191+Oct!P191+Nov!P191+Dic!P191</f>
        <v>21</v>
      </c>
      <c r="Z191" s="22">
        <f>+Ene!Q191+Feb!Q191+Mar!Q191+Abr!Q191+May!Q191+Jun!Q191+Jul!Q191+Ago!Q191+Set!Q191+Oct!Q191+Nov!Q191+Dic!Q191</f>
        <v>41</v>
      </c>
      <c r="AA191" s="22">
        <f t="shared" si="93"/>
        <v>5.166666666666667</v>
      </c>
      <c r="AB191" s="22">
        <v>22.283020032</v>
      </c>
      <c r="AC191" s="72">
        <f t="shared" si="94"/>
        <v>23.186563846583482</v>
      </c>
      <c r="AD191" s="21">
        <f>+Ene!R191+Feb!R191+Mar!R191+Abr!R191+May!R191+Jun!R191+Jul!R191+Ago!R191+Set!R191+Oct!R191+Nov!R191+Dic!R191</f>
        <v>7</v>
      </c>
      <c r="AE191" s="22">
        <f>+Ene!S191+Feb!S191+Mar!S191+Abr!S191+May!S191+Jun!S191+Jul!S191+Ago!S191+Set!S191+Oct!S191+Nov!S191+Dic!S191</f>
        <v>8</v>
      </c>
      <c r="AF191" s="22">
        <f t="shared" si="95"/>
        <v>15</v>
      </c>
      <c r="AG191" s="22">
        <v>33.791832576000004</v>
      </c>
      <c r="AH191" s="72">
        <f t="shared" si="80"/>
        <v>44.389424474875803</v>
      </c>
      <c r="AI191" s="24">
        <f>+Ene!T191+Feb!T191+Mar!T191+Abr!T191+May!T191+Jun!T191+Jul!T191+Ago!T191+Set!T191+Oct!T191+Nov!T191+Dic!T191</f>
        <v>80</v>
      </c>
      <c r="AJ191" s="25">
        <f>+Ene!U191+Feb!U191+Mar!U191+Abr!U191+May!U191+Jun!U191+Jul!U191+Ago!U191+Set!U191+Oct!U191+Nov!U191+Dic!U191</f>
        <v>420</v>
      </c>
      <c r="AK191" s="25">
        <f t="shared" si="96"/>
        <v>5</v>
      </c>
      <c r="AL191" s="25">
        <v>40.648146432000004</v>
      </c>
      <c r="AM191" s="77">
        <f t="shared" si="81"/>
        <v>12.300683890628235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7"/>
        <v>0</v>
      </c>
      <c r="AQ191" s="25">
        <v>0.73460505599999992</v>
      </c>
      <c r="AR191" s="77">
        <f t="shared" si="82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8"/>
        <v>0</v>
      </c>
      <c r="AV191" s="25">
        <v>9.7947340799999991E-2</v>
      </c>
      <c r="AW191" s="74">
        <f t="shared" si="83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9"/>
        <v>0</v>
      </c>
      <c r="BA191" s="25">
        <v>0.48973670400000002</v>
      </c>
      <c r="BB191" s="74">
        <f t="shared" si="84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100"/>
        <v>0</v>
      </c>
      <c r="BF191" s="25">
        <v>9.7947340799999991E-2</v>
      </c>
      <c r="BG191" s="75">
        <f t="shared" si="85"/>
        <v>0</v>
      </c>
      <c r="BH191" s="24">
        <f>+Ene!AD191+Feb!AD191+Mar!AD191+Abr!AD191+May!AD191+Jun!AD191+Jul!AD191+Ago!AD191+Set!AD191+Oct!AD191+Nov!AD191+Dic!AD191</f>
        <v>1</v>
      </c>
      <c r="BI191" s="25">
        <f>+Ene!AE191+Feb!AE191+Mar!AE191+Abr!AE191+May!AE191+Jun!AE191+Jul!AE191+Ago!AE191+Set!AE191+Oct!AE191+Nov!AE191+Dic!AE191</f>
        <v>0</v>
      </c>
      <c r="BJ191" s="26">
        <f t="shared" si="101"/>
        <v>1</v>
      </c>
      <c r="BK191" s="23">
        <f>+Ene!AF191+Feb!AF191+Mar!AF191+Abr!AF191+May!AF191+Jun!AF191+Jul!AF191+Ago!AF191+Set!AF191+Oct!AF191+Nov!AF191+Dic!AF191</f>
        <v>0</v>
      </c>
      <c r="BL191" s="82">
        <f>+Ene!AG191+Feb!AG191+Mar!AG191+Abr!AG191+May!AG191+Jun!AG191+Jul!AG191+Ago!AG191+Set!AG191+Oct!AG191+Nov!AG191+Dic!AG191</f>
        <v>130</v>
      </c>
      <c r="BM191" s="82">
        <f>+Ene!AH191+Feb!AH191+Mar!AH191+Abr!AH191+May!AH191+Jun!AH191+Jul!AH191+Ago!AH191+Set!AH191+Oct!AH191+Nov!AH191+Dic!AH191</f>
        <v>23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102"/>
        <v>0</v>
      </c>
      <c r="BQ191" s="25">
        <v>0</v>
      </c>
      <c r="BR191" s="77">
        <f t="shared" si="103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4"/>
        <v>0</v>
      </c>
      <c r="BV191" s="25">
        <v>0</v>
      </c>
      <c r="BW191" s="75">
        <f t="shared" si="105"/>
        <v>0</v>
      </c>
      <c r="BX191" s="83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6"/>
        <v>0</v>
      </c>
      <c r="CA191" s="25">
        <v>0</v>
      </c>
      <c r="CB191" s="75">
        <f t="shared" si="107"/>
        <v>0</v>
      </c>
      <c r="CC191" s="21">
        <f t="shared" si="86"/>
        <v>0</v>
      </c>
      <c r="CD191" s="22">
        <f t="shared" si="87"/>
        <v>0</v>
      </c>
      <c r="CE191" s="27">
        <f t="shared" si="108"/>
        <v>70.608974358974365</v>
      </c>
      <c r="CF191" s="28">
        <f t="shared" si="109"/>
        <v>244.57450997760003</v>
      </c>
      <c r="CG191" s="75">
        <f t="shared" si="110"/>
        <v>28.870128111650416</v>
      </c>
      <c r="CH191" s="110"/>
    </row>
    <row r="192" spans="1:86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9"/>
        <v>0</v>
      </c>
      <c r="M192" s="22">
        <v>0.26033039999999991</v>
      </c>
      <c r="N192" s="22">
        <f t="shared" si="88"/>
        <v>0</v>
      </c>
      <c r="O192" s="21">
        <f>+Ene!L192+Feb!L192+Mar!L192+Abr!L192+May!L192+Jun!L192+Jul!L192+Ago!L192+Set!L192+Oct!L192+Nov!L192+Dic!L192</f>
        <v>1</v>
      </c>
      <c r="P192" s="22">
        <f>+Ene!M192+Feb!M192+Mar!M192+Abr!M192+May!M192+Jun!M192+Jul!M192+Ago!M192+Set!M192+Oct!M192+Nov!M192+Dic!M192</f>
        <v>0</v>
      </c>
      <c r="Q192" s="22">
        <f t="shared" si="89"/>
        <v>7.6923076923076927E-2</v>
      </c>
      <c r="R192" s="22">
        <v>10.673546399999998</v>
      </c>
      <c r="S192" s="72">
        <f t="shared" si="90"/>
        <v>0.72068901975333099</v>
      </c>
      <c r="T192" s="21">
        <f>+Ene!N192+Feb!N192+Mar!N192+Abr!N192+May!N192+Jun!N192+Jul!N192+Ago!N192+Set!N192+Oct!N192+Nov!N192+Dic!N192</f>
        <v>6</v>
      </c>
      <c r="U192" s="22">
        <f>+Ene!O192+Feb!O192+Mar!O192+Abr!O192+May!O192+Jun!O192+Jul!O192+Ago!O192+Set!O192+Oct!O192+Nov!O192+Dic!O192</f>
        <v>10</v>
      </c>
      <c r="V192" s="22">
        <f t="shared" si="91"/>
        <v>4</v>
      </c>
      <c r="W192" s="22">
        <v>40.958649599999994</v>
      </c>
      <c r="X192" s="72">
        <f t="shared" si="92"/>
        <v>9.7659469710642046</v>
      </c>
      <c r="Y192" s="21">
        <f>+Ene!P192+Feb!P192+Mar!P192+Abr!P192+May!P192+Jun!P192+Jul!P192+Ago!P192+Set!P192+Oct!P192+Nov!P192+Dic!P192</f>
        <v>7</v>
      </c>
      <c r="Z192" s="22">
        <f>+Ene!Q192+Feb!Q192+Mar!Q192+Abr!Q192+May!Q192+Jun!Q192+Jul!Q192+Ago!Q192+Set!Q192+Oct!Q192+Nov!Q192+Dic!Q192</f>
        <v>6</v>
      </c>
      <c r="AA192" s="22">
        <f t="shared" si="93"/>
        <v>1.0833333333333333</v>
      </c>
      <c r="AB192" s="22">
        <v>7.896688799999998</v>
      </c>
      <c r="AC192" s="72">
        <f t="shared" si="94"/>
        <v>13.718830268875907</v>
      </c>
      <c r="AD192" s="21">
        <f>+Ene!R192+Feb!R192+Mar!R192+Abr!R192+May!R192+Jun!R192+Jul!R192+Ago!R192+Set!R192+Oct!R192+Nov!R192+Dic!R192</f>
        <v>5</v>
      </c>
      <c r="AE192" s="22">
        <f>+Ene!S192+Feb!S192+Mar!S192+Abr!S192+May!S192+Jun!S192+Jul!S192+Ago!S192+Set!S192+Oct!S192+Nov!S192+Dic!S192</f>
        <v>0</v>
      </c>
      <c r="AF192" s="22">
        <f t="shared" si="95"/>
        <v>5</v>
      </c>
      <c r="AG192" s="22">
        <v>11.975198399999996</v>
      </c>
      <c r="AH192" s="72">
        <f t="shared" si="80"/>
        <v>41.752961687883193</v>
      </c>
      <c r="AI192" s="24">
        <f>+Ene!T192+Feb!T192+Mar!T192+Abr!T192+May!T192+Jun!T192+Jul!T192+Ago!T192+Set!T192+Oct!T192+Nov!T192+Dic!T192</f>
        <v>40</v>
      </c>
      <c r="AJ192" s="25">
        <f>+Ene!U192+Feb!U192+Mar!U192+Abr!U192+May!U192+Jun!U192+Jul!U192+Ago!U192+Set!U192+Oct!U192+Nov!U192+Dic!U192</f>
        <v>30</v>
      </c>
      <c r="AK192" s="25">
        <f t="shared" si="96"/>
        <v>0.7</v>
      </c>
      <c r="AL192" s="25">
        <v>14.404948799999998</v>
      </c>
      <c r="AM192" s="77">
        <f t="shared" si="81"/>
        <v>4.8594410831921877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7"/>
        <v>0</v>
      </c>
      <c r="AQ192" s="25">
        <v>0.26033039999999991</v>
      </c>
      <c r="AR192" s="77">
        <f t="shared" si="82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8"/>
        <v>0</v>
      </c>
      <c r="AV192" s="25">
        <v>3.4710719999999994E-2</v>
      </c>
      <c r="AW192" s="74">
        <f t="shared" si="83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9"/>
        <v>0</v>
      </c>
      <c r="BA192" s="25">
        <v>0.17355359999999997</v>
      </c>
      <c r="BB192" s="74">
        <f t="shared" si="84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100"/>
        <v>0</v>
      </c>
      <c r="BF192" s="25">
        <v>3.4710719999999994E-2</v>
      </c>
      <c r="BG192" s="75">
        <f t="shared" si="85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101"/>
        <v>0</v>
      </c>
      <c r="BK192" s="23">
        <f>+Ene!AF192+Feb!AF192+Mar!AF192+Abr!AF192+May!AF192+Jun!AF192+Jul!AF192+Ago!AF192+Set!AF192+Oct!AF192+Nov!AF192+Dic!AF192</f>
        <v>0</v>
      </c>
      <c r="BL192" s="82">
        <f>+Ene!AG192+Feb!AG192+Mar!AG192+Abr!AG192+May!AG192+Jun!AG192+Jul!AG192+Ago!AG192+Set!AG192+Oct!AG192+Nov!AG192+Dic!AG192</f>
        <v>24</v>
      </c>
      <c r="BM192" s="82">
        <f>+Ene!AH192+Feb!AH192+Mar!AH192+Abr!AH192+May!AH192+Jun!AH192+Jul!AH192+Ago!AH192+Set!AH192+Oct!AH192+Nov!AH192+Dic!AH192</f>
        <v>0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102"/>
        <v>0</v>
      </c>
      <c r="BQ192" s="25">
        <v>0</v>
      </c>
      <c r="BR192" s="77">
        <f t="shared" si="103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4"/>
        <v>0</v>
      </c>
      <c r="BV192" s="25">
        <v>0</v>
      </c>
      <c r="BW192" s="75">
        <f t="shared" si="105"/>
        <v>0</v>
      </c>
      <c r="BX192" s="83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6"/>
        <v>0</v>
      </c>
      <c r="CA192" s="25">
        <v>0</v>
      </c>
      <c r="CB192" s="75">
        <f t="shared" si="107"/>
        <v>0</v>
      </c>
      <c r="CC192" s="21">
        <f t="shared" si="86"/>
        <v>0</v>
      </c>
      <c r="CD192" s="22">
        <f t="shared" si="87"/>
        <v>0</v>
      </c>
      <c r="CE192" s="27">
        <f t="shared" si="108"/>
        <v>10.860256410256408</v>
      </c>
      <c r="CF192" s="28">
        <f t="shared" si="109"/>
        <v>86.672667840000003</v>
      </c>
      <c r="CG192" s="75">
        <f t="shared" si="110"/>
        <v>12.530197443910144</v>
      </c>
      <c r="CH192" s="110"/>
    </row>
    <row r="193" spans="1:86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9"/>
        <v>0</v>
      </c>
      <c r="M193" s="22">
        <v>0.34836940799999994</v>
      </c>
      <c r="N193" s="22">
        <f t="shared" si="88"/>
        <v>0</v>
      </c>
      <c r="O193" s="21">
        <f>+Ene!L193+Feb!L193+Mar!L193+Abr!L193+May!L193+Jun!L193+Jul!L193+Ago!L193+Set!L193+Oct!L193+Nov!L193+Dic!L193</f>
        <v>8</v>
      </c>
      <c r="P193" s="22">
        <f>+Ene!M193+Feb!M193+Mar!M193+Abr!M193+May!M193+Jun!M193+Jul!M193+Ago!M193+Set!M193+Oct!M193+Nov!M193+Dic!M193</f>
        <v>252</v>
      </c>
      <c r="Q193" s="22">
        <f t="shared" si="89"/>
        <v>20</v>
      </c>
      <c r="R193" s="22">
        <v>14.283145727999997</v>
      </c>
      <c r="S193" s="72">
        <f t="shared" si="90"/>
        <v>140.0251763922912</v>
      </c>
      <c r="T193" s="21">
        <f>+Ene!N193+Feb!N193+Mar!N193+Abr!N193+May!N193+Jun!N193+Jul!N193+Ago!N193+Set!N193+Oct!N193+Nov!N193+Dic!N193</f>
        <v>31</v>
      </c>
      <c r="U193" s="22">
        <f>+Ene!O193+Feb!O193+Mar!O193+Abr!O193+May!O193+Jun!O193+Jul!O193+Ago!O193+Set!O193+Oct!O193+Nov!O193+Dic!O193</f>
        <v>220</v>
      </c>
      <c r="V193" s="22">
        <f t="shared" si="91"/>
        <v>62.75</v>
      </c>
      <c r="W193" s="22">
        <v>54.810120191999992</v>
      </c>
      <c r="X193" s="72">
        <f t="shared" si="92"/>
        <v>114.48615653493658</v>
      </c>
      <c r="Y193" s="21">
        <f>+Ene!P193+Feb!P193+Mar!P193+Abr!P193+May!P193+Jun!P193+Jul!P193+Ago!P193+Set!P193+Oct!P193+Nov!P193+Dic!P193</f>
        <v>9</v>
      </c>
      <c r="Z193" s="22">
        <f>+Ene!Q193+Feb!Q193+Mar!Q193+Abr!Q193+May!Q193+Jun!Q193+Jul!Q193+Ago!Q193+Set!Q193+Oct!Q193+Nov!Q193+Dic!Q193</f>
        <v>59</v>
      </c>
      <c r="AA193" s="22">
        <f t="shared" si="93"/>
        <v>5.666666666666667</v>
      </c>
      <c r="AB193" s="22">
        <v>10.567205375999997</v>
      </c>
      <c r="AC193" s="72">
        <f t="shared" si="94"/>
        <v>53.625026343641188</v>
      </c>
      <c r="AD193" s="21">
        <f>+Ene!R193+Feb!R193+Mar!R193+Abr!R193+May!R193+Jun!R193+Jul!R193+Ago!R193+Set!R193+Oct!R193+Nov!R193+Dic!R193</f>
        <v>5</v>
      </c>
      <c r="AE193" s="22">
        <f>+Ene!S193+Feb!S193+Mar!S193+Abr!S193+May!S193+Jun!S193+Jul!S193+Ago!S193+Set!S193+Oct!S193+Nov!S193+Dic!S193</f>
        <v>8</v>
      </c>
      <c r="AF193" s="22">
        <f t="shared" si="95"/>
        <v>13</v>
      </c>
      <c r="AG193" s="22">
        <v>16.024992767999997</v>
      </c>
      <c r="AH193" s="72">
        <f t="shared" si="80"/>
        <v>81.123281540316526</v>
      </c>
      <c r="AI193" s="24">
        <f>+Ene!T193+Feb!T193+Mar!T193+Abr!T193+May!T193+Jun!T193+Jul!T193+Ago!T193+Set!T193+Oct!T193+Nov!T193+Dic!T193</f>
        <v>1770</v>
      </c>
      <c r="AJ193" s="25">
        <f>+Ene!U193+Feb!U193+Mar!U193+Abr!U193+May!U193+Jun!U193+Jul!U193+Ago!U193+Set!U193+Oct!U193+Nov!U193+Dic!U193</f>
        <v>1380</v>
      </c>
      <c r="AK193" s="25">
        <f t="shared" si="96"/>
        <v>31.5</v>
      </c>
      <c r="AL193" s="25">
        <v>19.276440575999999</v>
      </c>
      <c r="AM193" s="77">
        <f t="shared" si="81"/>
        <v>163.41191142528078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7"/>
        <v>0</v>
      </c>
      <c r="AQ193" s="25">
        <v>0.34836940799999994</v>
      </c>
      <c r="AR193" s="77">
        <f t="shared" si="82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8"/>
        <v>0</v>
      </c>
      <c r="AV193" s="25">
        <v>4.6449254399999987E-2</v>
      </c>
      <c r="AW193" s="74">
        <f t="shared" si="83"/>
        <v>0</v>
      </c>
      <c r="AX193" s="21">
        <f>+Ene!Z193+Feb!Z193+Mar!Z193+Abr!Z193+May!Z193+Jun!Z193+Jul!Z193+Ago!Z193+Set!Z193+Oct!Z193+Nov!Z193+Dic!Z193</f>
        <v>2</v>
      </c>
      <c r="AY193" s="22">
        <f>+Ene!AA193+Feb!AA193+Mar!AA193+Abr!AA193+May!AA193+Jun!AA193+Jul!AA193+Ago!AA193+Set!AA193+Oct!AA193+Nov!AA193+Dic!AA193</f>
        <v>0</v>
      </c>
      <c r="AZ193" s="25">
        <f t="shared" si="99"/>
        <v>2</v>
      </c>
      <c r="BA193" s="25">
        <v>0.23224627199999998</v>
      </c>
      <c r="BB193" s="74">
        <f t="shared" si="84"/>
        <v>861.15483481259071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100"/>
        <v>0</v>
      </c>
      <c r="BF193" s="25">
        <v>4.6449254399999987E-2</v>
      </c>
      <c r="BG193" s="75">
        <f t="shared" si="85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101"/>
        <v>0</v>
      </c>
      <c r="BK193" s="23">
        <f>+Ene!AF193+Feb!AF193+Mar!AF193+Abr!AF193+May!AF193+Jun!AF193+Jul!AF193+Ago!AF193+Set!AF193+Oct!AF193+Nov!AF193+Dic!AF193</f>
        <v>20</v>
      </c>
      <c r="BL193" s="82">
        <f>+Ene!AG193+Feb!AG193+Mar!AG193+Abr!AG193+May!AG193+Jun!AG193+Jul!AG193+Ago!AG193+Set!AG193+Oct!AG193+Nov!AG193+Dic!AG193</f>
        <v>550</v>
      </c>
      <c r="BM193" s="82">
        <f>+Ene!AH193+Feb!AH193+Mar!AH193+Abr!AH193+May!AH193+Jun!AH193+Jul!AH193+Ago!AH193+Set!AH193+Oct!AH193+Nov!AH193+Dic!AH193</f>
        <v>301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102"/>
        <v>0</v>
      </c>
      <c r="BQ193" s="25">
        <v>0</v>
      </c>
      <c r="BR193" s="77">
        <f t="shared" si="103"/>
        <v>0</v>
      </c>
      <c r="BS193" s="24">
        <f>+Ene!AK193+Feb!AK193+Mar!AK193+Abr!AK193+May!AK193+Jun!AK193+Jul!AK193+Ago!AK193+Set!AK193+Oct!AK193+Nov!AK193+Dic!AK193</f>
        <v>2</v>
      </c>
      <c r="BT193" s="25">
        <f>+Ene!AL193+Feb!AL193+Mar!AL193+Abr!AL193+May!AL193+Jun!AL193+Jul!AL193+Ago!AL193+Set!AL193+Oct!AL193+Nov!AL193+Dic!AL193</f>
        <v>0</v>
      </c>
      <c r="BU193" s="25">
        <f t="shared" si="104"/>
        <v>0</v>
      </c>
      <c r="BV193" s="25">
        <v>0</v>
      </c>
      <c r="BW193" s="75">
        <f t="shared" si="105"/>
        <v>0</v>
      </c>
      <c r="BX193" s="83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6"/>
        <v>0</v>
      </c>
      <c r="CA193" s="25">
        <v>0</v>
      </c>
      <c r="CB193" s="75">
        <f t="shared" si="107"/>
        <v>0</v>
      </c>
      <c r="CC193" s="21">
        <f t="shared" si="86"/>
        <v>2</v>
      </c>
      <c r="CD193" s="22">
        <f t="shared" si="87"/>
        <v>0</v>
      </c>
      <c r="CE193" s="27">
        <f t="shared" si="108"/>
        <v>134.91666666666669</v>
      </c>
      <c r="CF193" s="28">
        <f t="shared" si="109"/>
        <v>115.9837882368</v>
      </c>
      <c r="CG193" s="75">
        <f t="shared" si="110"/>
        <v>116.32372827072356</v>
      </c>
      <c r="CH193" s="110"/>
    </row>
    <row r="194" spans="1:86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9"/>
        <v>0</v>
      </c>
      <c r="M194" s="22">
        <v>2.041401485545824E-2</v>
      </c>
      <c r="N194" s="22">
        <f t="shared" si="88"/>
        <v>0</v>
      </c>
      <c r="O194" s="21">
        <f>+Ene!L194+Feb!L194+Mar!L194+Abr!L194+May!L194+Jun!L194+Jul!L194+Ago!L194+Set!L194+Oct!L194+Nov!L194+Dic!L194</f>
        <v>3</v>
      </c>
      <c r="P194" s="22">
        <f>+Ene!M194+Feb!M194+Mar!M194+Abr!M194+May!M194+Jun!M194+Jul!M194+Ago!M194+Set!M194+Oct!M194+Nov!M194+Dic!M194</f>
        <v>16</v>
      </c>
      <c r="Q194" s="22">
        <f t="shared" si="89"/>
        <v>1.4615384615384615</v>
      </c>
      <c r="R194" s="22">
        <v>0.83697460907378785</v>
      </c>
      <c r="S194" s="72">
        <f t="shared" si="90"/>
        <v>174.62160090565089</v>
      </c>
      <c r="T194" s="21">
        <f>+Ene!N194+Feb!N194+Mar!N194+Abr!N194+May!N194+Jun!N194+Jul!N194+Ago!N194+Set!N194+Oct!N194+Nov!N194+Dic!N194</f>
        <v>1</v>
      </c>
      <c r="U194" s="22">
        <f>+Ene!O194+Feb!O194+Mar!O194+Abr!O194+May!O194+Jun!O194+Jul!O194+Ago!O194+Set!O194+Oct!O194+Nov!O194+Dic!O194</f>
        <v>13</v>
      </c>
      <c r="V194" s="22">
        <f t="shared" si="91"/>
        <v>3.5</v>
      </c>
      <c r="W194" s="22">
        <v>3.2118050039254302</v>
      </c>
      <c r="X194" s="72">
        <f t="shared" si="92"/>
        <v>108.97299168916983</v>
      </c>
      <c r="Y194" s="21">
        <f>+Ene!P194+Feb!P194+Mar!P194+Abr!P194+May!P194+Jun!P194+Jul!P194+Ago!P194+Set!P194+Oct!P194+Nov!P194+Dic!P194</f>
        <v>1</v>
      </c>
      <c r="Z194" s="22">
        <f>+Ene!Q194+Feb!Q194+Mar!Q194+Abr!Q194+May!Q194+Jun!Q194+Jul!Q194+Ago!Q194+Set!Q194+Oct!Q194+Nov!Q194+Dic!Q194</f>
        <v>8</v>
      </c>
      <c r="AA194" s="22">
        <f t="shared" si="93"/>
        <v>0.75</v>
      </c>
      <c r="AB194" s="22">
        <v>0.61922511728223328</v>
      </c>
      <c r="AC194" s="72">
        <f t="shared" si="94"/>
        <v>121.11911792140071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5"/>
        <v>0</v>
      </c>
      <c r="AG194" s="22">
        <v>0.93904468335107905</v>
      </c>
      <c r="AH194" s="72">
        <f t="shared" si="80"/>
        <v>0</v>
      </c>
      <c r="AI194" s="24">
        <f>+Ene!T194+Feb!T194+Mar!T194+Abr!T194+May!T194+Jun!T194+Jul!T194+Ago!T194+Set!T194+Oct!T194+Nov!T194+Dic!T194</f>
        <v>10</v>
      </c>
      <c r="AJ194" s="25">
        <f>+Ene!U194+Feb!U194+Mar!U194+Abr!U194+May!U194+Jun!U194+Jul!U194+Ago!U194+Set!U194+Oct!U194+Nov!U194+Dic!U194</f>
        <v>0</v>
      </c>
      <c r="AK194" s="25">
        <f t="shared" si="96"/>
        <v>0.1</v>
      </c>
      <c r="AL194" s="25">
        <v>1.1295754886686893</v>
      </c>
      <c r="AM194" s="77">
        <f t="shared" si="81"/>
        <v>8.8528833179497717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7"/>
        <v>0</v>
      </c>
      <c r="AQ194" s="25">
        <v>2.041401485545824E-2</v>
      </c>
      <c r="AR194" s="77">
        <f t="shared" si="82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8"/>
        <v>0</v>
      </c>
      <c r="AV194" s="25">
        <v>2.721868647394432E-3</v>
      </c>
      <c r="AW194" s="74">
        <f t="shared" si="83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9"/>
        <v>0</v>
      </c>
      <c r="BA194" s="25">
        <v>1.360934323697216E-2</v>
      </c>
      <c r="BB194" s="74">
        <f t="shared" si="84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100"/>
        <v>0</v>
      </c>
      <c r="BF194" s="25">
        <v>2.721868647394432E-3</v>
      </c>
      <c r="BG194" s="75">
        <f t="shared" si="85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101"/>
        <v>0</v>
      </c>
      <c r="BK194" s="23">
        <f>+Ene!AF194+Feb!AF194+Mar!AF194+Abr!AF194+May!AF194+Jun!AF194+Jul!AF194+Ago!AF194+Set!AF194+Oct!AF194+Nov!AF194+Dic!AF194</f>
        <v>0</v>
      </c>
      <c r="BL194" s="82">
        <f>+Ene!AG194+Feb!AG194+Mar!AG194+Abr!AG194+May!AG194+Jun!AG194+Jul!AG194+Ago!AG194+Set!AG194+Oct!AG194+Nov!AG194+Dic!AG194</f>
        <v>26</v>
      </c>
      <c r="BM194" s="82">
        <f>+Ene!AH194+Feb!AH194+Mar!AH194+Abr!AH194+May!AH194+Jun!AH194+Jul!AH194+Ago!AH194+Set!AH194+Oct!AH194+Nov!AH194+Dic!AH194</f>
        <v>10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102"/>
        <v>0</v>
      </c>
      <c r="BQ194" s="25">
        <v>0</v>
      </c>
      <c r="BR194" s="77">
        <f t="shared" si="103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4"/>
        <v>0</v>
      </c>
      <c r="BV194" s="25">
        <v>0</v>
      </c>
      <c r="BW194" s="75">
        <f t="shared" si="105"/>
        <v>0</v>
      </c>
      <c r="BX194" s="83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6"/>
        <v>0</v>
      </c>
      <c r="CA194" s="25">
        <v>0</v>
      </c>
      <c r="CB194" s="75">
        <f t="shared" si="107"/>
        <v>0</v>
      </c>
      <c r="CC194" s="21">
        <f t="shared" si="86"/>
        <v>0</v>
      </c>
      <c r="CD194" s="22">
        <f t="shared" si="87"/>
        <v>0</v>
      </c>
      <c r="CE194" s="27">
        <f t="shared" si="108"/>
        <v>5.8115384615384613</v>
      </c>
      <c r="CF194" s="28">
        <f t="shared" si="109"/>
        <v>6.7965060125438956</v>
      </c>
      <c r="CG194" s="75">
        <f t="shared" si="110"/>
        <v>85.507736634271495</v>
      </c>
      <c r="CH194" s="110"/>
    </row>
    <row r="195" spans="1:86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9"/>
        <v>0</v>
      </c>
      <c r="M195" s="22">
        <v>2.9161567027543536E-2</v>
      </c>
      <c r="N195" s="22">
        <f t="shared" si="88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20</v>
      </c>
      <c r="Q195" s="22">
        <f t="shared" si="89"/>
        <v>1.5384615384615385</v>
      </c>
      <c r="R195" s="22">
        <v>1.1956242481292854</v>
      </c>
      <c r="S195" s="72">
        <f t="shared" si="90"/>
        <v>128.67433400323455</v>
      </c>
      <c r="T195" s="21">
        <f>+Ene!N195+Feb!N195+Mar!N195+Abr!N195+May!N195+Jun!N195+Jul!N195+Ago!N195+Set!N195+Oct!N195+Nov!N195+Dic!N195</f>
        <v>1</v>
      </c>
      <c r="U195" s="22">
        <f>+Ene!O195+Feb!O195+Mar!O195+Abr!O195+May!O195+Jun!O195+Jul!O195+Ago!O195+Set!O195+Oct!O195+Nov!O195+Dic!O195</f>
        <v>15</v>
      </c>
      <c r="V195" s="22">
        <f t="shared" si="91"/>
        <v>4</v>
      </c>
      <c r="W195" s="22">
        <v>4.5880865456668509</v>
      </c>
      <c r="X195" s="72">
        <f t="shared" si="92"/>
        <v>87.182313589479691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8</v>
      </c>
      <c r="AA195" s="22">
        <f t="shared" si="93"/>
        <v>0.66666666666666663</v>
      </c>
      <c r="AB195" s="22">
        <v>0.88456753316882075</v>
      </c>
      <c r="AC195" s="72">
        <f t="shared" si="94"/>
        <v>75.366395630465959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5"/>
        <v>0</v>
      </c>
      <c r="AG195" s="22">
        <v>1.3414320832670028</v>
      </c>
      <c r="AH195" s="72">
        <f t="shared" si="80"/>
        <v>0</v>
      </c>
      <c r="AI195" s="24">
        <f>+Ene!T195+Feb!T195+Mar!T195+Abr!T195+May!T195+Jun!T195+Jul!T195+Ago!T195+Set!T195+Oct!T195+Nov!T195+Dic!T195</f>
        <v>10</v>
      </c>
      <c r="AJ195" s="25">
        <f>+Ene!U195+Feb!U195+Mar!U195+Abr!U195+May!U195+Jun!U195+Jul!U195+Ago!U195+Set!U195+Oct!U195+Nov!U195+Dic!U195</f>
        <v>540</v>
      </c>
      <c r="AK195" s="25">
        <f t="shared" si="96"/>
        <v>5.5</v>
      </c>
      <c r="AL195" s="25">
        <v>1.6136067088574095</v>
      </c>
      <c r="AM195" s="77">
        <f t="shared" si="81"/>
        <v>340.85133445525486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7"/>
        <v>0</v>
      </c>
      <c r="AQ195" s="25">
        <v>2.9161567027543536E-2</v>
      </c>
      <c r="AR195" s="77">
        <f t="shared" si="82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8"/>
        <v>0</v>
      </c>
      <c r="AV195" s="25">
        <v>3.8882089370058052E-3</v>
      </c>
      <c r="AW195" s="74">
        <f t="shared" si="83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9"/>
        <v>0</v>
      </c>
      <c r="BA195" s="25">
        <v>1.9441044685029028E-2</v>
      </c>
      <c r="BB195" s="74">
        <f t="shared" si="84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100"/>
        <v>0</v>
      </c>
      <c r="BF195" s="25">
        <v>3.8882089370058052E-3</v>
      </c>
      <c r="BG195" s="75">
        <f t="shared" si="85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101"/>
        <v>0</v>
      </c>
      <c r="BK195" s="23">
        <f>+Ene!AF195+Feb!AF195+Mar!AF195+Abr!AF195+May!AF195+Jun!AF195+Jul!AF195+Ago!AF195+Set!AF195+Oct!AF195+Nov!AF195+Dic!AF195</f>
        <v>1</v>
      </c>
      <c r="BL195" s="82">
        <f>+Ene!AG195+Feb!AG195+Mar!AG195+Abr!AG195+May!AG195+Jun!AG195+Jul!AG195+Ago!AG195+Set!AG195+Oct!AG195+Nov!AG195+Dic!AG195</f>
        <v>23</v>
      </c>
      <c r="BM195" s="82">
        <f>+Ene!AH195+Feb!AH195+Mar!AH195+Abr!AH195+May!AH195+Jun!AH195+Jul!AH195+Ago!AH195+Set!AH195+Oct!AH195+Nov!AH195+Dic!AH195</f>
        <v>14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102"/>
        <v>0</v>
      </c>
      <c r="BQ195" s="25">
        <v>0</v>
      </c>
      <c r="BR195" s="77">
        <f t="shared" si="103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4"/>
        <v>0</v>
      </c>
      <c r="BV195" s="25">
        <v>0</v>
      </c>
      <c r="BW195" s="75">
        <f t="shared" si="105"/>
        <v>0</v>
      </c>
      <c r="BX195" s="83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6"/>
        <v>0</v>
      </c>
      <c r="CA195" s="25">
        <v>0</v>
      </c>
      <c r="CB195" s="75">
        <f t="shared" si="107"/>
        <v>0</v>
      </c>
      <c r="CC195" s="21">
        <f t="shared" si="86"/>
        <v>0</v>
      </c>
      <c r="CD195" s="22">
        <f t="shared" si="87"/>
        <v>0</v>
      </c>
      <c r="CE195" s="27">
        <f t="shared" si="108"/>
        <v>11.705128205128204</v>
      </c>
      <c r="CF195" s="28">
        <f t="shared" si="109"/>
        <v>9.7088577157034983</v>
      </c>
      <c r="CG195" s="75">
        <f t="shared" si="110"/>
        <v>120.56133221723763</v>
      </c>
      <c r="CH195" s="110"/>
    </row>
    <row r="196" spans="1:86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9"/>
        <v>0</v>
      </c>
      <c r="M196" s="22">
        <v>6.4372607999999984E-2</v>
      </c>
      <c r="N196" s="22">
        <f t="shared" si="88"/>
        <v>0</v>
      </c>
      <c r="O196" s="21">
        <f>+Ene!L196+Feb!L196+Mar!L196+Abr!L196+May!L196+Jun!L196+Jul!L196+Ago!L196+Set!L196+Oct!L196+Nov!L196+Dic!L196</f>
        <v>27</v>
      </c>
      <c r="P196" s="22">
        <f>+Ene!M196+Feb!M196+Mar!M196+Abr!M196+May!M196+Jun!M196+Jul!M196+Ago!M196+Set!M196+Oct!M196+Nov!M196+Dic!M196</f>
        <v>96</v>
      </c>
      <c r="Q196" s="22">
        <f t="shared" si="89"/>
        <v>9.4615384615384617</v>
      </c>
      <c r="R196" s="22">
        <v>2.6392769279999992</v>
      </c>
      <c r="S196" s="72">
        <f t="shared" si="90"/>
        <v>358.48979548759445</v>
      </c>
      <c r="T196" s="21">
        <f>+Ene!N196+Feb!N196+Mar!N196+Abr!N196+May!N196+Jun!N196+Jul!N196+Ago!N196+Set!N196+Oct!N196+Nov!N196+Dic!N196</f>
        <v>3</v>
      </c>
      <c r="U196" s="22">
        <f>+Ene!O196+Feb!O196+Mar!O196+Abr!O196+May!O196+Jun!O196+Jul!O196+Ago!O196+Set!O196+Oct!O196+Nov!O196+Dic!O196</f>
        <v>46</v>
      </c>
      <c r="V196" s="22">
        <f t="shared" si="91"/>
        <v>12.25</v>
      </c>
      <c r="W196" s="22">
        <v>10.127956991999998</v>
      </c>
      <c r="X196" s="72">
        <f t="shared" si="92"/>
        <v>120.95233036313434</v>
      </c>
      <c r="Y196" s="21">
        <f>+Ene!P196+Feb!P196+Mar!P196+Abr!P196+May!P196+Jun!P196+Jul!P196+Ago!P196+Set!P196+Oct!P196+Nov!P196+Dic!P196</f>
        <v>4</v>
      </c>
      <c r="Z196" s="22">
        <f>+Ene!Q196+Feb!Q196+Mar!Q196+Abr!Q196+May!Q196+Jun!Q196+Jul!Q196+Ago!Q196+Set!Q196+Oct!Q196+Nov!Q196+Dic!Q196</f>
        <v>9</v>
      </c>
      <c r="AA196" s="22">
        <f t="shared" si="93"/>
        <v>1.0833333333333333</v>
      </c>
      <c r="AB196" s="22">
        <v>1.9526357759999993</v>
      </c>
      <c r="AC196" s="72">
        <f t="shared" si="94"/>
        <v>55.480563587365808</v>
      </c>
      <c r="AD196" s="21">
        <f>+Ene!R196+Feb!R196+Mar!R196+Abr!R196+May!R196+Jun!R196+Jul!R196+Ago!R196+Set!R196+Oct!R196+Nov!R196+Dic!R196</f>
        <v>0</v>
      </c>
      <c r="AE196" s="22">
        <f>+Ene!S196+Feb!S196+Mar!S196+Abr!S196+May!S196+Jun!S196+Jul!S196+Ago!S196+Set!S196+Oct!S196+Nov!S196+Dic!S196</f>
        <v>0</v>
      </c>
      <c r="AF196" s="22">
        <f t="shared" si="95"/>
        <v>0</v>
      </c>
      <c r="AG196" s="22">
        <v>2.9611399679999995</v>
      </c>
      <c r="AH196" s="72">
        <f t="shared" si="80"/>
        <v>0</v>
      </c>
      <c r="AI196" s="24">
        <f>+Ene!T196+Feb!T196+Mar!T196+Abr!T196+May!T196+Jun!T196+Jul!T196+Ago!T196+Set!T196+Oct!T196+Nov!T196+Dic!T196</f>
        <v>230</v>
      </c>
      <c r="AJ196" s="25">
        <f>+Ene!U196+Feb!U196+Mar!U196+Abr!U196+May!U196+Jun!U196+Jul!U196+Ago!U196+Set!U196+Oct!U196+Nov!U196+Dic!U196</f>
        <v>120</v>
      </c>
      <c r="AK196" s="25">
        <f t="shared" si="96"/>
        <v>3.5</v>
      </c>
      <c r="AL196" s="25">
        <v>3.5619509759999994</v>
      </c>
      <c r="AM196" s="77">
        <f t="shared" si="81"/>
        <v>98.260757196900855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7"/>
        <v>0</v>
      </c>
      <c r="AQ196" s="25">
        <v>6.4372607999999984E-2</v>
      </c>
      <c r="AR196" s="77">
        <f t="shared" si="82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8"/>
        <v>0</v>
      </c>
      <c r="AV196" s="25">
        <v>8.5830143999999983E-3</v>
      </c>
      <c r="AW196" s="74">
        <f t="shared" si="83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9"/>
        <v>0</v>
      </c>
      <c r="BA196" s="25">
        <v>4.2915071999999992E-2</v>
      </c>
      <c r="BB196" s="74">
        <f t="shared" si="84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100"/>
        <v>0</v>
      </c>
      <c r="BF196" s="25">
        <v>8.5830143999999983E-3</v>
      </c>
      <c r="BG196" s="75">
        <f t="shared" si="85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101"/>
        <v>0</v>
      </c>
      <c r="BK196" s="23">
        <f>+Ene!AF196+Feb!AF196+Mar!AF196+Abr!AF196+May!AF196+Jun!AF196+Jul!AF196+Ago!AF196+Set!AF196+Oct!AF196+Nov!AF196+Dic!AF196</f>
        <v>0</v>
      </c>
      <c r="BL196" s="82">
        <f>+Ene!AG196+Feb!AG196+Mar!AG196+Abr!AG196+May!AG196+Jun!AG196+Jul!AG196+Ago!AG196+Set!AG196+Oct!AG196+Nov!AG196+Dic!AG196</f>
        <v>101</v>
      </c>
      <c r="BM196" s="82">
        <f>+Ene!AH196+Feb!AH196+Mar!AH196+Abr!AH196+May!AH196+Jun!AH196+Jul!AH196+Ago!AH196+Set!AH196+Oct!AH196+Nov!AH196+Dic!AH196</f>
        <v>106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102"/>
        <v>0</v>
      </c>
      <c r="BQ196" s="25">
        <v>0</v>
      </c>
      <c r="BR196" s="77">
        <f t="shared" si="103"/>
        <v>0</v>
      </c>
      <c r="BS196" s="24">
        <f>+Ene!AK196+Feb!AK196+Mar!AK196+Abr!AK196+May!AK196+Jun!AK196+Jul!AK196+Ago!AK196+Set!AK196+Oct!AK196+Nov!AK196+Dic!AK196</f>
        <v>1</v>
      </c>
      <c r="BT196" s="25">
        <f>+Ene!AL196+Feb!AL196+Mar!AL196+Abr!AL196+May!AL196+Jun!AL196+Jul!AL196+Ago!AL196+Set!AL196+Oct!AL196+Nov!AL196+Dic!AL196</f>
        <v>0</v>
      </c>
      <c r="BU196" s="25">
        <f t="shared" si="104"/>
        <v>0</v>
      </c>
      <c r="BV196" s="25">
        <v>0</v>
      </c>
      <c r="BW196" s="75">
        <f t="shared" si="105"/>
        <v>0</v>
      </c>
      <c r="BX196" s="83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6"/>
        <v>0</v>
      </c>
      <c r="CA196" s="25">
        <v>0</v>
      </c>
      <c r="CB196" s="75">
        <f t="shared" si="107"/>
        <v>0</v>
      </c>
      <c r="CC196" s="21">
        <f t="shared" si="86"/>
        <v>1</v>
      </c>
      <c r="CD196" s="22">
        <f t="shared" si="87"/>
        <v>0</v>
      </c>
      <c r="CE196" s="27">
        <f t="shared" si="108"/>
        <v>26.294871794871792</v>
      </c>
      <c r="CF196" s="28">
        <f t="shared" si="109"/>
        <v>21.431786956799989</v>
      </c>
      <c r="CG196" s="75">
        <f t="shared" si="110"/>
        <v>122.69099094664536</v>
      </c>
      <c r="CH196" s="110"/>
    </row>
    <row r="197" spans="1:86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11">(J197+K197)</f>
        <v>0</v>
      </c>
      <c r="M197" s="22">
        <v>5.2066079999999994E-2</v>
      </c>
      <c r="N197" s="22">
        <f t="shared" si="88"/>
        <v>0</v>
      </c>
      <c r="O197" s="21">
        <f>+Ene!L197+Feb!L197+Mar!L197+Abr!L197+May!L197+Jun!L197+Jul!L197+Ago!L197+Set!L197+Oct!L197+Nov!L197+Dic!L197</f>
        <v>1</v>
      </c>
      <c r="P197" s="22">
        <f>+Ene!M197+Feb!M197+Mar!M197+Abr!M197+May!M197+Jun!M197+Jul!M197+Ago!M197+Set!M197+Oct!M197+Nov!M197+Dic!M197</f>
        <v>36</v>
      </c>
      <c r="Q197" s="22">
        <f t="shared" si="89"/>
        <v>2.8461538461538463</v>
      </c>
      <c r="R197" s="22">
        <v>2.13470928</v>
      </c>
      <c r="S197" s="72">
        <f t="shared" si="90"/>
        <v>133.32746865436619</v>
      </c>
      <c r="T197" s="21">
        <f>+Ene!N197+Feb!N197+Mar!N197+Abr!N197+May!N197+Jun!N197+Jul!N197+Ago!N197+Set!N197+Oct!N197+Nov!N197+Dic!N197</f>
        <v>8</v>
      </c>
      <c r="U197" s="22">
        <f>+Ene!O197+Feb!O197+Mar!O197+Abr!O197+May!O197+Jun!O197+Jul!O197+Ago!O197+Set!O197+Oct!O197+Nov!O197+Dic!O197</f>
        <v>61</v>
      </c>
      <c r="V197" s="22">
        <f t="shared" si="91"/>
        <v>17.25</v>
      </c>
      <c r="W197" s="22">
        <v>8.1917299199999984</v>
      </c>
      <c r="X197" s="72">
        <f t="shared" si="92"/>
        <v>210.5782315635719</v>
      </c>
      <c r="Y197" s="21">
        <f>+Ene!P197+Feb!P197+Mar!P197+Abr!P197+May!P197+Jun!P197+Jul!P197+Ago!P197+Set!P197+Oct!P197+Nov!P197+Dic!P197</f>
        <v>7</v>
      </c>
      <c r="Z197" s="22">
        <f>+Ene!Q197+Feb!Q197+Mar!Q197+Abr!Q197+May!Q197+Jun!Q197+Jul!Q197+Ago!Q197+Set!Q197+Oct!Q197+Nov!Q197+Dic!Q197</f>
        <v>5</v>
      </c>
      <c r="AA197" s="22">
        <f t="shared" si="93"/>
        <v>1</v>
      </c>
      <c r="AB197" s="22">
        <v>1.5793377599999996</v>
      </c>
      <c r="AC197" s="72">
        <f t="shared" si="94"/>
        <v>63.317678164042647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5"/>
        <v>0</v>
      </c>
      <c r="AG197" s="22">
        <v>2.39503968</v>
      </c>
      <c r="AH197" s="72">
        <f t="shared" ref="AH197:AH260" si="112">IFERROR(AF197/AG197,0)*100</f>
        <v>0</v>
      </c>
      <c r="AI197" s="24">
        <f>+Ene!T197+Feb!T197+Mar!T197+Abr!T197+May!T197+Jun!T197+Jul!T197+Ago!T197+Set!T197+Oct!T197+Nov!T197+Dic!T197</f>
        <v>120</v>
      </c>
      <c r="AJ197" s="25">
        <f>+Ene!U197+Feb!U197+Mar!U197+Abr!U197+May!U197+Jun!U197+Jul!U197+Ago!U197+Set!U197+Oct!U197+Nov!U197+Dic!U197</f>
        <v>30</v>
      </c>
      <c r="AK197" s="25">
        <f t="shared" si="96"/>
        <v>1.5</v>
      </c>
      <c r="AL197" s="25">
        <v>2.8809897599999998</v>
      </c>
      <c r="AM197" s="77">
        <f t="shared" ref="AM197:AM260" si="113">IFERROR(AK197/AL197,0)*100</f>
        <v>52.065440177059152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7"/>
        <v>0</v>
      </c>
      <c r="AQ197" s="25">
        <v>5.2066079999999994E-2</v>
      </c>
      <c r="AR197" s="77">
        <f t="shared" ref="AR197:AR260" si="114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8"/>
        <v>0</v>
      </c>
      <c r="AV197" s="25">
        <v>6.9421439999999991E-3</v>
      </c>
      <c r="AW197" s="74">
        <f t="shared" ref="AW197:AW260" si="115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9"/>
        <v>0</v>
      </c>
      <c r="BA197" s="25">
        <v>3.4710719999999994E-2</v>
      </c>
      <c r="BB197" s="74">
        <f t="shared" ref="BB197:BB260" si="116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100"/>
        <v>0</v>
      </c>
      <c r="BF197" s="25">
        <v>6.9421439999999991E-3</v>
      </c>
      <c r="BG197" s="75">
        <f t="shared" ref="BG197:BG260" si="117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101"/>
        <v>0</v>
      </c>
      <c r="BK197" s="23">
        <f>+Ene!AF197+Feb!AF197+Mar!AF197+Abr!AF197+May!AF197+Jun!AF197+Jul!AF197+Ago!AF197+Set!AF197+Oct!AF197+Nov!AF197+Dic!AF197</f>
        <v>0</v>
      </c>
      <c r="BL197" s="82">
        <f>+Ene!AG197+Feb!AG197+Mar!AG197+Abr!AG197+May!AG197+Jun!AG197+Jul!AG197+Ago!AG197+Set!AG197+Oct!AG197+Nov!AG197+Dic!AG197</f>
        <v>86</v>
      </c>
      <c r="BM197" s="82">
        <f>+Ene!AH197+Feb!AH197+Mar!AH197+Abr!AH197+May!AH197+Jun!AH197+Jul!AH197+Ago!AH197+Set!AH197+Oct!AH197+Nov!AH197+Dic!AH197</f>
        <v>77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102"/>
        <v>0</v>
      </c>
      <c r="BQ197" s="25">
        <v>0</v>
      </c>
      <c r="BR197" s="77">
        <f t="shared" si="103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4"/>
        <v>0</v>
      </c>
      <c r="BV197" s="25">
        <v>0</v>
      </c>
      <c r="BW197" s="75">
        <f t="shared" si="105"/>
        <v>0</v>
      </c>
      <c r="BX197" s="83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6"/>
        <v>0</v>
      </c>
      <c r="CA197" s="25">
        <v>0</v>
      </c>
      <c r="CB197" s="75">
        <f t="shared" si="107"/>
        <v>0</v>
      </c>
      <c r="CC197" s="21">
        <f t="shared" ref="CC197:CC260" si="118">+BN197+BS197+BX197</f>
        <v>0</v>
      </c>
      <c r="CD197" s="22">
        <f t="shared" ref="CD197:CD260" si="119">+BO197+BT197+CB197</f>
        <v>0</v>
      </c>
      <c r="CE197" s="27">
        <f t="shared" si="108"/>
        <v>22.596153846153847</v>
      </c>
      <c r="CF197" s="28">
        <f t="shared" si="109"/>
        <v>17.334533567999998</v>
      </c>
      <c r="CG197" s="75">
        <f t="shared" si="110"/>
        <v>130.35339980457817</v>
      </c>
      <c r="CH197" s="110"/>
    </row>
    <row r="198" spans="1:86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11"/>
        <v>0</v>
      </c>
      <c r="M198" s="22">
        <v>0.26411702399999998</v>
      </c>
      <c r="N198" s="22">
        <f t="shared" ref="N198:N261" si="120">IFERROR(L198/M198,0)*100</f>
        <v>0</v>
      </c>
      <c r="O198" s="21">
        <f>+Ene!L198+Feb!L198+Mar!L198+Abr!L198+May!L198+Jun!L198+Jul!L198+Ago!L198+Set!L198+Oct!L198+Nov!L198+Dic!L198</f>
        <v>26</v>
      </c>
      <c r="P198" s="22">
        <f>+Ene!M198+Feb!M198+Mar!M198+Abr!M198+May!M198+Jun!M198+Jul!M198+Ago!M198+Set!M198+Oct!M198+Nov!M198+Dic!M198</f>
        <v>120</v>
      </c>
      <c r="Q198" s="22">
        <f t="shared" ref="Q198:Q261" si="121">(O198+P198)/13</f>
        <v>11.23076923076923</v>
      </c>
      <c r="R198" s="22">
        <v>10.828797983999999</v>
      </c>
      <c r="S198" s="72">
        <f t="shared" ref="S198:S261" si="122">IFERROR(Q198/R198,0)*100</f>
        <v>103.71205786055997</v>
      </c>
      <c r="T198" s="21">
        <f>+Ene!N198+Feb!N198+Mar!N198+Abr!N198+May!N198+Jun!N198+Jul!N198+Ago!N198+Set!N198+Oct!N198+Nov!N198+Dic!N198</f>
        <v>5</v>
      </c>
      <c r="U198" s="22">
        <f>+Ene!O198+Feb!O198+Mar!O198+Abr!O198+May!O198+Jun!O198+Jul!O198+Ago!O198+Set!O198+Oct!O198+Nov!O198+Dic!O198</f>
        <v>4</v>
      </c>
      <c r="V198" s="22">
        <f t="shared" ref="V198:V261" si="123">(T198+U198)/4</f>
        <v>2.25</v>
      </c>
      <c r="W198" s="22">
        <v>41.554411775999995</v>
      </c>
      <c r="X198" s="72">
        <f t="shared" ref="X198:X261" si="124">IFERROR(V198/W198,0)*100</f>
        <v>5.4145875343601935</v>
      </c>
      <c r="Y198" s="21">
        <f>+Ene!P198+Feb!P198+Mar!P198+Abr!P198+May!P198+Jun!P198+Jul!P198+Ago!P198+Set!P198+Oct!P198+Nov!P198+Dic!P198</f>
        <v>3</v>
      </c>
      <c r="Z198" s="22">
        <f>+Ene!Q198+Feb!Q198+Mar!Q198+Abr!Q198+May!Q198+Jun!Q198+Jul!Q198+Ago!Q198+Set!Q198+Oct!Q198+Nov!Q198+Dic!Q198</f>
        <v>20</v>
      </c>
      <c r="AA198" s="22">
        <f t="shared" ref="AA198:AA261" si="125">(Y198+Z198)/12</f>
        <v>1.9166666666666667</v>
      </c>
      <c r="AB198" s="22">
        <v>8.0115497279999985</v>
      </c>
      <c r="AC198" s="72">
        <f t="shared" ref="AC198:AC261" si="126">IFERROR(AA198/AB198,0)*100</f>
        <v>23.923794168910977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7">(AD198+AE198)</f>
        <v>0</v>
      </c>
      <c r="AG198" s="22">
        <v>12.149383104000002</v>
      </c>
      <c r="AH198" s="72">
        <f t="shared" si="112"/>
        <v>0</v>
      </c>
      <c r="AI198" s="24">
        <f>+Ene!T198+Feb!T198+Mar!T198+Abr!T198+May!T198+Jun!T198+Jul!T198+Ago!T198+Set!T198+Oct!T198+Nov!T198+Dic!T198</f>
        <v>100</v>
      </c>
      <c r="AJ198" s="25">
        <f>+Ene!U198+Feb!U198+Mar!U198+Abr!U198+May!U198+Jun!U198+Jul!U198+Ago!U198+Set!U198+Oct!U198+Nov!U198+Dic!U198</f>
        <v>120</v>
      </c>
      <c r="AK198" s="25">
        <f t="shared" ref="AK198:AK261" si="128">(AI198+AJ198)/100</f>
        <v>2.2000000000000002</v>
      </c>
      <c r="AL198" s="25">
        <v>14.614475328000001</v>
      </c>
      <c r="AM198" s="77">
        <f t="shared" si="113"/>
        <v>15.053568127656289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9">(AN198+AO198)/100</f>
        <v>0</v>
      </c>
      <c r="AQ198" s="25">
        <v>0.26411702399999998</v>
      </c>
      <c r="AR198" s="77">
        <f t="shared" si="114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30">(AS198+AT198)</f>
        <v>0</v>
      </c>
      <c r="AV198" s="25">
        <v>3.5215603200000001E-2</v>
      </c>
      <c r="AW198" s="74">
        <f t="shared" si="115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31">(AX198+AY198)</f>
        <v>0</v>
      </c>
      <c r="BA198" s="25">
        <v>0.17607801599999998</v>
      </c>
      <c r="BB198" s="74">
        <f t="shared" si="116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32">+BD198/2</f>
        <v>0</v>
      </c>
      <c r="BF198" s="25">
        <v>3.5215603200000001E-2</v>
      </c>
      <c r="BG198" s="75">
        <f t="shared" si="117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33">(BH198+BI198)</f>
        <v>0</v>
      </c>
      <c r="BK198" s="23">
        <f>+Ene!AF198+Feb!AF198+Mar!AF198+Abr!AF198+May!AF198+Jun!AF198+Jul!AF198+Ago!AF198+Set!AF198+Oct!AF198+Nov!AF198+Dic!AF198</f>
        <v>0</v>
      </c>
      <c r="BL198" s="82">
        <f>+Ene!AG198+Feb!AG198+Mar!AG198+Abr!AG198+May!AG198+Jun!AG198+Jul!AG198+Ago!AG198+Set!AG198+Oct!AG198+Nov!AG198+Dic!AG198</f>
        <v>43</v>
      </c>
      <c r="BM198" s="82">
        <f>+Ene!AH198+Feb!AH198+Mar!AH198+Abr!AH198+May!AH198+Jun!AH198+Jul!AH198+Ago!AH198+Set!AH198+Oct!AH198+Nov!AH198+Dic!AH198</f>
        <v>0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4">+BO198/6</f>
        <v>0</v>
      </c>
      <c r="BQ198" s="25">
        <v>0</v>
      </c>
      <c r="BR198" s="77">
        <f t="shared" ref="BR198:BR261" si="135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6">+BT198/6</f>
        <v>0</v>
      </c>
      <c r="BV198" s="25">
        <v>0</v>
      </c>
      <c r="BW198" s="75">
        <f t="shared" ref="BW198:BW261" si="137">IFERROR(BU198/BV198,0)*100</f>
        <v>0</v>
      </c>
      <c r="BX198" s="83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8">+BY198/6</f>
        <v>0</v>
      </c>
      <c r="CA198" s="25">
        <v>0</v>
      </c>
      <c r="CB198" s="75">
        <f t="shared" ref="CB198:CB261" si="139">IFERROR(BZ198/CA198,0)*100</f>
        <v>0</v>
      </c>
      <c r="CC198" s="21">
        <f t="shared" si="118"/>
        <v>0</v>
      </c>
      <c r="CD198" s="22">
        <f t="shared" si="119"/>
        <v>0</v>
      </c>
      <c r="CE198" s="27">
        <f t="shared" ref="CE198:CE261" si="140">+L198+Q198+V198+AA198+AF198+AK198+AP198+AU198+AZ198+BE198+BP198+BU198+BZ198</f>
        <v>17.597435897435897</v>
      </c>
      <c r="CF198" s="28">
        <f t="shared" ref="CF198:CF261" si="141">+M198+R198+W198+AB198+AG198+AL198+AQ198+AV198+BA198+BF198+BQ198+BV198+CA198</f>
        <v>87.933361190399992</v>
      </c>
      <c r="CG198" s="75">
        <f t="shared" ref="CG198:CG261" si="142">IFERROR(CE198/CF198,0)*100</f>
        <v>20.012240700469295</v>
      </c>
      <c r="CH198" s="110"/>
    </row>
    <row r="199" spans="1:86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11"/>
        <v>0</v>
      </c>
      <c r="M199" s="22">
        <v>4.2767238519804643E-2</v>
      </c>
      <c r="N199" s="22">
        <f t="shared" si="120"/>
        <v>0</v>
      </c>
      <c r="O199" s="21">
        <f>+Ene!L199+Feb!L199+Mar!L199+Abr!L199+May!L199+Jun!L199+Jul!L199+Ago!L199+Set!L199+Oct!L199+Nov!L199+Dic!L199</f>
        <v>1</v>
      </c>
      <c r="P199" s="22">
        <f>+Ene!M199+Feb!M199+Mar!M199+Abr!M199+May!M199+Jun!M199+Jul!M199+Ago!M199+Set!M199+Oct!M199+Nov!M199+Dic!M199</f>
        <v>8</v>
      </c>
      <c r="Q199" s="22">
        <f t="shared" si="121"/>
        <v>0.69230769230769229</v>
      </c>
      <c r="R199" s="22">
        <v>1.7534567793119908</v>
      </c>
      <c r="S199" s="72">
        <f t="shared" si="122"/>
        <v>39.482449780104368</v>
      </c>
      <c r="T199" s="21">
        <f>+Ene!N199+Feb!N199+Mar!N199+Abr!N199+May!N199+Jun!N199+Jul!N199+Ago!N199+Set!N199+Oct!N199+Nov!N199+Dic!N199</f>
        <v>11</v>
      </c>
      <c r="U199" s="22">
        <f>+Ene!O199+Feb!O199+Mar!O199+Abr!O199+May!O199+Jun!O199+Jul!O199+Ago!O199+Set!O199+Oct!O199+Nov!O199+Dic!O199</f>
        <v>5</v>
      </c>
      <c r="V199" s="22">
        <f t="shared" si="123"/>
        <v>4</v>
      </c>
      <c r="W199" s="22">
        <v>6.7287121937825987</v>
      </c>
      <c r="X199" s="72">
        <f t="shared" si="124"/>
        <v>59.446739358179748</v>
      </c>
      <c r="Y199" s="21">
        <f>+Ene!P199+Feb!P199+Mar!P199+Abr!P199+May!P199+Jun!P199+Jul!P199+Ago!P199+Set!P199+Oct!P199+Nov!P199+Dic!P199</f>
        <v>11</v>
      </c>
      <c r="Z199" s="22">
        <f>+Ene!Q199+Feb!Q199+Mar!Q199+Abr!Q199+May!Q199+Jun!Q199+Jul!Q199+Ago!Q199+Set!Q199+Oct!Q199+Nov!Q199+Dic!Q199</f>
        <v>5</v>
      </c>
      <c r="AA199" s="22">
        <f t="shared" si="125"/>
        <v>1.3333333333333333</v>
      </c>
      <c r="AB199" s="22">
        <v>1.2972729017674076</v>
      </c>
      <c r="AC199" s="72">
        <f t="shared" si="126"/>
        <v>102.7797105386844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7"/>
        <v>0</v>
      </c>
      <c r="AG199" s="22">
        <v>1.9672929719110137</v>
      </c>
      <c r="AH199" s="72">
        <f t="shared" si="112"/>
        <v>0</v>
      </c>
      <c r="AI199" s="24">
        <f>+Ene!T199+Feb!T199+Mar!T199+Abr!T199+May!T199+Jun!T199+Jul!T199+Ago!T199+Set!T199+Oct!T199+Nov!T199+Dic!T199</f>
        <v>40</v>
      </c>
      <c r="AJ199" s="25">
        <f>+Ene!U199+Feb!U199+Mar!U199+Abr!U199+May!U199+Jun!U199+Jul!U199+Ago!U199+Set!U199+Oct!U199+Nov!U199+Dic!U199</f>
        <v>0</v>
      </c>
      <c r="AK199" s="25">
        <f t="shared" si="128"/>
        <v>0.4</v>
      </c>
      <c r="AL199" s="25">
        <v>2.3664538647625242</v>
      </c>
      <c r="AM199" s="77">
        <f t="shared" si="113"/>
        <v>16.90292829943424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9"/>
        <v>0</v>
      </c>
      <c r="AQ199" s="25">
        <v>4.2767238519804643E-2</v>
      </c>
      <c r="AR199" s="77">
        <f t="shared" si="114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30"/>
        <v>0</v>
      </c>
      <c r="AV199" s="25">
        <v>5.7022984693072864E-3</v>
      </c>
      <c r="AW199" s="74">
        <f t="shared" si="115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31"/>
        <v>0</v>
      </c>
      <c r="BA199" s="25">
        <v>2.8511492346536434E-2</v>
      </c>
      <c r="BB199" s="74">
        <f t="shared" si="116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32"/>
        <v>0</v>
      </c>
      <c r="BF199" s="25">
        <v>5.7022984693072864E-3</v>
      </c>
      <c r="BG199" s="75">
        <f t="shared" si="117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33"/>
        <v>0</v>
      </c>
      <c r="BK199" s="23">
        <f>+Ene!AF199+Feb!AF199+Mar!AF199+Abr!AF199+May!AF199+Jun!AF199+Jul!AF199+Ago!AF199+Set!AF199+Oct!AF199+Nov!AF199+Dic!AF199</f>
        <v>0</v>
      </c>
      <c r="BL199" s="82">
        <f>+Ene!AG199+Feb!AG199+Mar!AG199+Abr!AG199+May!AG199+Jun!AG199+Jul!AG199+Ago!AG199+Set!AG199+Oct!AG199+Nov!AG199+Dic!AG199</f>
        <v>27</v>
      </c>
      <c r="BM199" s="82">
        <f>+Ene!AH199+Feb!AH199+Mar!AH199+Abr!AH199+May!AH199+Jun!AH199+Jul!AH199+Ago!AH199+Set!AH199+Oct!AH199+Nov!AH199+Dic!AH199</f>
        <v>0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4"/>
        <v>0</v>
      </c>
      <c r="BQ199" s="25">
        <v>0</v>
      </c>
      <c r="BR199" s="77">
        <f t="shared" si="135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6"/>
        <v>0</v>
      </c>
      <c r="BV199" s="25">
        <v>0</v>
      </c>
      <c r="BW199" s="75">
        <f t="shared" si="137"/>
        <v>0</v>
      </c>
      <c r="BX199" s="83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8"/>
        <v>0</v>
      </c>
      <c r="CA199" s="25">
        <v>0</v>
      </c>
      <c r="CB199" s="75">
        <f t="shared" si="139"/>
        <v>0</v>
      </c>
      <c r="CC199" s="21">
        <f t="shared" si="118"/>
        <v>0</v>
      </c>
      <c r="CD199" s="22">
        <f t="shared" si="119"/>
        <v>0</v>
      </c>
      <c r="CE199" s="27">
        <f t="shared" si="140"/>
        <v>6.4256410256410259</v>
      </c>
      <c r="CF199" s="28">
        <f t="shared" si="141"/>
        <v>14.238639277860296</v>
      </c>
      <c r="CG199" s="75">
        <f t="shared" si="142"/>
        <v>45.128195891810222</v>
      </c>
      <c r="CH199" s="110"/>
    </row>
    <row r="200" spans="1:86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11"/>
        <v>0</v>
      </c>
      <c r="M200" s="22">
        <v>3.7918298561406466E-2</v>
      </c>
      <c r="N200" s="22">
        <f t="shared" si="120"/>
        <v>0</v>
      </c>
      <c r="O200" s="21">
        <f>+Ene!L200+Feb!L200+Mar!L200+Abr!L200+May!L200+Jun!L200+Jul!L200+Ago!L200+Set!L200+Oct!L200+Nov!L200+Dic!L200</f>
        <v>2</v>
      </c>
      <c r="P200" s="22">
        <f>+Ene!M200+Feb!M200+Mar!M200+Abr!M200+May!M200+Jun!M200+Jul!M200+Ago!M200+Set!M200+Oct!M200+Nov!M200+Dic!M200</f>
        <v>12</v>
      </c>
      <c r="Q200" s="22">
        <f t="shared" si="121"/>
        <v>1.0769230769230769</v>
      </c>
      <c r="R200" s="22">
        <v>1.5546502410176652</v>
      </c>
      <c r="S200" s="72">
        <f t="shared" si="122"/>
        <v>69.271084164765512</v>
      </c>
      <c r="T200" s="21">
        <f>+Ene!N200+Feb!N200+Mar!N200+Abr!N200+May!N200+Jun!N200+Jul!N200+Ago!N200+Set!N200+Oct!N200+Nov!N200+Dic!N200</f>
        <v>1</v>
      </c>
      <c r="U200" s="22">
        <f>+Ene!O200+Feb!O200+Mar!O200+Abr!O200+May!O200+Jun!O200+Jul!O200+Ago!O200+Set!O200+Oct!O200+Nov!O200+Dic!O200</f>
        <v>8</v>
      </c>
      <c r="V200" s="22">
        <f t="shared" si="123"/>
        <v>2.25</v>
      </c>
      <c r="W200" s="22">
        <v>5.9658123069946178</v>
      </c>
      <c r="X200" s="72">
        <f t="shared" si="124"/>
        <v>37.714897556565553</v>
      </c>
      <c r="Y200" s="21">
        <f>+Ene!P200+Feb!P200+Mar!P200+Abr!P200+May!P200+Jun!P200+Jul!P200+Ago!P200+Set!P200+Oct!P200+Nov!P200+Dic!P200</f>
        <v>2</v>
      </c>
      <c r="Z200" s="22">
        <f>+Ene!Q200+Feb!Q200+Mar!Q200+Abr!Q200+May!Q200+Jun!Q200+Jul!Q200+Ago!Q200+Set!Q200+Oct!Q200+Nov!Q200+Dic!Q200</f>
        <v>7</v>
      </c>
      <c r="AA200" s="22">
        <f t="shared" si="125"/>
        <v>0.75</v>
      </c>
      <c r="AB200" s="22">
        <v>1.1501883896959961</v>
      </c>
      <c r="AC200" s="72">
        <f t="shared" si="126"/>
        <v>65.206709328567541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7"/>
        <v>0</v>
      </c>
      <c r="AG200" s="22">
        <v>1.7442417338246974</v>
      </c>
      <c r="AH200" s="72">
        <f t="shared" si="112"/>
        <v>0</v>
      </c>
      <c r="AI200" s="24">
        <f>+Ene!T200+Feb!T200+Mar!T200+Abr!T200+May!T200+Jun!T200+Jul!T200+Ago!T200+Set!T200+Oct!T200+Nov!T200+Dic!T200</f>
        <v>150</v>
      </c>
      <c r="AJ200" s="25">
        <f>+Ene!U200+Feb!U200+Mar!U200+Abr!U200+May!U200+Jun!U200+Jul!U200+Ago!U200+Set!U200+Oct!U200+Nov!U200+Dic!U200</f>
        <v>240</v>
      </c>
      <c r="AK200" s="25">
        <f t="shared" si="128"/>
        <v>3.9</v>
      </c>
      <c r="AL200" s="25">
        <v>2.0981458537311579</v>
      </c>
      <c r="AM200" s="77">
        <f t="shared" si="113"/>
        <v>185.87840273661544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9"/>
        <v>0</v>
      </c>
      <c r="AQ200" s="25">
        <v>3.7918298561406466E-2</v>
      </c>
      <c r="AR200" s="77">
        <f t="shared" si="114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30"/>
        <v>0</v>
      </c>
      <c r="AV200" s="25">
        <v>5.0557731415208614E-3</v>
      </c>
      <c r="AW200" s="74">
        <f t="shared" si="115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31"/>
        <v>0</v>
      </c>
      <c r="BA200" s="25">
        <v>2.5278865707604313E-2</v>
      </c>
      <c r="BB200" s="74">
        <f t="shared" si="116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32"/>
        <v>0</v>
      </c>
      <c r="BF200" s="25">
        <v>5.0557731415208614E-3</v>
      </c>
      <c r="BG200" s="75">
        <f t="shared" si="117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33"/>
        <v>0</v>
      </c>
      <c r="BK200" s="23">
        <f>+Ene!AF200+Feb!AF200+Mar!AF200+Abr!AF200+May!AF200+Jun!AF200+Jul!AF200+Ago!AF200+Set!AF200+Oct!AF200+Nov!AF200+Dic!AF200</f>
        <v>0</v>
      </c>
      <c r="BL200" s="82">
        <f>+Ene!AG200+Feb!AG200+Mar!AG200+Abr!AG200+May!AG200+Jun!AG200+Jul!AG200+Ago!AG200+Set!AG200+Oct!AG200+Nov!AG200+Dic!AG200</f>
        <v>41</v>
      </c>
      <c r="BM200" s="82">
        <f>+Ene!AH200+Feb!AH200+Mar!AH200+Abr!AH200+May!AH200+Jun!AH200+Jul!AH200+Ago!AH200+Set!AH200+Oct!AH200+Nov!AH200+Dic!AH200</f>
        <v>0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4"/>
        <v>0</v>
      </c>
      <c r="BQ200" s="25">
        <v>0</v>
      </c>
      <c r="BR200" s="77">
        <f t="shared" si="135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6"/>
        <v>0</v>
      </c>
      <c r="BV200" s="25">
        <v>0</v>
      </c>
      <c r="BW200" s="75">
        <f t="shared" si="137"/>
        <v>0</v>
      </c>
      <c r="BX200" s="83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8"/>
        <v>0</v>
      </c>
      <c r="CA200" s="25">
        <v>0</v>
      </c>
      <c r="CB200" s="75">
        <f t="shared" si="139"/>
        <v>0</v>
      </c>
      <c r="CC200" s="21">
        <f t="shared" si="118"/>
        <v>0</v>
      </c>
      <c r="CD200" s="22">
        <f t="shared" si="119"/>
        <v>0</v>
      </c>
      <c r="CE200" s="27">
        <f t="shared" si="140"/>
        <v>7.976923076923077</v>
      </c>
      <c r="CF200" s="28">
        <f t="shared" si="141"/>
        <v>12.624265534377592</v>
      </c>
      <c r="CG200" s="75">
        <f t="shared" si="142"/>
        <v>63.187225072229595</v>
      </c>
      <c r="CH200" s="110"/>
    </row>
    <row r="201" spans="1:86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11"/>
        <v>0</v>
      </c>
      <c r="M201" s="22">
        <v>3.4988372815985665E-2</v>
      </c>
      <c r="N201" s="22">
        <f t="shared" si="120"/>
        <v>0</v>
      </c>
      <c r="O201" s="21">
        <f>+Ene!L201+Feb!L201+Mar!L201+Abr!L201+May!L201+Jun!L201+Jul!L201+Ago!L201+Set!L201+Oct!L201+Nov!L201+Dic!L201</f>
        <v>3</v>
      </c>
      <c r="P201" s="22">
        <f>+Ene!M201+Feb!M201+Mar!M201+Abr!M201+May!M201+Jun!M201+Jul!M201+Ago!M201+Set!M201+Oct!M201+Nov!M201+Dic!M201</f>
        <v>68</v>
      </c>
      <c r="Q201" s="22">
        <f t="shared" si="121"/>
        <v>5.4615384615384617</v>
      </c>
      <c r="R201" s="22">
        <v>1.434523285455412</v>
      </c>
      <c r="S201" s="72">
        <f t="shared" si="122"/>
        <v>380.72149242280233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8</v>
      </c>
      <c r="V201" s="22">
        <f t="shared" si="123"/>
        <v>2</v>
      </c>
      <c r="W201" s="22">
        <v>5.5048373230484104</v>
      </c>
      <c r="X201" s="72">
        <f t="shared" si="124"/>
        <v>36.331682166630515</v>
      </c>
      <c r="Y201" s="21">
        <f>+Ene!P201+Feb!P201+Mar!P201+Abr!P201+May!P201+Jun!P201+Jul!P201+Ago!P201+Set!P201+Oct!P201+Nov!P201+Dic!P201</f>
        <v>0</v>
      </c>
      <c r="Z201" s="22">
        <f>+Ene!Q201+Feb!Q201+Mar!Q201+Abr!Q201+May!Q201+Jun!Q201+Jul!Q201+Ago!Q201+Set!Q201+Oct!Q201+Nov!Q201+Dic!Q201</f>
        <v>10</v>
      </c>
      <c r="AA201" s="22">
        <f t="shared" si="125"/>
        <v>0.83333333333333337</v>
      </c>
      <c r="AB201" s="22">
        <v>1.0613139754182317</v>
      </c>
      <c r="AC201" s="72">
        <f t="shared" si="126"/>
        <v>78.519020067076937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7"/>
        <v>0</v>
      </c>
      <c r="AG201" s="22">
        <v>1.6094651495353407</v>
      </c>
      <c r="AH201" s="72">
        <f t="shared" si="112"/>
        <v>0</v>
      </c>
      <c r="AI201" s="24">
        <f>+Ene!T201+Feb!T201+Mar!T201+Abr!T201+May!T201+Jun!T201+Jul!T201+Ago!T201+Set!T201+Oct!T201+Nov!T201+Dic!T201</f>
        <v>10</v>
      </c>
      <c r="AJ201" s="25">
        <f>+Ene!U201+Feb!U201+Mar!U201+Abr!U201+May!U201+Jun!U201+Jul!U201+Ago!U201+Set!U201+Oct!U201+Nov!U201+Dic!U201</f>
        <v>120</v>
      </c>
      <c r="AK201" s="25">
        <f t="shared" si="128"/>
        <v>1.3</v>
      </c>
      <c r="AL201" s="25">
        <v>1.9360232958178734</v>
      </c>
      <c r="AM201" s="77">
        <f t="shared" si="113"/>
        <v>67.147952341700247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9"/>
        <v>0</v>
      </c>
      <c r="AQ201" s="25">
        <v>3.4988372815985665E-2</v>
      </c>
      <c r="AR201" s="77">
        <f t="shared" si="114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30"/>
        <v>0</v>
      </c>
      <c r="AV201" s="25">
        <v>4.6651163754647552E-3</v>
      </c>
      <c r="AW201" s="74">
        <f t="shared" si="115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31"/>
        <v>0</v>
      </c>
      <c r="BA201" s="25">
        <v>2.3325581877323774E-2</v>
      </c>
      <c r="BB201" s="74">
        <f t="shared" si="116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32"/>
        <v>0</v>
      </c>
      <c r="BF201" s="25">
        <v>4.6651163754647552E-3</v>
      </c>
      <c r="BG201" s="75">
        <f t="shared" si="117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33"/>
        <v>0</v>
      </c>
      <c r="BK201" s="23">
        <f>+Ene!AF201+Feb!AF201+Mar!AF201+Abr!AF201+May!AF201+Jun!AF201+Jul!AF201+Ago!AF201+Set!AF201+Oct!AF201+Nov!AF201+Dic!AF201</f>
        <v>0</v>
      </c>
      <c r="BL201" s="82">
        <f>+Ene!AG201+Feb!AG201+Mar!AG201+Abr!AG201+May!AG201+Jun!AG201+Jul!AG201+Ago!AG201+Set!AG201+Oct!AG201+Nov!AG201+Dic!AG201</f>
        <v>21</v>
      </c>
      <c r="BM201" s="82">
        <f>+Ene!AH201+Feb!AH201+Mar!AH201+Abr!AH201+May!AH201+Jun!AH201+Jul!AH201+Ago!AH201+Set!AH201+Oct!AH201+Nov!AH201+Dic!AH201</f>
        <v>7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4"/>
        <v>0</v>
      </c>
      <c r="BQ201" s="25">
        <v>0</v>
      </c>
      <c r="BR201" s="77">
        <f t="shared" si="135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6"/>
        <v>0</v>
      </c>
      <c r="BV201" s="25">
        <v>0</v>
      </c>
      <c r="BW201" s="75">
        <f t="shared" si="137"/>
        <v>0</v>
      </c>
      <c r="BX201" s="83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8"/>
        <v>0</v>
      </c>
      <c r="CA201" s="25">
        <v>0</v>
      </c>
      <c r="CB201" s="75">
        <f t="shared" si="139"/>
        <v>0</v>
      </c>
      <c r="CC201" s="21">
        <f t="shared" si="118"/>
        <v>0</v>
      </c>
      <c r="CD201" s="22">
        <f t="shared" si="119"/>
        <v>0</v>
      </c>
      <c r="CE201" s="27">
        <f t="shared" si="140"/>
        <v>9.5948717948717963</v>
      </c>
      <c r="CF201" s="28">
        <f t="shared" si="141"/>
        <v>11.648795589535494</v>
      </c>
      <c r="CG201" s="75">
        <f t="shared" si="142"/>
        <v>82.367929981458289</v>
      </c>
      <c r="CH201" s="110"/>
    </row>
    <row r="202" spans="1:86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11"/>
        <v>0</v>
      </c>
      <c r="M202" s="22">
        <v>0.31618310399999999</v>
      </c>
      <c r="N202" s="22">
        <f t="shared" si="120"/>
        <v>0</v>
      </c>
      <c r="O202" s="21">
        <f>+Ene!L202+Feb!L202+Mar!L202+Abr!L202+May!L202+Jun!L202+Jul!L202+Ago!L202+Set!L202+Oct!L202+Nov!L202+Dic!L202</f>
        <v>7</v>
      </c>
      <c r="P202" s="22">
        <f>+Ene!M202+Feb!M202+Mar!M202+Abr!M202+May!M202+Jun!M202+Jul!M202+Ago!M202+Set!M202+Oct!M202+Nov!M202+Dic!M202</f>
        <v>68</v>
      </c>
      <c r="Q202" s="22">
        <f t="shared" si="121"/>
        <v>5.7692307692307692</v>
      </c>
      <c r="R202" s="22">
        <v>12.963507264</v>
      </c>
      <c r="S202" s="72">
        <f t="shared" si="122"/>
        <v>44.503625845546246</v>
      </c>
      <c r="T202" s="21">
        <f>+Ene!N202+Feb!N202+Mar!N202+Abr!N202+May!N202+Jun!N202+Jul!N202+Ago!N202+Set!N202+Oct!N202+Nov!N202+Dic!N202</f>
        <v>41</v>
      </c>
      <c r="U202" s="22">
        <f>+Ene!O202+Feb!O202+Mar!O202+Abr!O202+May!O202+Jun!O202+Jul!O202+Ago!O202+Set!O202+Oct!O202+Nov!O202+Dic!O202</f>
        <v>28</v>
      </c>
      <c r="V202" s="22">
        <f t="shared" si="123"/>
        <v>17.25</v>
      </c>
      <c r="W202" s="22">
        <v>49.746141696000002</v>
      </c>
      <c r="X202" s="72">
        <f t="shared" si="124"/>
        <v>34.676056095797762</v>
      </c>
      <c r="Y202" s="21">
        <f>+Ene!P202+Feb!P202+Mar!P202+Abr!P202+May!P202+Jun!P202+Jul!P202+Ago!P202+Set!P202+Oct!P202+Nov!P202+Dic!P202</f>
        <v>14</v>
      </c>
      <c r="Z202" s="22">
        <f>+Ene!Q202+Feb!Q202+Mar!Q202+Abr!Q202+May!Q202+Jun!Q202+Jul!Q202+Ago!Q202+Set!Q202+Oct!Q202+Nov!Q202+Dic!Q202</f>
        <v>8</v>
      </c>
      <c r="AA202" s="22">
        <f t="shared" si="125"/>
        <v>1.8333333333333333</v>
      </c>
      <c r="AB202" s="22">
        <v>9.5908874879999999</v>
      </c>
      <c r="AC202" s="72">
        <f t="shared" si="126"/>
        <v>19.115366910801292</v>
      </c>
      <c r="AD202" s="21">
        <f>+Ene!R202+Feb!R202+Mar!R202+Abr!R202+May!R202+Jun!R202+Jul!R202+Ago!R202+Set!R202+Oct!R202+Nov!R202+Dic!R202</f>
        <v>3</v>
      </c>
      <c r="AE202" s="22">
        <f>+Ene!S202+Feb!S202+Mar!S202+Abr!S202+May!S202+Jun!S202+Jul!S202+Ago!S202+Set!S202+Oct!S202+Nov!S202+Dic!S202</f>
        <v>0</v>
      </c>
      <c r="AF202" s="22">
        <f t="shared" si="127"/>
        <v>3</v>
      </c>
      <c r="AG202" s="22">
        <v>14.544422784</v>
      </c>
      <c r="AH202" s="72">
        <f t="shared" si="112"/>
        <v>20.626463109283609</v>
      </c>
      <c r="AI202" s="24">
        <f>+Ene!T202+Feb!T202+Mar!T202+Abr!T202+May!T202+Jun!T202+Jul!T202+Ago!T202+Set!T202+Oct!T202+Nov!T202+Dic!T202</f>
        <v>0</v>
      </c>
      <c r="AJ202" s="25">
        <f>+Ene!U202+Feb!U202+Mar!U202+Abr!U202+May!U202+Jun!U202+Jul!U202+Ago!U202+Set!U202+Oct!U202+Nov!U202+Dic!U202</f>
        <v>30</v>
      </c>
      <c r="AK202" s="25">
        <f t="shared" si="128"/>
        <v>0.3</v>
      </c>
      <c r="AL202" s="25">
        <v>17.495465088</v>
      </c>
      <c r="AM202" s="77">
        <f t="shared" si="113"/>
        <v>1.714730065711529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9"/>
        <v>0</v>
      </c>
      <c r="AQ202" s="25">
        <v>0.31618310399999999</v>
      </c>
      <c r="AR202" s="77">
        <f t="shared" si="114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30"/>
        <v>0</v>
      </c>
      <c r="AV202" s="25">
        <v>4.2157747199999998E-2</v>
      </c>
      <c r="AW202" s="74">
        <f t="shared" si="115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31"/>
        <v>0</v>
      </c>
      <c r="BA202" s="25">
        <v>0.210788736</v>
      </c>
      <c r="BB202" s="74">
        <f t="shared" si="116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32"/>
        <v>0</v>
      </c>
      <c r="BF202" s="25">
        <v>4.2157747199999998E-2</v>
      </c>
      <c r="BG202" s="75">
        <f t="shared" si="117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33"/>
        <v>0</v>
      </c>
      <c r="BK202" s="23">
        <f>+Ene!AF202+Feb!AF202+Mar!AF202+Abr!AF202+May!AF202+Jun!AF202+Jul!AF202+Ago!AF202+Set!AF202+Oct!AF202+Nov!AF202+Dic!AF202</f>
        <v>0</v>
      </c>
      <c r="BL202" s="82">
        <f>+Ene!AG202+Feb!AG202+Mar!AG202+Abr!AG202+May!AG202+Jun!AG202+Jul!AG202+Ago!AG202+Set!AG202+Oct!AG202+Nov!AG202+Dic!AG202</f>
        <v>66</v>
      </c>
      <c r="BM202" s="82">
        <f>+Ene!AH202+Feb!AH202+Mar!AH202+Abr!AH202+May!AH202+Jun!AH202+Jul!AH202+Ago!AH202+Set!AH202+Oct!AH202+Nov!AH202+Dic!AH202</f>
        <v>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4"/>
        <v>0</v>
      </c>
      <c r="BQ202" s="25">
        <v>0</v>
      </c>
      <c r="BR202" s="77">
        <f t="shared" si="135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6"/>
        <v>0</v>
      </c>
      <c r="BV202" s="25">
        <v>0</v>
      </c>
      <c r="BW202" s="75">
        <f t="shared" si="137"/>
        <v>0</v>
      </c>
      <c r="BX202" s="83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8"/>
        <v>0</v>
      </c>
      <c r="CA202" s="25">
        <v>0</v>
      </c>
      <c r="CB202" s="75">
        <f t="shared" si="139"/>
        <v>0</v>
      </c>
      <c r="CC202" s="21">
        <f t="shared" si="118"/>
        <v>0</v>
      </c>
      <c r="CD202" s="22">
        <f t="shared" si="119"/>
        <v>0</v>
      </c>
      <c r="CE202" s="27">
        <f t="shared" si="140"/>
        <v>28.152564102564103</v>
      </c>
      <c r="CF202" s="28">
        <f t="shared" si="141"/>
        <v>105.2678947584</v>
      </c>
      <c r="CG202" s="75">
        <f t="shared" si="142"/>
        <v>26.743732423999699</v>
      </c>
      <c r="CH202" s="110"/>
    </row>
    <row r="203" spans="1:86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11"/>
        <v>0</v>
      </c>
      <c r="M203" s="22">
        <v>9.8452223999999991E-2</v>
      </c>
      <c r="N203" s="22">
        <f t="shared" si="120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48</v>
      </c>
      <c r="Q203" s="22">
        <f t="shared" si="121"/>
        <v>3.6923076923076925</v>
      </c>
      <c r="R203" s="22">
        <v>4.0365411839999998</v>
      </c>
      <c r="S203" s="72">
        <f t="shared" si="122"/>
        <v>91.472067891768916</v>
      </c>
      <c r="T203" s="21">
        <f>+Ene!N203+Feb!N203+Mar!N203+Abr!N203+May!N203+Jun!N203+Jul!N203+Ago!N203+Set!N203+Oct!N203+Nov!N203+Dic!N203</f>
        <v>1</v>
      </c>
      <c r="U203" s="22">
        <f>+Ene!O203+Feb!O203+Mar!O203+Abr!O203+May!O203+Jun!O203+Jul!O203+Ago!O203+Set!O203+Oct!O203+Nov!O203+Dic!O203</f>
        <v>11</v>
      </c>
      <c r="V203" s="22">
        <f t="shared" si="123"/>
        <v>3</v>
      </c>
      <c r="W203" s="22">
        <v>15.489816576000001</v>
      </c>
      <c r="X203" s="72">
        <f t="shared" si="124"/>
        <v>19.367563103672996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13</v>
      </c>
      <c r="AA203" s="22">
        <f t="shared" si="125"/>
        <v>1.0833333333333333</v>
      </c>
      <c r="AB203" s="22">
        <v>2.9863841279999996</v>
      </c>
      <c r="AC203" s="72">
        <f t="shared" si="126"/>
        <v>36.275753114816091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7"/>
        <v>0</v>
      </c>
      <c r="AG203" s="22">
        <v>4.5288023040000001</v>
      </c>
      <c r="AH203" s="72">
        <f t="shared" si="112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60</v>
      </c>
      <c r="AK203" s="25">
        <f t="shared" si="128"/>
        <v>0.6</v>
      </c>
      <c r="AL203" s="25">
        <v>5.4476897280000003</v>
      </c>
      <c r="AM203" s="77">
        <f t="shared" si="113"/>
        <v>11.013843114377895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9"/>
        <v>0</v>
      </c>
      <c r="AQ203" s="25">
        <v>9.8452223999999991E-2</v>
      </c>
      <c r="AR203" s="77">
        <f t="shared" si="114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30"/>
        <v>0</v>
      </c>
      <c r="AV203" s="25">
        <v>1.3126963200000001E-2</v>
      </c>
      <c r="AW203" s="74">
        <f t="shared" si="115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31"/>
        <v>0</v>
      </c>
      <c r="BA203" s="25">
        <v>6.5634815999999999E-2</v>
      </c>
      <c r="BB203" s="74">
        <f t="shared" si="116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32"/>
        <v>0</v>
      </c>
      <c r="BF203" s="25">
        <v>1.3126963200000001E-2</v>
      </c>
      <c r="BG203" s="75">
        <f t="shared" si="117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33"/>
        <v>0</v>
      </c>
      <c r="BK203" s="23">
        <f>+Ene!AF203+Feb!AF203+Mar!AF203+Abr!AF203+May!AF203+Jun!AF203+Jul!AF203+Ago!AF203+Set!AF203+Oct!AF203+Nov!AF203+Dic!AF203</f>
        <v>0</v>
      </c>
      <c r="BL203" s="82">
        <f>+Ene!AG203+Feb!AG203+Mar!AG203+Abr!AG203+May!AG203+Jun!AG203+Jul!AG203+Ago!AG203+Set!AG203+Oct!AG203+Nov!AG203+Dic!AG203</f>
        <v>0</v>
      </c>
      <c r="BM203" s="82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4"/>
        <v>0</v>
      </c>
      <c r="BQ203" s="25">
        <v>0</v>
      </c>
      <c r="BR203" s="77">
        <f t="shared" si="135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6"/>
        <v>0</v>
      </c>
      <c r="BV203" s="25">
        <v>0</v>
      </c>
      <c r="BW203" s="75">
        <f t="shared" si="137"/>
        <v>0</v>
      </c>
      <c r="BX203" s="83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8"/>
        <v>0</v>
      </c>
      <c r="CA203" s="25">
        <v>0</v>
      </c>
      <c r="CB203" s="75">
        <f t="shared" si="139"/>
        <v>0</v>
      </c>
      <c r="CC203" s="21">
        <f t="shared" si="118"/>
        <v>0</v>
      </c>
      <c r="CD203" s="22">
        <f t="shared" si="119"/>
        <v>0</v>
      </c>
      <c r="CE203" s="27">
        <f t="shared" si="140"/>
        <v>8.3756410256410252</v>
      </c>
      <c r="CF203" s="28">
        <f t="shared" si="141"/>
        <v>32.778027110400004</v>
      </c>
      <c r="CG203" s="75">
        <f t="shared" si="142"/>
        <v>25.552608756564098</v>
      </c>
      <c r="CH203" s="110"/>
    </row>
    <row r="204" spans="1:86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11"/>
        <v>0</v>
      </c>
      <c r="M204" s="22">
        <v>8.6145695999999994E-2</v>
      </c>
      <c r="N204" s="22">
        <f t="shared" si="120"/>
        <v>0</v>
      </c>
      <c r="O204" s="21">
        <f>+Ene!L204+Feb!L204+Mar!L204+Abr!L204+May!L204+Jun!L204+Jul!L204+Ago!L204+Set!L204+Oct!L204+Nov!L204+Dic!L204</f>
        <v>12</v>
      </c>
      <c r="P204" s="22">
        <f>+Ene!M204+Feb!M204+Mar!M204+Abr!M204+May!M204+Jun!M204+Jul!M204+Ago!M204+Set!M204+Oct!M204+Nov!M204+Dic!M204</f>
        <v>4</v>
      </c>
      <c r="Q204" s="22">
        <f t="shared" si="121"/>
        <v>1.2307692307692308</v>
      </c>
      <c r="R204" s="22">
        <v>3.5319735360000006</v>
      </c>
      <c r="S204" s="72">
        <f t="shared" si="122"/>
        <v>34.846502054007196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1</v>
      </c>
      <c r="V204" s="22">
        <f t="shared" si="123"/>
        <v>0.25</v>
      </c>
      <c r="W204" s="22">
        <v>13.553589504000001</v>
      </c>
      <c r="X204" s="72">
        <f t="shared" si="124"/>
        <v>1.844529819397428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8</v>
      </c>
      <c r="AA204" s="22">
        <f t="shared" si="125"/>
        <v>0.66666666666666663</v>
      </c>
      <c r="AB204" s="22">
        <v>2.6130861119999995</v>
      </c>
      <c r="AC204" s="72">
        <f t="shared" si="126"/>
        <v>25.512617575255277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7"/>
        <v>0</v>
      </c>
      <c r="AG204" s="22">
        <v>3.9627020160000002</v>
      </c>
      <c r="AH204" s="72">
        <f t="shared" si="112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30</v>
      </c>
      <c r="AK204" s="25">
        <f t="shared" si="128"/>
        <v>0.3</v>
      </c>
      <c r="AL204" s="25">
        <v>4.7667285120000003</v>
      </c>
      <c r="AM204" s="77">
        <f t="shared" si="113"/>
        <v>6.2936246367873689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9"/>
        <v>0</v>
      </c>
      <c r="AQ204" s="25">
        <v>8.6145695999999994E-2</v>
      </c>
      <c r="AR204" s="77">
        <f t="shared" si="114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30"/>
        <v>0</v>
      </c>
      <c r="AV204" s="25">
        <v>1.14860928E-2</v>
      </c>
      <c r="AW204" s="74">
        <f t="shared" si="115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31"/>
        <v>0</v>
      </c>
      <c r="BA204" s="25">
        <v>5.7430464000000007E-2</v>
      </c>
      <c r="BB204" s="74">
        <f t="shared" si="116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32"/>
        <v>0</v>
      </c>
      <c r="BF204" s="25">
        <v>1.14860928E-2</v>
      </c>
      <c r="BG204" s="75">
        <f t="shared" si="117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33"/>
        <v>0</v>
      </c>
      <c r="BK204" s="23">
        <f>+Ene!AF204+Feb!AF204+Mar!AF204+Abr!AF204+May!AF204+Jun!AF204+Jul!AF204+Ago!AF204+Set!AF204+Oct!AF204+Nov!AF204+Dic!AF204</f>
        <v>0</v>
      </c>
      <c r="BL204" s="82">
        <f>+Ene!AG204+Feb!AG204+Mar!AG204+Abr!AG204+May!AG204+Jun!AG204+Jul!AG204+Ago!AG204+Set!AG204+Oct!AG204+Nov!AG204+Dic!AG204</f>
        <v>8</v>
      </c>
      <c r="BM204" s="82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4"/>
        <v>0</v>
      </c>
      <c r="BQ204" s="25">
        <v>0</v>
      </c>
      <c r="BR204" s="77">
        <f t="shared" si="135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6"/>
        <v>0</v>
      </c>
      <c r="BV204" s="25">
        <v>0</v>
      </c>
      <c r="BW204" s="75">
        <f t="shared" si="137"/>
        <v>0</v>
      </c>
      <c r="BX204" s="83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8"/>
        <v>0</v>
      </c>
      <c r="CA204" s="25">
        <v>0</v>
      </c>
      <c r="CB204" s="75">
        <f t="shared" si="139"/>
        <v>0</v>
      </c>
      <c r="CC204" s="21">
        <f t="shared" si="118"/>
        <v>0</v>
      </c>
      <c r="CD204" s="22">
        <f t="shared" si="119"/>
        <v>0</v>
      </c>
      <c r="CE204" s="27">
        <f t="shared" si="140"/>
        <v>2.4474358974358972</v>
      </c>
      <c r="CF204" s="28">
        <f t="shared" si="141"/>
        <v>28.680773721600001</v>
      </c>
      <c r="CG204" s="75">
        <f t="shared" si="142"/>
        <v>8.5333677577627185</v>
      </c>
      <c r="CH204" s="110"/>
    </row>
    <row r="205" spans="1:86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11"/>
        <v>0</v>
      </c>
      <c r="M205" s="22">
        <v>7.6679136000000009E-2</v>
      </c>
      <c r="N205" s="22">
        <f t="shared" si="120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16</v>
      </c>
      <c r="Q205" s="22">
        <f t="shared" si="121"/>
        <v>1.2307692307692308</v>
      </c>
      <c r="R205" s="22">
        <v>3.1438445760000002</v>
      </c>
      <c r="S205" s="72">
        <f t="shared" si="122"/>
        <v>39.14853934462537</v>
      </c>
      <c r="T205" s="21">
        <f>+Ene!N205+Feb!N205+Mar!N205+Abr!N205+May!N205+Jun!N205+Jul!N205+Ago!N205+Set!N205+Oct!N205+Nov!N205+Dic!N205</f>
        <v>0</v>
      </c>
      <c r="U205" s="22">
        <f>+Ene!O205+Feb!O205+Mar!O205+Abr!O205+May!O205+Jun!O205+Jul!O205+Ago!O205+Set!O205+Oct!O205+Nov!O205+Dic!O205</f>
        <v>4</v>
      </c>
      <c r="V205" s="22">
        <f t="shared" si="123"/>
        <v>1</v>
      </c>
      <c r="W205" s="22">
        <v>12.064184064000001</v>
      </c>
      <c r="X205" s="72">
        <f t="shared" si="124"/>
        <v>8.2889982007489369</v>
      </c>
      <c r="Y205" s="21">
        <f>+Ene!P205+Feb!P205+Mar!P205+Abr!P205+May!P205+Jun!P205+Jul!P205+Ago!P205+Set!P205+Oct!P205+Nov!P205+Dic!P205</f>
        <v>1</v>
      </c>
      <c r="Z205" s="22">
        <f>+Ene!Q205+Feb!Q205+Mar!Q205+Abr!Q205+May!Q205+Jun!Q205+Jul!Q205+Ago!Q205+Set!Q205+Oct!Q205+Nov!Q205+Dic!Q205</f>
        <v>2</v>
      </c>
      <c r="AA205" s="22">
        <f t="shared" si="125"/>
        <v>0.25</v>
      </c>
      <c r="AB205" s="22">
        <v>2.3259337919999998</v>
      </c>
      <c r="AC205" s="72">
        <f t="shared" si="126"/>
        <v>10.748371293278842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7"/>
        <v>0</v>
      </c>
      <c r="AG205" s="22">
        <v>3.5272402560000007</v>
      </c>
      <c r="AH205" s="72">
        <f t="shared" si="112"/>
        <v>0</v>
      </c>
      <c r="AI205" s="24">
        <f>+Ene!T205+Feb!T205+Mar!T205+Abr!T205+May!T205+Jun!T205+Jul!T205+Ago!T205+Set!T205+Oct!T205+Nov!T205+Dic!T205</f>
        <v>0</v>
      </c>
      <c r="AJ205" s="25">
        <f>+Ene!U205+Feb!U205+Mar!U205+Abr!U205+May!U205+Jun!U205+Jul!U205+Ago!U205+Set!U205+Oct!U205+Nov!U205+Dic!U205</f>
        <v>0</v>
      </c>
      <c r="AK205" s="25">
        <f t="shared" si="128"/>
        <v>0</v>
      </c>
      <c r="AL205" s="25">
        <v>4.2429121920000004</v>
      </c>
      <c r="AM205" s="77">
        <f t="shared" si="113"/>
        <v>0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9"/>
        <v>0</v>
      </c>
      <c r="AQ205" s="25">
        <v>7.6679136000000009E-2</v>
      </c>
      <c r="AR205" s="77">
        <f t="shared" si="114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30"/>
        <v>0</v>
      </c>
      <c r="AV205" s="25">
        <v>1.0223884800000001E-2</v>
      </c>
      <c r="AW205" s="74">
        <f t="shared" si="115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31"/>
        <v>0</v>
      </c>
      <c r="BA205" s="25">
        <v>5.1119424000000004E-2</v>
      </c>
      <c r="BB205" s="74">
        <f t="shared" si="116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32"/>
        <v>0</v>
      </c>
      <c r="BF205" s="25">
        <v>1.0223884800000001E-2</v>
      </c>
      <c r="BG205" s="75">
        <f t="shared" si="117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33"/>
        <v>0</v>
      </c>
      <c r="BK205" s="23">
        <f>+Ene!AF205+Feb!AF205+Mar!AF205+Abr!AF205+May!AF205+Jun!AF205+Jul!AF205+Ago!AF205+Set!AF205+Oct!AF205+Nov!AF205+Dic!AF205</f>
        <v>0</v>
      </c>
      <c r="BL205" s="82">
        <f>+Ene!AG205+Feb!AG205+Mar!AG205+Abr!AG205+May!AG205+Jun!AG205+Jul!AG205+Ago!AG205+Set!AG205+Oct!AG205+Nov!AG205+Dic!AG205</f>
        <v>10</v>
      </c>
      <c r="BM205" s="82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4"/>
        <v>0</v>
      </c>
      <c r="BQ205" s="25">
        <v>0</v>
      </c>
      <c r="BR205" s="77">
        <f t="shared" si="135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6"/>
        <v>0</v>
      </c>
      <c r="BV205" s="25">
        <v>0</v>
      </c>
      <c r="BW205" s="75">
        <f t="shared" si="137"/>
        <v>0</v>
      </c>
      <c r="BX205" s="83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8"/>
        <v>0</v>
      </c>
      <c r="CA205" s="25">
        <v>0</v>
      </c>
      <c r="CB205" s="75">
        <f t="shared" si="139"/>
        <v>0</v>
      </c>
      <c r="CC205" s="21">
        <f t="shared" si="118"/>
        <v>0</v>
      </c>
      <c r="CD205" s="22">
        <f t="shared" si="119"/>
        <v>0</v>
      </c>
      <c r="CE205" s="27">
        <f t="shared" si="140"/>
        <v>2.4807692307692308</v>
      </c>
      <c r="CF205" s="28">
        <f t="shared" si="141"/>
        <v>25.529040345599999</v>
      </c>
      <c r="CG205" s="75">
        <f t="shared" si="142"/>
        <v>9.7174402060780896</v>
      </c>
      <c r="CH205" s="110"/>
    </row>
    <row r="206" spans="1:86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11"/>
        <v>0</v>
      </c>
      <c r="M206" s="22">
        <v>0.18365126399999998</v>
      </c>
      <c r="N206" s="22">
        <f t="shared" si="120"/>
        <v>0</v>
      </c>
      <c r="O206" s="21">
        <f>+Ene!L206+Feb!L206+Mar!L206+Abr!L206+May!L206+Jun!L206+Jul!L206+Ago!L206+Set!L206+Oct!L206+Nov!L206+Dic!L206</f>
        <v>0</v>
      </c>
      <c r="P206" s="22">
        <f>+Ene!M206+Feb!M206+Mar!M206+Abr!M206+May!M206+Jun!M206+Jul!M206+Ago!M206+Set!M206+Oct!M206+Nov!M206+Dic!M206</f>
        <v>64</v>
      </c>
      <c r="Q206" s="22">
        <f t="shared" si="121"/>
        <v>4.9230769230769234</v>
      </c>
      <c r="R206" s="22">
        <v>7.529701824</v>
      </c>
      <c r="S206" s="72">
        <f t="shared" si="122"/>
        <v>65.382096637415572</v>
      </c>
      <c r="T206" s="21">
        <f>+Ene!N206+Feb!N206+Mar!N206+Abr!N206+May!N206+Jun!N206+Jul!N206+Ago!N206+Set!N206+Oct!N206+Nov!N206+Dic!N206</f>
        <v>2</v>
      </c>
      <c r="U206" s="22">
        <f>+Ene!O206+Feb!O206+Mar!O206+Abr!O206+May!O206+Jun!O206+Jul!O206+Ago!O206+Set!O206+Oct!O206+Nov!O206+Dic!O206</f>
        <v>10</v>
      </c>
      <c r="V206" s="22">
        <f t="shared" si="123"/>
        <v>3</v>
      </c>
      <c r="W206" s="22">
        <v>28.894465536000002</v>
      </c>
      <c r="X206" s="72">
        <f t="shared" si="124"/>
        <v>10.382611148360782</v>
      </c>
      <c r="Y206" s="21">
        <f>+Ene!P206+Feb!P206+Mar!P206+Abr!P206+May!P206+Jun!P206+Jul!P206+Ago!P206+Set!P206+Oct!P206+Nov!P206+Dic!P206</f>
        <v>2</v>
      </c>
      <c r="Z206" s="22">
        <f>+Ene!Q206+Feb!Q206+Mar!Q206+Abr!Q206+May!Q206+Jun!Q206+Jul!Q206+Ago!Q206+Set!Q206+Oct!Q206+Nov!Q206+Dic!Q206</f>
        <v>13</v>
      </c>
      <c r="AA206" s="22">
        <f t="shared" si="125"/>
        <v>1.25</v>
      </c>
      <c r="AB206" s="22">
        <v>5.5707550079999999</v>
      </c>
      <c r="AC206" s="72">
        <f t="shared" si="126"/>
        <v>22.438610174113048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2</v>
      </c>
      <c r="AF206" s="22">
        <f t="shared" si="127"/>
        <v>2</v>
      </c>
      <c r="AG206" s="22">
        <v>8.4479581440000011</v>
      </c>
      <c r="AH206" s="72">
        <f t="shared" si="112"/>
        <v>23.674359719933761</v>
      </c>
      <c r="AI206" s="24">
        <f>+Ene!T206+Feb!T206+Mar!T206+Abr!T206+May!T206+Jun!T206+Jul!T206+Ago!T206+Set!T206+Oct!T206+Nov!T206+Dic!T206</f>
        <v>10</v>
      </c>
      <c r="AJ206" s="25">
        <f>+Ene!U206+Feb!U206+Mar!U206+Abr!U206+May!U206+Jun!U206+Jul!U206+Ago!U206+Set!U206+Oct!U206+Nov!U206+Dic!U206</f>
        <v>0</v>
      </c>
      <c r="AK206" s="25">
        <f t="shared" si="128"/>
        <v>0.1</v>
      </c>
      <c r="AL206" s="25">
        <v>10.162036608000001</v>
      </c>
      <c r="AM206" s="77">
        <f t="shared" si="113"/>
        <v>0.9840547112502589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9"/>
        <v>0</v>
      </c>
      <c r="AQ206" s="25">
        <v>0.18365126399999998</v>
      </c>
      <c r="AR206" s="77">
        <f t="shared" si="114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30"/>
        <v>0</v>
      </c>
      <c r="AV206" s="25">
        <v>2.4486835199999998E-2</v>
      </c>
      <c r="AW206" s="74">
        <f t="shared" si="115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31"/>
        <v>0</v>
      </c>
      <c r="BA206" s="25">
        <v>0.12243417600000001</v>
      </c>
      <c r="BB206" s="74">
        <f t="shared" si="116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32"/>
        <v>0</v>
      </c>
      <c r="BF206" s="25">
        <v>2.4486835199999998E-2</v>
      </c>
      <c r="BG206" s="75">
        <f t="shared" si="117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33"/>
        <v>0</v>
      </c>
      <c r="BK206" s="23">
        <f>+Ene!AF206+Feb!AF206+Mar!AF206+Abr!AF206+May!AF206+Jun!AF206+Jul!AF206+Ago!AF206+Set!AF206+Oct!AF206+Nov!AF206+Dic!AF206</f>
        <v>0</v>
      </c>
      <c r="BL206" s="82">
        <f>+Ene!AG206+Feb!AG206+Mar!AG206+Abr!AG206+May!AG206+Jun!AG206+Jul!AG206+Ago!AG206+Set!AG206+Oct!AG206+Nov!AG206+Dic!AG206</f>
        <v>23</v>
      </c>
      <c r="BM206" s="82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4"/>
        <v>0</v>
      </c>
      <c r="BQ206" s="25">
        <v>0</v>
      </c>
      <c r="BR206" s="77">
        <f t="shared" si="135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6"/>
        <v>0</v>
      </c>
      <c r="BV206" s="25">
        <v>0</v>
      </c>
      <c r="BW206" s="75">
        <f t="shared" si="137"/>
        <v>0</v>
      </c>
      <c r="BX206" s="83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8"/>
        <v>0</v>
      </c>
      <c r="CA206" s="25">
        <v>0</v>
      </c>
      <c r="CB206" s="75">
        <f t="shared" si="139"/>
        <v>0</v>
      </c>
      <c r="CC206" s="21">
        <f t="shared" si="118"/>
        <v>0</v>
      </c>
      <c r="CD206" s="22">
        <f t="shared" si="119"/>
        <v>0</v>
      </c>
      <c r="CE206" s="27">
        <f t="shared" si="140"/>
        <v>11.273076923076923</v>
      </c>
      <c r="CF206" s="28">
        <f t="shared" si="141"/>
        <v>61.143627494400008</v>
      </c>
      <c r="CG206" s="75">
        <f t="shared" si="142"/>
        <v>18.437043049350311</v>
      </c>
      <c r="CH206" s="110"/>
    </row>
    <row r="207" spans="1:86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11"/>
        <v>0</v>
      </c>
      <c r="M207" s="22">
        <v>0.15998486399999998</v>
      </c>
      <c r="N207" s="22">
        <f t="shared" si="120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21</v>
      </c>
      <c r="Q207" s="22">
        <f t="shared" si="121"/>
        <v>1.6153846153846154</v>
      </c>
      <c r="R207" s="22">
        <v>6.5593794240000003</v>
      </c>
      <c r="S207" s="72">
        <f t="shared" si="122"/>
        <v>24.627095201630091</v>
      </c>
      <c r="T207" s="21">
        <f>+Ene!N207+Feb!N207+Mar!N207+Abr!N207+May!N207+Jun!N207+Jul!N207+Ago!N207+Set!N207+Oct!N207+Nov!N207+Dic!N207</f>
        <v>1</v>
      </c>
      <c r="U207" s="22">
        <f>+Ene!O207+Feb!O207+Mar!O207+Abr!O207+May!O207+Jun!O207+Jul!O207+Ago!O207+Set!O207+Oct!O207+Nov!O207+Dic!O207</f>
        <v>12</v>
      </c>
      <c r="V207" s="22">
        <f t="shared" si="123"/>
        <v>3.25</v>
      </c>
      <c r="W207" s="22">
        <v>25.170951935999998</v>
      </c>
      <c r="X207" s="72">
        <f t="shared" si="124"/>
        <v>12.911708735781998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14</v>
      </c>
      <c r="AA207" s="22">
        <f t="shared" si="125"/>
        <v>1.1666666666666667</v>
      </c>
      <c r="AB207" s="22">
        <v>4.8528742079999994</v>
      </c>
      <c r="AC207" s="72">
        <f t="shared" si="126"/>
        <v>24.040735792067473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7"/>
        <v>0</v>
      </c>
      <c r="AG207" s="22">
        <v>7.3593037439999991</v>
      </c>
      <c r="AH207" s="72">
        <f t="shared" si="112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60</v>
      </c>
      <c r="AK207" s="25">
        <f t="shared" si="128"/>
        <v>0.6</v>
      </c>
      <c r="AL207" s="25">
        <v>8.8524958080000005</v>
      </c>
      <c r="AM207" s="77">
        <f t="shared" si="113"/>
        <v>6.7777496088479356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9"/>
        <v>0</v>
      </c>
      <c r="AQ207" s="25">
        <v>0.15998486399999998</v>
      </c>
      <c r="AR207" s="77">
        <f t="shared" si="114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30"/>
        <v>0</v>
      </c>
      <c r="AV207" s="25">
        <v>2.1331315199999996E-2</v>
      </c>
      <c r="AW207" s="74">
        <f t="shared" si="115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31"/>
        <v>0</v>
      </c>
      <c r="BA207" s="25">
        <v>0.10665657599999999</v>
      </c>
      <c r="BB207" s="74">
        <f t="shared" si="116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32"/>
        <v>0</v>
      </c>
      <c r="BF207" s="25">
        <v>2.1331315199999996E-2</v>
      </c>
      <c r="BG207" s="75">
        <f t="shared" si="117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33"/>
        <v>0</v>
      </c>
      <c r="BK207" s="23">
        <f>+Ene!AF207+Feb!AF207+Mar!AF207+Abr!AF207+May!AF207+Jun!AF207+Jul!AF207+Ago!AF207+Set!AF207+Oct!AF207+Nov!AF207+Dic!AF207</f>
        <v>0</v>
      </c>
      <c r="BL207" s="82">
        <f>+Ene!AG207+Feb!AG207+Mar!AG207+Abr!AG207+May!AG207+Jun!AG207+Jul!AG207+Ago!AG207+Set!AG207+Oct!AG207+Nov!AG207+Dic!AG207</f>
        <v>28</v>
      </c>
      <c r="BM207" s="82">
        <f>+Ene!AH207+Feb!AH207+Mar!AH207+Abr!AH207+May!AH207+Jun!AH207+Jul!AH207+Ago!AH207+Set!AH207+Oct!AH207+Nov!AH207+Dic!AH207</f>
        <v>6</v>
      </c>
      <c r="BN207" s="24">
        <f>+Ene!AI207+Feb!AI207+Mar!AI207+Abr!AI207+May!AI207+Jun!AI207+Jul!AI207+Ago!AI207+Set!AI207+Oct!AI207+Nov!AI207+Dic!AI207</f>
        <v>1</v>
      </c>
      <c r="BO207" s="25">
        <f>+Ene!AJ207+Feb!AJ207+Mar!AJ207+Abr!AJ207+May!AJ207+Jun!AJ207+Jul!AJ207+Ago!AJ207+Set!AJ207+Oct!AJ207+Nov!AJ207+Dic!AJ207</f>
        <v>0</v>
      </c>
      <c r="BP207" s="25">
        <f t="shared" si="134"/>
        <v>0</v>
      </c>
      <c r="BQ207" s="25">
        <v>0</v>
      </c>
      <c r="BR207" s="77">
        <f t="shared" si="135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6"/>
        <v>0</v>
      </c>
      <c r="BV207" s="25">
        <v>0</v>
      </c>
      <c r="BW207" s="75">
        <f t="shared" si="137"/>
        <v>0</v>
      </c>
      <c r="BX207" s="83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8"/>
        <v>0</v>
      </c>
      <c r="CA207" s="25">
        <v>0</v>
      </c>
      <c r="CB207" s="75">
        <f t="shared" si="139"/>
        <v>0</v>
      </c>
      <c r="CC207" s="21">
        <f t="shared" si="118"/>
        <v>1</v>
      </c>
      <c r="CD207" s="22">
        <f t="shared" si="119"/>
        <v>0</v>
      </c>
      <c r="CE207" s="27">
        <f t="shared" si="140"/>
        <v>6.6320512820512816</v>
      </c>
      <c r="CF207" s="28">
        <f t="shared" si="141"/>
        <v>53.264294054400004</v>
      </c>
      <c r="CG207" s="75">
        <f t="shared" si="142"/>
        <v>12.451214082135062</v>
      </c>
      <c r="CH207" s="110"/>
    </row>
    <row r="208" spans="1:86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11"/>
        <v>0</v>
      </c>
      <c r="M208" s="22">
        <v>0.46859471999999996</v>
      </c>
      <c r="N208" s="22">
        <f t="shared" si="120"/>
        <v>0</v>
      </c>
      <c r="O208" s="21">
        <f>+Ene!L208+Feb!L208+Mar!L208+Abr!L208+May!L208+Jun!L208+Jul!L208+Ago!L208+Set!L208+Oct!L208+Nov!L208+Dic!L208</f>
        <v>9</v>
      </c>
      <c r="P208" s="22">
        <f>+Ene!M208+Feb!M208+Mar!M208+Abr!M208+May!M208+Jun!M208+Jul!M208+Ago!M208+Set!M208+Oct!M208+Nov!M208+Dic!M208</f>
        <v>208</v>
      </c>
      <c r="Q208" s="22">
        <f t="shared" si="121"/>
        <v>16.692307692307693</v>
      </c>
      <c r="R208" s="22">
        <v>19.212383519999999</v>
      </c>
      <c r="S208" s="72">
        <f t="shared" si="122"/>
        <v>86.883065159151556</v>
      </c>
      <c r="T208" s="21">
        <f>+Ene!N208+Feb!N208+Mar!N208+Abr!N208+May!N208+Jun!N208+Jul!N208+Ago!N208+Set!N208+Oct!N208+Nov!N208+Dic!N208</f>
        <v>12</v>
      </c>
      <c r="U208" s="22">
        <f>+Ene!O208+Feb!O208+Mar!O208+Abr!O208+May!O208+Jun!O208+Jul!O208+Ago!O208+Set!O208+Oct!O208+Nov!O208+Dic!O208</f>
        <v>74</v>
      </c>
      <c r="V208" s="22">
        <f t="shared" si="123"/>
        <v>21.5</v>
      </c>
      <c r="W208" s="22">
        <v>73.725569280000002</v>
      </c>
      <c r="X208" s="72">
        <f t="shared" si="124"/>
        <v>29.162202760816712</v>
      </c>
      <c r="Y208" s="21">
        <f>+Ene!P208+Feb!P208+Mar!P208+Abr!P208+May!P208+Jun!P208+Jul!P208+Ago!P208+Set!P208+Oct!P208+Nov!P208+Dic!P208</f>
        <v>9</v>
      </c>
      <c r="Z208" s="22">
        <f>+Ene!Q208+Feb!Q208+Mar!Q208+Abr!Q208+May!Q208+Jun!Q208+Jul!Q208+Ago!Q208+Set!Q208+Oct!Q208+Nov!Q208+Dic!Q208</f>
        <v>38</v>
      </c>
      <c r="AA208" s="22">
        <f t="shared" si="125"/>
        <v>3.9166666666666665</v>
      </c>
      <c r="AB208" s="22">
        <v>14.21403984</v>
      </c>
      <c r="AC208" s="72">
        <f t="shared" si="126"/>
        <v>27.554915497314848</v>
      </c>
      <c r="AD208" s="21">
        <f>+Ene!R208+Feb!R208+Mar!R208+Abr!R208+May!R208+Jun!R208+Jul!R208+Ago!R208+Set!R208+Oct!R208+Nov!R208+Dic!R208</f>
        <v>5</v>
      </c>
      <c r="AE208" s="22">
        <f>+Ene!S208+Feb!S208+Mar!S208+Abr!S208+May!S208+Jun!S208+Jul!S208+Ago!S208+Set!S208+Oct!S208+Nov!S208+Dic!S208</f>
        <v>2</v>
      </c>
      <c r="AF208" s="22">
        <f t="shared" si="127"/>
        <v>7</v>
      </c>
      <c r="AG208" s="22">
        <v>21.55535712</v>
      </c>
      <c r="AH208" s="72">
        <f t="shared" si="112"/>
        <v>32.474525757242475</v>
      </c>
      <c r="AI208" s="24">
        <f>+Ene!T208+Feb!T208+Mar!T208+Abr!T208+May!T208+Jun!T208+Jul!T208+Ago!T208+Set!T208+Oct!T208+Nov!T208+Dic!T208</f>
        <v>80</v>
      </c>
      <c r="AJ208" s="25">
        <f>+Ene!U208+Feb!U208+Mar!U208+Abr!U208+May!U208+Jun!U208+Jul!U208+Ago!U208+Set!U208+Oct!U208+Nov!U208+Dic!U208</f>
        <v>270</v>
      </c>
      <c r="AK208" s="25">
        <f t="shared" si="128"/>
        <v>3.5</v>
      </c>
      <c r="AL208" s="25">
        <v>25.928907840000001</v>
      </c>
      <c r="AM208" s="77">
        <f t="shared" si="113"/>
        <v>13.498447453311632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9"/>
        <v>0</v>
      </c>
      <c r="AQ208" s="25">
        <v>0.46859471999999996</v>
      </c>
      <c r="AR208" s="77">
        <f t="shared" si="114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30"/>
        <v>0</v>
      </c>
      <c r="AV208" s="25">
        <v>6.2479295999999997E-2</v>
      </c>
      <c r="AW208" s="74">
        <f t="shared" si="115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31"/>
        <v>0</v>
      </c>
      <c r="BA208" s="25">
        <v>0.31239648000000003</v>
      </c>
      <c r="BB208" s="74">
        <f t="shared" si="116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32"/>
        <v>0</v>
      </c>
      <c r="BF208" s="25">
        <v>6.2479295999999997E-2</v>
      </c>
      <c r="BG208" s="75">
        <f t="shared" si="117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33"/>
        <v>0</v>
      </c>
      <c r="BK208" s="23">
        <f>+Ene!AF208+Feb!AF208+Mar!AF208+Abr!AF208+May!AF208+Jun!AF208+Jul!AF208+Ago!AF208+Set!AF208+Oct!AF208+Nov!AF208+Dic!AF208</f>
        <v>0</v>
      </c>
      <c r="BL208" s="82">
        <f>+Ene!AG208+Feb!AG208+Mar!AG208+Abr!AG208+May!AG208+Jun!AG208+Jul!AG208+Ago!AG208+Set!AG208+Oct!AG208+Nov!AG208+Dic!AG208</f>
        <v>176</v>
      </c>
      <c r="BM208" s="82">
        <f>+Ene!AH208+Feb!AH208+Mar!AH208+Abr!AH208+May!AH208+Jun!AH208+Jul!AH208+Ago!AH208+Set!AH208+Oct!AH208+Nov!AH208+Dic!AH208</f>
        <v>1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4"/>
        <v>0</v>
      </c>
      <c r="BQ208" s="25">
        <v>0</v>
      </c>
      <c r="BR208" s="77">
        <f t="shared" si="135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0</v>
      </c>
      <c r="BU208" s="25">
        <f t="shared" si="136"/>
        <v>0</v>
      </c>
      <c r="BV208" s="25">
        <v>0</v>
      </c>
      <c r="BW208" s="75">
        <f t="shared" si="137"/>
        <v>0</v>
      </c>
      <c r="BX208" s="83">
        <f>+Ene!AM208+Feb!AM208+Mar!AM208+Abr!AM208+May!AM208+Jun!AM208+Jul!AM208+Ago!AM208+Set!AM208+Oct!AM208+Nov!AM208+Dic!AM208</f>
        <v>1</v>
      </c>
      <c r="BY208" s="25">
        <f>+Ene!AN208+Feb!AN208+Mar!AN208+Abr!AN208+May!AN208+Jun!AN208+Jul!AN208+Ago!AN208+Set!AN208+Oct!AN208+Nov!AN208+Dic!AN208</f>
        <v>1</v>
      </c>
      <c r="BZ208" s="25">
        <f t="shared" si="138"/>
        <v>0.16666666666666666</v>
      </c>
      <c r="CA208" s="25">
        <v>0</v>
      </c>
      <c r="CB208" s="75">
        <f t="shared" si="139"/>
        <v>0</v>
      </c>
      <c r="CC208" s="21">
        <f t="shared" si="118"/>
        <v>1</v>
      </c>
      <c r="CD208" s="22">
        <f t="shared" si="119"/>
        <v>0</v>
      </c>
      <c r="CE208" s="27">
        <f t="shared" si="140"/>
        <v>52.775641025641022</v>
      </c>
      <c r="CF208" s="28">
        <f t="shared" si="141"/>
        <v>156.01080211199996</v>
      </c>
      <c r="CG208" s="75">
        <f t="shared" si="142"/>
        <v>33.828196708939075</v>
      </c>
      <c r="CH208" s="110"/>
    </row>
    <row r="209" spans="1:86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909</v>
      </c>
      <c r="F209" s="44" t="s">
        <v>909</v>
      </c>
      <c r="G209" s="45" t="s">
        <v>275</v>
      </c>
      <c r="H209" s="45">
        <v>210</v>
      </c>
      <c r="I209" s="44" t="s">
        <v>400</v>
      </c>
      <c r="J209" s="21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 t="shared" si="111"/>
        <v>0</v>
      </c>
      <c r="M209" s="22">
        <v>0</v>
      </c>
      <c r="N209" s="22">
        <f t="shared" si="120"/>
        <v>0</v>
      </c>
      <c r="O209" s="21">
        <f>+Ene!L209+Feb!L209+Mar!L209+Abr!L209+May!L209+Jun!L209+Jul!L209+Ago!L209+Set!L209+Oct!L209+Nov!L209+Dic!L209</f>
        <v>26</v>
      </c>
      <c r="P209" s="22">
        <f>+Ene!M209+Feb!M209+Mar!M209+Abr!M209+May!M209+Jun!M209+Jul!M209+Ago!M209+Set!M209+Oct!M209+Nov!M209+Dic!M209</f>
        <v>16</v>
      </c>
      <c r="Q209" s="22">
        <f t="shared" si="121"/>
        <v>3.2307692307692308</v>
      </c>
      <c r="R209" s="22">
        <v>0</v>
      </c>
      <c r="S209" s="72">
        <f t="shared" si="122"/>
        <v>0</v>
      </c>
      <c r="T209" s="21">
        <f>+Ene!N209+Feb!N209+Mar!N209+Abr!N209+May!N209+Jun!N209+Jul!N209+Ago!N209+Set!N209+Oct!N209+Nov!N209+Dic!N209</f>
        <v>351</v>
      </c>
      <c r="U209" s="22">
        <f>+Ene!O209+Feb!O209+Mar!O209+Abr!O209+May!O209+Jun!O209+Jul!O209+Ago!O209+Set!O209+Oct!O209+Nov!O209+Dic!O209</f>
        <v>14</v>
      </c>
      <c r="V209" s="22">
        <f t="shared" si="123"/>
        <v>91.25</v>
      </c>
      <c r="W209" s="22">
        <v>0</v>
      </c>
      <c r="X209" s="72">
        <f t="shared" si="124"/>
        <v>0</v>
      </c>
      <c r="Y209" s="21">
        <f>+Ene!P209+Feb!P209+Mar!P209+Abr!P209+May!P209+Jun!P209+Jul!P209+Ago!P209+Set!P209+Oct!P209+Nov!P209+Dic!P209</f>
        <v>32</v>
      </c>
      <c r="Z209" s="22">
        <f>+Ene!Q209+Feb!Q209+Mar!Q209+Abr!Q209+May!Q209+Jun!Q209+Jul!Q209+Ago!Q209+Set!Q209+Oct!Q209+Nov!Q209+Dic!Q209</f>
        <v>46</v>
      </c>
      <c r="AA209" s="22">
        <f t="shared" si="125"/>
        <v>6.5</v>
      </c>
      <c r="AB209" s="22">
        <v>0</v>
      </c>
      <c r="AC209" s="72">
        <f t="shared" si="126"/>
        <v>0</v>
      </c>
      <c r="AD209" s="21">
        <f>+Ene!R209+Feb!R209+Mar!R209+Abr!R209+May!R209+Jun!R209+Jul!R209+Ago!R209+Set!R209+Oct!R209+Nov!R209+Dic!R209</f>
        <v>144</v>
      </c>
      <c r="AE209" s="22">
        <f>+Ene!S209+Feb!S209+Mar!S209+Abr!S209+May!S209+Jun!S209+Jul!S209+Ago!S209+Set!S209+Oct!S209+Nov!S209+Dic!S209</f>
        <v>6</v>
      </c>
      <c r="AF209" s="22">
        <f t="shared" si="127"/>
        <v>150</v>
      </c>
      <c r="AG209" s="22">
        <v>0</v>
      </c>
      <c r="AH209" s="72">
        <f t="shared" si="112"/>
        <v>0</v>
      </c>
      <c r="AI209" s="24">
        <f>+Ene!T209+Feb!T209+Mar!T209+Abr!T209+May!T209+Jun!T209+Jul!T209+Ago!T209+Set!T209+Oct!T209+Nov!T209+Dic!T209</f>
        <v>1235</v>
      </c>
      <c r="AJ209" s="25">
        <f>+Ene!U209+Feb!U209+Mar!U209+Abr!U209+May!U209+Jun!U209+Jul!U209+Ago!U209+Set!U209+Oct!U209+Nov!U209+Dic!U209</f>
        <v>8170</v>
      </c>
      <c r="AK209" s="25">
        <f t="shared" si="128"/>
        <v>94.05</v>
      </c>
      <c r="AL209" s="25">
        <v>0</v>
      </c>
      <c r="AM209" s="77">
        <f t="shared" si="113"/>
        <v>0</v>
      </c>
      <c r="AN209" s="24">
        <f>+Ene!V209+Feb!V209+Mar!V209+Abr!V209+May!V209+Jun!V209+Jul!V209+Ago!V209+Set!V209+Oct!V209+Nov!V209+Dic!V209</f>
        <v>40</v>
      </c>
      <c r="AO209" s="25">
        <f>+Ene!W209+Feb!W209+Mar!W209+Abr!W209+May!W209+Jun!W209+Jul!W209+Ago!W209+Set!W209+Oct!W209+Nov!W209+Dic!W209</f>
        <v>3510</v>
      </c>
      <c r="AP209" s="25">
        <f t="shared" si="129"/>
        <v>35.5</v>
      </c>
      <c r="AQ209" s="25">
        <v>0</v>
      </c>
      <c r="AR209" s="77">
        <f t="shared" si="114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30"/>
        <v>0</v>
      </c>
      <c r="AV209" s="25">
        <v>0</v>
      </c>
      <c r="AW209" s="74">
        <f t="shared" si="115"/>
        <v>0</v>
      </c>
      <c r="AX209" s="21">
        <f>+Ene!Z209+Feb!Z209+Mar!Z209+Abr!Z209+May!Z209+Jun!Z209+Jul!Z209+Ago!Z209+Set!Z209+Oct!Z209+Nov!Z209+Dic!Z209</f>
        <v>0</v>
      </c>
      <c r="AY209" s="22">
        <f>+Ene!AA209+Feb!AA209+Mar!AA209+Abr!AA209+May!AA209+Jun!AA209+Jul!AA209+Ago!AA209+Set!AA209+Oct!AA209+Nov!AA209+Dic!AA209</f>
        <v>0</v>
      </c>
      <c r="AZ209" s="25">
        <f t="shared" si="131"/>
        <v>0</v>
      </c>
      <c r="BA209" s="25">
        <v>0</v>
      </c>
      <c r="BB209" s="74">
        <f t="shared" si="116"/>
        <v>0</v>
      </c>
      <c r="BC209" s="21">
        <f>+Ene!AB209+Feb!AB209+Mar!AB209+Abr!AB209+May!AB209+Jun!AB209+Jul!AB209+Ago!AB209+Set!AB209+Oct!AB209+Nov!AB209+Dic!AB209</f>
        <v>0</v>
      </c>
      <c r="BD209" s="22">
        <f>+Ene!AC209+Feb!AC209+Mar!AC209+Abr!AC209+May!AC209+Jun!AC209+Jul!AC209+Ago!AC209+Set!AC209+Oct!AC209+Nov!AC209+Dic!AC209</f>
        <v>0</v>
      </c>
      <c r="BE209" s="22">
        <f t="shared" si="132"/>
        <v>0</v>
      </c>
      <c r="BF209" s="25">
        <v>0</v>
      </c>
      <c r="BG209" s="75">
        <f t="shared" si="117"/>
        <v>0</v>
      </c>
      <c r="BH209" s="24">
        <f>+Ene!AD209+Feb!AD209+Mar!AD209+Abr!AD209+May!AD209+Jun!AD209+Jul!AD209+Ago!AD209+Set!AD209+Oct!AD209+Nov!AD209+Dic!AD209</f>
        <v>1</v>
      </c>
      <c r="BI209" s="25">
        <f>+Ene!AE209+Feb!AE209+Mar!AE209+Abr!AE209+May!AE209+Jun!AE209+Jul!AE209+Ago!AE209+Set!AE209+Oct!AE209+Nov!AE209+Dic!AE209</f>
        <v>0</v>
      </c>
      <c r="BJ209" s="26">
        <f t="shared" si="133"/>
        <v>1</v>
      </c>
      <c r="BK209" s="23">
        <f>+Ene!AF209+Feb!AF209+Mar!AF209+Abr!AF209+May!AF209+Jun!AF209+Jul!AF209+Ago!AF209+Set!AF209+Oct!AF209+Nov!AF209+Dic!AF209</f>
        <v>636</v>
      </c>
      <c r="BL209" s="82">
        <f>+Ene!AG209+Feb!AG209+Mar!AG209+Abr!AG209+May!AG209+Jun!AG209+Jul!AG209+Ago!AG209+Set!AG209+Oct!AG209+Nov!AG209+Dic!AG209</f>
        <v>728</v>
      </c>
      <c r="BM209" s="82">
        <f>+Ene!AH209+Feb!AH209+Mar!AH209+Abr!AH209+May!AH209+Jun!AH209+Jul!AH209+Ago!AH209+Set!AH209+Oct!AH209+Nov!AH209+Dic!AH209</f>
        <v>1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4"/>
        <v>0</v>
      </c>
      <c r="BQ209" s="25">
        <v>0</v>
      </c>
      <c r="BR209" s="77">
        <f t="shared" si="135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6"/>
        <v>0</v>
      </c>
      <c r="BV209" s="25">
        <v>0</v>
      </c>
      <c r="BW209" s="75">
        <f t="shared" si="137"/>
        <v>0</v>
      </c>
      <c r="BX209" s="83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8"/>
        <v>0</v>
      </c>
      <c r="CA209" s="25">
        <v>0</v>
      </c>
      <c r="CB209" s="75">
        <f t="shared" si="139"/>
        <v>0</v>
      </c>
      <c r="CC209" s="21">
        <f t="shared" si="118"/>
        <v>0</v>
      </c>
      <c r="CD209" s="22">
        <f t="shared" si="119"/>
        <v>0</v>
      </c>
      <c r="CE209" s="27">
        <f t="shared" si="140"/>
        <v>380.53076923076924</v>
      </c>
      <c r="CF209" s="28">
        <f t="shared" si="141"/>
        <v>0</v>
      </c>
      <c r="CG209" s="75">
        <f t="shared" si="142"/>
        <v>0</v>
      </c>
      <c r="CH209" s="110"/>
    </row>
    <row r="210" spans="1:86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11"/>
        <v>0</v>
      </c>
      <c r="M210" s="22">
        <v>3.2527100159999991</v>
      </c>
      <c r="N210" s="22">
        <f t="shared" si="120"/>
        <v>0</v>
      </c>
      <c r="O210" s="21">
        <f>+Ene!L210+Feb!L210+Mar!L210+Abr!L210+May!L210+Jun!L210+Jul!L210+Ago!L210+Set!L210+Oct!L210+Nov!L210+Dic!L210</f>
        <v>16</v>
      </c>
      <c r="P210" s="22">
        <f>+Ene!M210+Feb!M210+Mar!M210+Abr!M210+May!M210+Jun!M210+Jul!M210+Ago!M210+Set!M210+Oct!M210+Nov!M210+Dic!M210</f>
        <v>181</v>
      </c>
      <c r="Q210" s="22">
        <f t="shared" si="121"/>
        <v>15.153846153846153</v>
      </c>
      <c r="R210" s="22">
        <v>133.36111065599999</v>
      </c>
      <c r="S210" s="72">
        <f t="shared" si="122"/>
        <v>11.36301735888728</v>
      </c>
      <c r="T210" s="21">
        <f>+Ene!N210+Feb!N210+Mar!N210+Abr!N210+May!N210+Jun!N210+Jul!N210+Ago!N210+Set!N210+Oct!N210+Nov!N210+Dic!N210</f>
        <v>30</v>
      </c>
      <c r="U210" s="22">
        <f>+Ene!O210+Feb!O210+Mar!O210+Abr!O210+May!O210+Jun!O210+Jul!O210+Ago!O210+Set!O210+Oct!O210+Nov!O210+Dic!O210</f>
        <v>111</v>
      </c>
      <c r="V210" s="22">
        <f t="shared" si="123"/>
        <v>35.25</v>
      </c>
      <c r="W210" s="22">
        <v>511.75970918399997</v>
      </c>
      <c r="X210" s="72">
        <f t="shared" si="124"/>
        <v>6.8879982865798617</v>
      </c>
      <c r="Y210" s="21">
        <f>+Ene!P210+Feb!P210+Mar!P210+Abr!P210+May!P210+Jun!P210+Jul!P210+Ago!P210+Set!P210+Oct!P210+Nov!P210+Dic!P210</f>
        <v>27</v>
      </c>
      <c r="Z210" s="22">
        <f>+Ene!Q210+Feb!Q210+Mar!Q210+Abr!Q210+May!Q210+Jun!Q210+Jul!Q210+Ago!Q210+Set!Q210+Oct!Q210+Nov!Q210+Dic!Q210</f>
        <v>78</v>
      </c>
      <c r="AA210" s="22">
        <f t="shared" si="125"/>
        <v>8.75</v>
      </c>
      <c r="AB210" s="22">
        <v>98.665537151999985</v>
      </c>
      <c r="AC210" s="72">
        <f t="shared" si="126"/>
        <v>8.8683447661366479</v>
      </c>
      <c r="AD210" s="21">
        <f>+Ene!R210+Feb!R210+Mar!R210+Abr!R210+May!R210+Jun!R210+Jul!R210+Ago!R210+Set!R210+Oct!R210+Nov!R210+Dic!R210</f>
        <v>8</v>
      </c>
      <c r="AE210" s="22">
        <f>+Ene!S210+Feb!S210+Mar!S210+Abr!S210+May!S210+Jun!S210+Jul!S210+Ago!S210+Set!S210+Oct!S210+Nov!S210+Dic!S210</f>
        <v>3</v>
      </c>
      <c r="AF210" s="22">
        <f t="shared" si="127"/>
        <v>11</v>
      </c>
      <c r="AG210" s="22">
        <v>149.62466073599998</v>
      </c>
      <c r="AH210" s="72">
        <f t="shared" si="112"/>
        <v>7.3517292843915394</v>
      </c>
      <c r="AI210" s="24">
        <f>+Ene!T210+Feb!T210+Mar!T210+Abr!T210+May!T210+Jun!T210+Jul!T210+Ago!T210+Set!T210+Oct!T210+Nov!T210+Dic!T210</f>
        <v>540</v>
      </c>
      <c r="AJ210" s="25">
        <f>+Ene!U210+Feb!U210+Mar!U210+Abr!U210+May!U210+Jun!U210+Jul!U210+Ago!U210+Set!U210+Oct!U210+Nov!U210+Dic!U210</f>
        <v>600</v>
      </c>
      <c r="AK210" s="25">
        <f t="shared" si="128"/>
        <v>11.4</v>
      </c>
      <c r="AL210" s="25">
        <v>179.98328755199998</v>
      </c>
      <c r="AM210" s="77">
        <f t="shared" si="113"/>
        <v>6.3339214185130182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29"/>
        <v>0</v>
      </c>
      <c r="AQ210" s="25">
        <v>3.2527100159999991</v>
      </c>
      <c r="AR210" s="77">
        <f t="shared" si="114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30"/>
        <v>0</v>
      </c>
      <c r="AV210" s="25">
        <v>0.43369466879999991</v>
      </c>
      <c r="AW210" s="74">
        <f t="shared" si="115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31"/>
        <v>0</v>
      </c>
      <c r="BA210" s="25">
        <v>2.1684733439999997</v>
      </c>
      <c r="BB210" s="74">
        <f t="shared" si="116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32"/>
        <v>0</v>
      </c>
      <c r="BF210" s="25">
        <v>0.43369466879999991</v>
      </c>
      <c r="BG210" s="75">
        <f t="shared" si="117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33"/>
        <v>0</v>
      </c>
      <c r="BK210" s="23">
        <f>+Ene!AF210+Feb!AF210+Mar!AF210+Abr!AF210+May!AF210+Jun!AF210+Jul!AF210+Ago!AF210+Set!AF210+Oct!AF210+Nov!AF210+Dic!AF210</f>
        <v>0</v>
      </c>
      <c r="BL210" s="82">
        <f>+Ene!AG210+Feb!AG210+Mar!AG210+Abr!AG210+May!AG210+Jun!AG210+Jul!AG210+Ago!AG210+Set!AG210+Oct!AG210+Nov!AG210+Dic!AG210</f>
        <v>500</v>
      </c>
      <c r="BM210" s="82">
        <f>+Ene!AH210+Feb!AH210+Mar!AH210+Abr!AH210+May!AH210+Jun!AH210+Jul!AH210+Ago!AH210+Set!AH210+Oct!AH210+Nov!AH210+Dic!AH210</f>
        <v>463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4"/>
        <v>0</v>
      </c>
      <c r="BQ210" s="25">
        <v>0</v>
      </c>
      <c r="BR210" s="77">
        <f t="shared" si="135"/>
        <v>0</v>
      </c>
      <c r="BS210" s="24">
        <f>+Ene!AK210+Feb!AK210+Mar!AK210+Abr!AK210+May!AK210+Jun!AK210+Jul!AK210+Ago!AK210+Set!AK210+Oct!AK210+Nov!AK210+Dic!AK210</f>
        <v>1</v>
      </c>
      <c r="BT210" s="25">
        <f>+Ene!AL210+Feb!AL210+Mar!AL210+Abr!AL210+May!AL210+Jun!AL210+Jul!AL210+Ago!AL210+Set!AL210+Oct!AL210+Nov!AL210+Dic!AL210</f>
        <v>0</v>
      </c>
      <c r="BU210" s="25">
        <f t="shared" si="136"/>
        <v>0</v>
      </c>
      <c r="BV210" s="25">
        <v>0</v>
      </c>
      <c r="BW210" s="75">
        <f t="shared" si="137"/>
        <v>0</v>
      </c>
      <c r="BX210" s="83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8"/>
        <v>0</v>
      </c>
      <c r="CA210" s="25">
        <v>0</v>
      </c>
      <c r="CB210" s="75">
        <f t="shared" si="139"/>
        <v>0</v>
      </c>
      <c r="CC210" s="21">
        <f t="shared" si="118"/>
        <v>1</v>
      </c>
      <c r="CD210" s="22">
        <f t="shared" si="119"/>
        <v>0</v>
      </c>
      <c r="CE210" s="27">
        <f t="shared" si="140"/>
        <v>81.553846153846166</v>
      </c>
      <c r="CF210" s="28">
        <f t="shared" si="141"/>
        <v>1082.9355879935999</v>
      </c>
      <c r="CG210" s="75">
        <f t="shared" si="142"/>
        <v>7.530812271572346</v>
      </c>
      <c r="CH210" s="110"/>
    </row>
    <row r="211" spans="1:86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11"/>
        <v>0</v>
      </c>
      <c r="M211" s="22">
        <v>0.887963328</v>
      </c>
      <c r="N211" s="22">
        <f t="shared" si="120"/>
        <v>0</v>
      </c>
      <c r="O211" s="21">
        <f>+Ene!L211+Feb!L211+Mar!L211+Abr!L211+May!L211+Jun!L211+Jul!L211+Ago!L211+Set!L211+Oct!L211+Nov!L211+Dic!L211</f>
        <v>19</v>
      </c>
      <c r="P211" s="22">
        <f>+Ene!M211+Feb!M211+Mar!M211+Abr!M211+May!M211+Jun!M211+Jul!M211+Ago!M211+Set!M211+Oct!M211+Nov!M211+Dic!M211</f>
        <v>88</v>
      </c>
      <c r="Q211" s="22">
        <f t="shared" si="121"/>
        <v>8.2307692307692299</v>
      </c>
      <c r="R211" s="22">
        <v>36.406496448000006</v>
      </c>
      <c r="S211" s="72">
        <f t="shared" si="122"/>
        <v>22.607968450151123</v>
      </c>
      <c r="T211" s="21">
        <f>+Ene!N211+Feb!N211+Mar!N211+Abr!N211+May!N211+Jun!N211+Jul!N211+Ago!N211+Set!N211+Oct!N211+Nov!N211+Dic!N211</f>
        <v>45</v>
      </c>
      <c r="U211" s="22">
        <f>+Ene!O211+Feb!O211+Mar!O211+Abr!O211+May!O211+Jun!O211+Jul!O211+Ago!O211+Set!O211+Oct!O211+Nov!O211+Dic!O211</f>
        <v>75</v>
      </c>
      <c r="V211" s="22">
        <f t="shared" si="123"/>
        <v>30</v>
      </c>
      <c r="W211" s="22">
        <v>139.706230272</v>
      </c>
      <c r="X211" s="72">
        <f t="shared" si="124"/>
        <v>21.473630733283493</v>
      </c>
      <c r="Y211" s="21">
        <f>+Ene!P211+Feb!P211+Mar!P211+Abr!P211+May!P211+Jun!P211+Jul!P211+Ago!P211+Set!P211+Oct!P211+Nov!P211+Dic!P211</f>
        <v>25</v>
      </c>
      <c r="Z211" s="22">
        <f>+Ene!Q211+Feb!Q211+Mar!Q211+Abr!Q211+May!Q211+Jun!Q211+Jul!Q211+Ago!Q211+Set!Q211+Oct!Q211+Nov!Q211+Dic!Q211</f>
        <v>30</v>
      </c>
      <c r="AA211" s="22">
        <f t="shared" si="125"/>
        <v>4.583333333333333</v>
      </c>
      <c r="AB211" s="22">
        <v>26.934887616000001</v>
      </c>
      <c r="AC211" s="72">
        <f t="shared" si="126"/>
        <v>17.016344744689849</v>
      </c>
      <c r="AD211" s="21">
        <f>+Ene!R211+Feb!R211+Mar!R211+Abr!R211+May!R211+Jun!R211+Jul!R211+Ago!R211+Set!R211+Oct!R211+Nov!R211+Dic!R211</f>
        <v>19</v>
      </c>
      <c r="AE211" s="22">
        <f>+Ene!S211+Feb!S211+Mar!S211+Abr!S211+May!S211+Jun!S211+Jul!S211+Ago!S211+Set!S211+Oct!S211+Nov!S211+Dic!S211</f>
        <v>7</v>
      </c>
      <c r="AF211" s="22">
        <f t="shared" si="127"/>
        <v>26</v>
      </c>
      <c r="AG211" s="22">
        <v>40.846313088000002</v>
      </c>
      <c r="AH211" s="72">
        <f t="shared" si="112"/>
        <v>63.653235835472231</v>
      </c>
      <c r="AI211" s="24">
        <f>+Ene!T211+Feb!T211+Mar!T211+Abr!T211+May!T211+Jun!T211+Jul!T211+Ago!T211+Set!T211+Oct!T211+Nov!T211+Dic!T211</f>
        <v>80</v>
      </c>
      <c r="AJ211" s="25">
        <f>+Ene!U211+Feb!U211+Mar!U211+Abr!U211+May!U211+Jun!U211+Jul!U211+Ago!U211+Set!U211+Oct!U211+Nov!U211+Dic!U211</f>
        <v>930</v>
      </c>
      <c r="AK211" s="25">
        <f t="shared" si="128"/>
        <v>10.1</v>
      </c>
      <c r="AL211" s="25">
        <v>49.133970816000001</v>
      </c>
      <c r="AM211" s="77">
        <f t="shared" si="113"/>
        <v>20.556042656969691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9"/>
        <v>0</v>
      </c>
      <c r="AQ211" s="25">
        <v>0.887963328</v>
      </c>
      <c r="AR211" s="77">
        <f t="shared" si="114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30"/>
        <v>0</v>
      </c>
      <c r="AV211" s="25">
        <v>0.1183951104</v>
      </c>
      <c r="AW211" s="74">
        <f t="shared" si="115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31"/>
        <v>0</v>
      </c>
      <c r="BA211" s="25">
        <v>0.59197555200000007</v>
      </c>
      <c r="BB211" s="74">
        <f t="shared" si="116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32"/>
        <v>0</v>
      </c>
      <c r="BF211" s="25">
        <v>0.1183951104</v>
      </c>
      <c r="BG211" s="75">
        <f t="shared" si="117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33"/>
        <v>0</v>
      </c>
      <c r="BK211" s="23">
        <f>+Ene!AF211+Feb!AF211+Mar!AF211+Abr!AF211+May!AF211+Jun!AF211+Jul!AF211+Ago!AF211+Set!AF211+Oct!AF211+Nov!AF211+Dic!AF211</f>
        <v>9</v>
      </c>
      <c r="BL211" s="82">
        <f>+Ene!AG211+Feb!AG211+Mar!AG211+Abr!AG211+May!AG211+Jun!AG211+Jul!AG211+Ago!AG211+Set!AG211+Oct!AG211+Nov!AG211+Dic!AG211</f>
        <v>111</v>
      </c>
      <c r="BM211" s="82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4"/>
        <v>0</v>
      </c>
      <c r="BQ211" s="25">
        <v>0</v>
      </c>
      <c r="BR211" s="77">
        <f t="shared" si="135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6"/>
        <v>0</v>
      </c>
      <c r="BV211" s="25">
        <v>0</v>
      </c>
      <c r="BW211" s="75">
        <f t="shared" si="137"/>
        <v>0</v>
      </c>
      <c r="BX211" s="83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8"/>
        <v>0</v>
      </c>
      <c r="CA211" s="25">
        <v>0</v>
      </c>
      <c r="CB211" s="75">
        <f t="shared" si="139"/>
        <v>0</v>
      </c>
      <c r="CC211" s="21">
        <f t="shared" si="118"/>
        <v>0</v>
      </c>
      <c r="CD211" s="22">
        <f t="shared" si="119"/>
        <v>0</v>
      </c>
      <c r="CE211" s="27">
        <f t="shared" si="140"/>
        <v>78.914102564102564</v>
      </c>
      <c r="CF211" s="28">
        <f t="shared" si="141"/>
        <v>295.63259066879999</v>
      </c>
      <c r="CG211" s="75">
        <f t="shared" si="142"/>
        <v>26.693302786941643</v>
      </c>
      <c r="CH211" s="110"/>
    </row>
    <row r="212" spans="1:86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11"/>
        <v>0</v>
      </c>
      <c r="M212" s="22">
        <v>0.17702467199999997</v>
      </c>
      <c r="N212" s="22">
        <f t="shared" si="120"/>
        <v>0</v>
      </c>
      <c r="O212" s="21">
        <f>+Ene!L212+Feb!L212+Mar!L212+Abr!L212+May!L212+Jun!L212+Jul!L212+Ago!L212+Set!L212+Oct!L212+Nov!L212+Dic!L212</f>
        <v>7</v>
      </c>
      <c r="P212" s="22">
        <f>+Ene!M212+Feb!M212+Mar!M212+Abr!M212+May!M212+Jun!M212+Jul!M212+Ago!M212+Set!M212+Oct!M212+Nov!M212+Dic!M212</f>
        <v>52</v>
      </c>
      <c r="Q212" s="22">
        <f t="shared" si="121"/>
        <v>4.5384615384615383</v>
      </c>
      <c r="R212" s="22">
        <v>7.2580115520000001</v>
      </c>
      <c r="S212" s="72">
        <f t="shared" si="122"/>
        <v>62.530370831538981</v>
      </c>
      <c r="T212" s="21">
        <f>+Ene!N212+Feb!N212+Mar!N212+Abr!N212+May!N212+Jun!N212+Jul!N212+Ago!N212+Set!N212+Oct!N212+Nov!N212+Dic!N212</f>
        <v>29</v>
      </c>
      <c r="U212" s="22">
        <f>+Ene!O212+Feb!O212+Mar!O212+Abr!O212+May!O212+Jun!O212+Jul!O212+Ago!O212+Set!O212+Oct!O212+Nov!O212+Dic!O212</f>
        <v>21</v>
      </c>
      <c r="V212" s="22">
        <f t="shared" si="123"/>
        <v>12.5</v>
      </c>
      <c r="W212" s="22">
        <v>27.851881728000002</v>
      </c>
      <c r="X212" s="72">
        <f t="shared" si="124"/>
        <v>44.880271006728869</v>
      </c>
      <c r="Y212" s="21">
        <f>+Ene!P212+Feb!P212+Mar!P212+Abr!P212+May!P212+Jun!P212+Jul!P212+Ago!P212+Set!P212+Oct!P212+Nov!P212+Dic!P212</f>
        <v>1</v>
      </c>
      <c r="Z212" s="22">
        <f>+Ene!Q212+Feb!Q212+Mar!Q212+Abr!Q212+May!Q212+Jun!Q212+Jul!Q212+Ago!Q212+Set!Q212+Oct!Q212+Nov!Q212+Dic!Q212</f>
        <v>26</v>
      </c>
      <c r="AA212" s="22">
        <f t="shared" si="125"/>
        <v>2.25</v>
      </c>
      <c r="AB212" s="22">
        <v>5.3697483839999993</v>
      </c>
      <c r="AC212" s="72">
        <f t="shared" si="126"/>
        <v>41.901404667381158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7"/>
        <v>0</v>
      </c>
      <c r="AG212" s="22">
        <v>8.1431349120000007</v>
      </c>
      <c r="AH212" s="72">
        <f t="shared" si="112"/>
        <v>0</v>
      </c>
      <c r="AI212" s="24">
        <f>+Ene!T212+Feb!T212+Mar!T212+Abr!T212+May!T212+Jun!T212+Jul!T212+Ago!T212+Set!T212+Oct!T212+Nov!T212+Dic!T212</f>
        <v>41</v>
      </c>
      <c r="AJ212" s="25">
        <f>+Ene!U212+Feb!U212+Mar!U212+Abr!U212+May!U212+Jun!U212+Jul!U212+Ago!U212+Set!U212+Oct!U212+Nov!U212+Dic!U212</f>
        <v>120</v>
      </c>
      <c r="AK212" s="25">
        <f t="shared" si="128"/>
        <v>1.61</v>
      </c>
      <c r="AL212" s="25">
        <v>9.7953651840000013</v>
      </c>
      <c r="AM212" s="77">
        <f t="shared" si="113"/>
        <v>16.436344840208868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9"/>
        <v>0</v>
      </c>
      <c r="AQ212" s="25">
        <v>0.17702467199999997</v>
      </c>
      <c r="AR212" s="77">
        <f t="shared" si="114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30"/>
        <v>0</v>
      </c>
      <c r="AV212" s="25">
        <v>2.3603289600000001E-2</v>
      </c>
      <c r="AW212" s="74">
        <f t="shared" si="115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31"/>
        <v>0</v>
      </c>
      <c r="BA212" s="25">
        <v>0.118016448</v>
      </c>
      <c r="BB212" s="74">
        <f t="shared" si="116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32"/>
        <v>0</v>
      </c>
      <c r="BF212" s="25">
        <v>2.3603289600000001E-2</v>
      </c>
      <c r="BG212" s="75">
        <f t="shared" si="117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33"/>
        <v>0</v>
      </c>
      <c r="BK212" s="23">
        <f>+Ene!AF212+Feb!AF212+Mar!AF212+Abr!AF212+May!AF212+Jun!AF212+Jul!AF212+Ago!AF212+Set!AF212+Oct!AF212+Nov!AF212+Dic!AF212</f>
        <v>0</v>
      </c>
      <c r="BL212" s="82">
        <f>+Ene!AG212+Feb!AG212+Mar!AG212+Abr!AG212+May!AG212+Jun!AG212+Jul!AG212+Ago!AG212+Set!AG212+Oct!AG212+Nov!AG212+Dic!AG212</f>
        <v>42</v>
      </c>
      <c r="BM212" s="82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4"/>
        <v>0</v>
      </c>
      <c r="BQ212" s="25">
        <v>0</v>
      </c>
      <c r="BR212" s="77">
        <f t="shared" si="135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6"/>
        <v>0</v>
      </c>
      <c r="BV212" s="25">
        <v>0</v>
      </c>
      <c r="BW212" s="75">
        <f t="shared" si="137"/>
        <v>0</v>
      </c>
      <c r="BX212" s="83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8"/>
        <v>0</v>
      </c>
      <c r="CA212" s="25">
        <v>0</v>
      </c>
      <c r="CB212" s="75">
        <f t="shared" si="139"/>
        <v>0</v>
      </c>
      <c r="CC212" s="21">
        <f t="shared" si="118"/>
        <v>0</v>
      </c>
      <c r="CD212" s="22">
        <f t="shared" si="119"/>
        <v>0</v>
      </c>
      <c r="CE212" s="27">
        <f t="shared" si="140"/>
        <v>20.89846153846154</v>
      </c>
      <c r="CF212" s="28">
        <f t="shared" si="141"/>
        <v>58.937414131199994</v>
      </c>
      <c r="CG212" s="75">
        <f t="shared" si="142"/>
        <v>35.458735077754994</v>
      </c>
      <c r="CH212" s="110"/>
    </row>
    <row r="213" spans="1:86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11"/>
        <v>0</v>
      </c>
      <c r="M213" s="22">
        <v>0.21015763199999998</v>
      </c>
      <c r="N213" s="22">
        <f t="shared" si="120"/>
        <v>0</v>
      </c>
      <c r="O213" s="21">
        <f>+Ene!L213+Feb!L213+Mar!L213+Abr!L213+May!L213+Jun!L213+Jul!L213+Ago!L213+Set!L213+Oct!L213+Nov!L213+Dic!L213</f>
        <v>3</v>
      </c>
      <c r="P213" s="22">
        <f>+Ene!M213+Feb!M213+Mar!M213+Abr!M213+May!M213+Jun!M213+Jul!M213+Ago!M213+Set!M213+Oct!M213+Nov!M213+Dic!M213</f>
        <v>280</v>
      </c>
      <c r="Q213" s="22">
        <f t="shared" si="121"/>
        <v>21.76923076923077</v>
      </c>
      <c r="R213" s="22">
        <v>8.6164629120000011</v>
      </c>
      <c r="S213" s="72">
        <f t="shared" si="122"/>
        <v>252.64695028064398</v>
      </c>
      <c r="T213" s="21">
        <f>+Ene!N213+Feb!N213+Mar!N213+Abr!N213+May!N213+Jun!N213+Jul!N213+Ago!N213+Set!N213+Oct!N213+Nov!N213+Dic!N213</f>
        <v>5</v>
      </c>
      <c r="U213" s="22">
        <f>+Ene!O213+Feb!O213+Mar!O213+Abr!O213+May!O213+Jun!O213+Jul!O213+Ago!O213+Set!O213+Oct!O213+Nov!O213+Dic!O213</f>
        <v>102</v>
      </c>
      <c r="V213" s="22">
        <f t="shared" si="123"/>
        <v>26.75</v>
      </c>
      <c r="W213" s="22">
        <v>33.064800767999998</v>
      </c>
      <c r="X213" s="72">
        <f t="shared" si="124"/>
        <v>80.901742574201634</v>
      </c>
      <c r="Y213" s="21">
        <f>+Ene!P213+Feb!P213+Mar!P213+Abr!P213+May!P213+Jun!P213+Jul!P213+Ago!P213+Set!P213+Oct!P213+Nov!P213+Dic!P213</f>
        <v>3</v>
      </c>
      <c r="Z213" s="22">
        <f>+Ene!Q213+Feb!Q213+Mar!Q213+Abr!Q213+May!Q213+Jun!Q213+Jul!Q213+Ago!Q213+Set!Q213+Oct!Q213+Nov!Q213+Dic!Q213</f>
        <v>43</v>
      </c>
      <c r="AA213" s="22">
        <f t="shared" si="125"/>
        <v>3.8333333333333335</v>
      </c>
      <c r="AB213" s="22">
        <v>6.3747815040000004</v>
      </c>
      <c r="AC213" s="72">
        <f t="shared" si="126"/>
        <v>60.132779938073519</v>
      </c>
      <c r="AD213" s="21">
        <f>+Ene!R213+Feb!R213+Mar!R213+Abr!R213+May!R213+Jun!R213+Jul!R213+Ago!R213+Set!R213+Oct!R213+Nov!R213+Dic!R213</f>
        <v>4</v>
      </c>
      <c r="AE213" s="22">
        <f>+Ene!S213+Feb!S213+Mar!S213+Abr!S213+May!S213+Jun!S213+Jul!S213+Ago!S213+Set!S213+Oct!S213+Nov!S213+Dic!S213</f>
        <v>0</v>
      </c>
      <c r="AF213" s="22">
        <f t="shared" si="127"/>
        <v>4</v>
      </c>
      <c r="AG213" s="22">
        <v>9.6672510720000009</v>
      </c>
      <c r="AH213" s="72">
        <f t="shared" si="112"/>
        <v>41.37680887988423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1560</v>
      </c>
      <c r="AK213" s="25">
        <f t="shared" si="128"/>
        <v>15.6</v>
      </c>
      <c r="AL213" s="25">
        <v>11.628722304</v>
      </c>
      <c r="AM213" s="77">
        <f t="shared" si="113"/>
        <v>134.15059360935962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9"/>
        <v>0</v>
      </c>
      <c r="AQ213" s="25">
        <v>0.21015763199999998</v>
      </c>
      <c r="AR213" s="77">
        <f t="shared" si="114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30"/>
        <v>0</v>
      </c>
      <c r="AV213" s="25">
        <v>2.8021017599999996E-2</v>
      </c>
      <c r="AW213" s="74">
        <f t="shared" si="115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31"/>
        <v>0</v>
      </c>
      <c r="BA213" s="25">
        <v>0.14010508799999999</v>
      </c>
      <c r="BB213" s="74">
        <f t="shared" si="116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32"/>
        <v>0</v>
      </c>
      <c r="BF213" s="25">
        <v>2.8021017599999996E-2</v>
      </c>
      <c r="BG213" s="75">
        <f t="shared" si="117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33"/>
        <v>0</v>
      </c>
      <c r="BK213" s="23">
        <f>+Ene!AF213+Feb!AF213+Mar!AF213+Abr!AF213+May!AF213+Jun!AF213+Jul!AF213+Ago!AF213+Set!AF213+Oct!AF213+Nov!AF213+Dic!AF213</f>
        <v>0</v>
      </c>
      <c r="BL213" s="82">
        <f>+Ene!AG213+Feb!AG213+Mar!AG213+Abr!AG213+May!AG213+Jun!AG213+Jul!AG213+Ago!AG213+Set!AG213+Oct!AG213+Nov!AG213+Dic!AG213</f>
        <v>46</v>
      </c>
      <c r="BM213" s="82">
        <f>+Ene!AH213+Feb!AH213+Mar!AH213+Abr!AH213+May!AH213+Jun!AH213+Jul!AH213+Ago!AH213+Set!AH213+Oct!AH213+Nov!AH213+Dic!AH213</f>
        <v>10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4"/>
        <v>0</v>
      </c>
      <c r="BQ213" s="25">
        <v>0</v>
      </c>
      <c r="BR213" s="77">
        <f t="shared" si="135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6"/>
        <v>0</v>
      </c>
      <c r="BV213" s="25">
        <v>0</v>
      </c>
      <c r="BW213" s="75">
        <f t="shared" si="137"/>
        <v>0</v>
      </c>
      <c r="BX213" s="83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8"/>
        <v>0</v>
      </c>
      <c r="CA213" s="25">
        <v>0</v>
      </c>
      <c r="CB213" s="75">
        <f t="shared" si="139"/>
        <v>0</v>
      </c>
      <c r="CC213" s="21">
        <f t="shared" si="118"/>
        <v>0</v>
      </c>
      <c r="CD213" s="22">
        <f t="shared" si="119"/>
        <v>0</v>
      </c>
      <c r="CE213" s="27">
        <f t="shared" si="140"/>
        <v>71.952564102564111</v>
      </c>
      <c r="CF213" s="28">
        <f t="shared" si="141"/>
        <v>69.968480947199993</v>
      </c>
      <c r="CG213" s="75">
        <f t="shared" si="142"/>
        <v>102.83568133608811</v>
      </c>
      <c r="CH213" s="110"/>
    </row>
    <row r="214" spans="1:86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11"/>
        <v>0</v>
      </c>
      <c r="M214" s="22">
        <v>0.16093151999999999</v>
      </c>
      <c r="N214" s="22">
        <f t="shared" si="120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0</v>
      </c>
      <c r="Q214" s="22">
        <f t="shared" si="121"/>
        <v>0</v>
      </c>
      <c r="R214" s="22">
        <v>6.5981923200000008</v>
      </c>
      <c r="S214" s="72">
        <f t="shared" si="122"/>
        <v>0</v>
      </c>
      <c r="T214" s="21">
        <f>+Ene!N214+Feb!N214+Mar!N214+Abr!N214+May!N214+Jun!N214+Jul!N214+Ago!N214+Set!N214+Oct!N214+Nov!N214+Dic!N214</f>
        <v>11</v>
      </c>
      <c r="U214" s="22">
        <f>+Ene!O214+Feb!O214+Mar!O214+Abr!O214+May!O214+Jun!O214+Jul!O214+Ago!O214+Set!O214+Oct!O214+Nov!O214+Dic!O214</f>
        <v>13</v>
      </c>
      <c r="V214" s="22">
        <f t="shared" si="123"/>
        <v>6</v>
      </c>
      <c r="W214" s="22">
        <v>25.31989248</v>
      </c>
      <c r="X214" s="72">
        <f t="shared" si="124"/>
        <v>23.696783091552845</v>
      </c>
      <c r="Y214" s="21">
        <f>+Ene!P214+Feb!P214+Mar!P214+Abr!P214+May!P214+Jun!P214+Jul!P214+Ago!P214+Set!P214+Oct!P214+Nov!P214+Dic!P214</f>
        <v>6</v>
      </c>
      <c r="Z214" s="22">
        <f>+Ene!Q214+Feb!Q214+Mar!Q214+Abr!Q214+May!Q214+Jun!Q214+Jul!Q214+Ago!Q214+Set!Q214+Oct!Q214+Nov!Q214+Dic!Q214</f>
        <v>20</v>
      </c>
      <c r="AA214" s="22">
        <f t="shared" si="125"/>
        <v>2.1666666666666665</v>
      </c>
      <c r="AB214" s="22">
        <v>4.8815894399999999</v>
      </c>
      <c r="AC214" s="72">
        <f t="shared" si="126"/>
        <v>44.384450869892625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7"/>
        <v>0</v>
      </c>
      <c r="AG214" s="22">
        <v>7.4028499199999995</v>
      </c>
      <c r="AH214" s="72">
        <f t="shared" si="112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60</v>
      </c>
      <c r="AK214" s="25">
        <f t="shared" si="128"/>
        <v>0.6</v>
      </c>
      <c r="AL214" s="25">
        <v>8.9048774399999999</v>
      </c>
      <c r="AM214" s="77">
        <f t="shared" si="113"/>
        <v>6.7378804935017715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9"/>
        <v>0</v>
      </c>
      <c r="AQ214" s="25">
        <v>0.16093151999999999</v>
      </c>
      <c r="AR214" s="77">
        <f t="shared" si="114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30"/>
        <v>0</v>
      </c>
      <c r="AV214" s="25">
        <v>2.1457535999999999E-2</v>
      </c>
      <c r="AW214" s="74">
        <f t="shared" si="115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31"/>
        <v>0</v>
      </c>
      <c r="BA214" s="25">
        <v>0.10728768000000001</v>
      </c>
      <c r="BB214" s="74">
        <f t="shared" si="116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32"/>
        <v>0</v>
      </c>
      <c r="BF214" s="25">
        <v>2.1457535999999999E-2</v>
      </c>
      <c r="BG214" s="75">
        <f t="shared" si="117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33"/>
        <v>0</v>
      </c>
      <c r="BK214" s="23">
        <f>+Ene!AF214+Feb!AF214+Mar!AF214+Abr!AF214+May!AF214+Jun!AF214+Jul!AF214+Ago!AF214+Set!AF214+Oct!AF214+Nov!AF214+Dic!AF214</f>
        <v>0</v>
      </c>
      <c r="BL214" s="82">
        <f>+Ene!AG214+Feb!AG214+Mar!AG214+Abr!AG214+May!AG214+Jun!AG214+Jul!AG214+Ago!AG214+Set!AG214+Oct!AG214+Nov!AG214+Dic!AG214</f>
        <v>13</v>
      </c>
      <c r="BM214" s="82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4"/>
        <v>0</v>
      </c>
      <c r="BQ214" s="25">
        <v>0</v>
      </c>
      <c r="BR214" s="77">
        <f t="shared" si="135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6"/>
        <v>0</v>
      </c>
      <c r="BV214" s="25">
        <v>0</v>
      </c>
      <c r="BW214" s="75">
        <f t="shared" si="137"/>
        <v>0</v>
      </c>
      <c r="BX214" s="83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8"/>
        <v>0</v>
      </c>
      <c r="CA214" s="25">
        <v>0</v>
      </c>
      <c r="CB214" s="75">
        <f t="shared" si="139"/>
        <v>0</v>
      </c>
      <c r="CC214" s="21">
        <f t="shared" si="118"/>
        <v>0</v>
      </c>
      <c r="CD214" s="22">
        <f t="shared" si="119"/>
        <v>0</v>
      </c>
      <c r="CE214" s="27">
        <f t="shared" si="140"/>
        <v>8.7666666666666657</v>
      </c>
      <c r="CF214" s="28">
        <f t="shared" si="141"/>
        <v>53.579467391999998</v>
      </c>
      <c r="CG214" s="75">
        <f t="shared" si="142"/>
        <v>16.361989197331262</v>
      </c>
      <c r="CH214" s="110"/>
    </row>
    <row r="215" spans="1:86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11"/>
        <v>0</v>
      </c>
      <c r="M215" s="22">
        <v>7.005254399999998E-2</v>
      </c>
      <c r="N215" s="22">
        <f t="shared" si="120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28</v>
      </c>
      <c r="Q215" s="22">
        <f t="shared" si="121"/>
        <v>2.1538461538461537</v>
      </c>
      <c r="R215" s="22">
        <v>2.8721543039999995</v>
      </c>
      <c r="S215" s="72">
        <f t="shared" si="122"/>
        <v>74.990614217576308</v>
      </c>
      <c r="T215" s="21">
        <f>+Ene!N215+Feb!N215+Mar!N215+Abr!N215+May!N215+Jun!N215+Jul!N215+Ago!N215+Set!N215+Oct!N215+Nov!N215+Dic!N215</f>
        <v>1</v>
      </c>
      <c r="U215" s="22">
        <f>+Ene!O215+Feb!O215+Mar!O215+Abr!O215+May!O215+Jun!O215+Jul!O215+Ago!O215+Set!O215+Oct!O215+Nov!O215+Dic!O215</f>
        <v>24</v>
      </c>
      <c r="V215" s="22">
        <f t="shared" si="123"/>
        <v>6.25</v>
      </c>
      <c r="W215" s="22">
        <v>11.021600255999999</v>
      </c>
      <c r="X215" s="72">
        <f t="shared" si="124"/>
        <v>56.706828907150673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12</v>
      </c>
      <c r="AA215" s="22">
        <f t="shared" si="125"/>
        <v>1</v>
      </c>
      <c r="AB215" s="22">
        <v>2.1249271679999997</v>
      </c>
      <c r="AC215" s="72">
        <f t="shared" si="126"/>
        <v>47.060436473274933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7"/>
        <v>0</v>
      </c>
      <c r="AG215" s="22">
        <v>3.2224170239999994</v>
      </c>
      <c r="AH215" s="72">
        <f t="shared" si="112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60</v>
      </c>
      <c r="AK215" s="25">
        <f t="shared" si="128"/>
        <v>0.6</v>
      </c>
      <c r="AL215" s="25">
        <v>3.8762407679999997</v>
      </c>
      <c r="AM215" s="77">
        <f t="shared" si="113"/>
        <v>15.478914647233802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9"/>
        <v>0</v>
      </c>
      <c r="AQ215" s="25">
        <v>7.005254399999998E-2</v>
      </c>
      <c r="AR215" s="77">
        <f t="shared" si="114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30"/>
        <v>0</v>
      </c>
      <c r="AV215" s="25">
        <v>9.3403391999999988E-3</v>
      </c>
      <c r="AW215" s="74">
        <f t="shared" si="115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31"/>
        <v>0</v>
      </c>
      <c r="BA215" s="25">
        <v>4.6701695999999994E-2</v>
      </c>
      <c r="BB215" s="74">
        <f t="shared" si="116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32"/>
        <v>0</v>
      </c>
      <c r="BF215" s="25">
        <v>9.3403391999999988E-3</v>
      </c>
      <c r="BG215" s="75">
        <f t="shared" si="117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33"/>
        <v>0</v>
      </c>
      <c r="BK215" s="23">
        <f>+Ene!AF215+Feb!AF215+Mar!AF215+Abr!AF215+May!AF215+Jun!AF215+Jul!AF215+Ago!AF215+Set!AF215+Oct!AF215+Nov!AF215+Dic!AF215</f>
        <v>0</v>
      </c>
      <c r="BL215" s="82">
        <f>+Ene!AG215+Feb!AG215+Mar!AG215+Abr!AG215+May!AG215+Jun!AG215+Jul!AG215+Ago!AG215+Set!AG215+Oct!AG215+Nov!AG215+Dic!AG215</f>
        <v>0</v>
      </c>
      <c r="BM215" s="82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4"/>
        <v>0</v>
      </c>
      <c r="BQ215" s="25">
        <v>0</v>
      </c>
      <c r="BR215" s="77">
        <f t="shared" si="135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6"/>
        <v>0</v>
      </c>
      <c r="BV215" s="25">
        <v>0</v>
      </c>
      <c r="BW215" s="75">
        <f t="shared" si="137"/>
        <v>0</v>
      </c>
      <c r="BX215" s="83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8"/>
        <v>0</v>
      </c>
      <c r="CA215" s="25">
        <v>0</v>
      </c>
      <c r="CB215" s="75">
        <f t="shared" si="139"/>
        <v>0</v>
      </c>
      <c r="CC215" s="21">
        <f t="shared" si="118"/>
        <v>0</v>
      </c>
      <c r="CD215" s="22">
        <f t="shared" si="119"/>
        <v>0</v>
      </c>
      <c r="CE215" s="27">
        <f t="shared" si="140"/>
        <v>10.003846153846153</v>
      </c>
      <c r="CF215" s="28">
        <f t="shared" si="141"/>
        <v>23.322826982399999</v>
      </c>
      <c r="CG215" s="75">
        <f t="shared" si="142"/>
        <v>42.892939871291382</v>
      </c>
      <c r="CH215" s="110"/>
    </row>
    <row r="216" spans="1:86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11"/>
        <v>0</v>
      </c>
      <c r="M216" s="22">
        <v>6.3425951999999994E-2</v>
      </c>
      <c r="N216" s="22">
        <f t="shared" si="120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8</v>
      </c>
      <c r="Q216" s="22">
        <f t="shared" si="121"/>
        <v>0.61538461538461542</v>
      </c>
      <c r="R216" s="22">
        <v>2.6004640319999996</v>
      </c>
      <c r="S216" s="72">
        <f t="shared" si="122"/>
        <v>23.66441557398997</v>
      </c>
      <c r="T216" s="21">
        <f>+Ene!N216+Feb!N216+Mar!N216+Abr!N216+May!N216+Jun!N216+Jul!N216+Ago!N216+Set!N216+Oct!N216+Nov!N216+Dic!N216</f>
        <v>3</v>
      </c>
      <c r="U216" s="22">
        <f>+Ene!O216+Feb!O216+Mar!O216+Abr!O216+May!O216+Jun!O216+Jul!O216+Ago!O216+Set!O216+Oct!O216+Nov!O216+Dic!O216</f>
        <v>2</v>
      </c>
      <c r="V216" s="22">
        <f t="shared" si="123"/>
        <v>1.25</v>
      </c>
      <c r="W216" s="22">
        <v>9.9790164479999994</v>
      </c>
      <c r="X216" s="72">
        <f t="shared" si="124"/>
        <v>12.526284594415371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10</v>
      </c>
      <c r="AA216" s="22">
        <f t="shared" si="125"/>
        <v>0.83333333333333337</v>
      </c>
      <c r="AB216" s="22">
        <v>1.9239205439999998</v>
      </c>
      <c r="AC216" s="72">
        <f t="shared" si="126"/>
        <v>43.314332077392351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7"/>
        <v>0</v>
      </c>
      <c r="AG216" s="22">
        <v>2.9175937919999995</v>
      </c>
      <c r="AH216" s="72">
        <f t="shared" si="112"/>
        <v>0</v>
      </c>
      <c r="AI216" s="24">
        <f>+Ene!T216+Feb!T216+Mar!T216+Abr!T216+May!T216+Jun!T216+Jul!T216+Ago!T216+Set!T216+Oct!T216+Nov!T216+Dic!T216</f>
        <v>0</v>
      </c>
      <c r="AJ216" s="25">
        <f>+Ene!U216+Feb!U216+Mar!U216+Abr!U216+May!U216+Jun!U216+Jul!U216+Ago!U216+Set!U216+Oct!U216+Nov!U216+Dic!U216</f>
        <v>0</v>
      </c>
      <c r="AK216" s="25">
        <f t="shared" si="128"/>
        <v>0</v>
      </c>
      <c r="AL216" s="25">
        <v>3.5095693439999995</v>
      </c>
      <c r="AM216" s="77">
        <f t="shared" si="113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9"/>
        <v>0</v>
      </c>
      <c r="AQ216" s="25">
        <v>6.3425951999999994E-2</v>
      </c>
      <c r="AR216" s="77">
        <f t="shared" si="114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30"/>
        <v>0</v>
      </c>
      <c r="AV216" s="25">
        <v>8.4567935999999982E-3</v>
      </c>
      <c r="AW216" s="74">
        <f t="shared" si="115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31"/>
        <v>0</v>
      </c>
      <c r="BA216" s="25">
        <v>4.2283967999999998E-2</v>
      </c>
      <c r="BB216" s="74">
        <f t="shared" si="116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32"/>
        <v>0</v>
      </c>
      <c r="BF216" s="25">
        <v>8.4567935999999982E-3</v>
      </c>
      <c r="BG216" s="75">
        <f t="shared" si="117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33"/>
        <v>0</v>
      </c>
      <c r="BK216" s="23">
        <f>+Ene!AF216+Feb!AF216+Mar!AF216+Abr!AF216+May!AF216+Jun!AF216+Jul!AF216+Ago!AF216+Set!AF216+Oct!AF216+Nov!AF216+Dic!AF216</f>
        <v>0</v>
      </c>
      <c r="BL216" s="82">
        <f>+Ene!AG216+Feb!AG216+Mar!AG216+Abr!AG216+May!AG216+Jun!AG216+Jul!AG216+Ago!AG216+Set!AG216+Oct!AG216+Nov!AG216+Dic!AG216</f>
        <v>3</v>
      </c>
      <c r="BM216" s="82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4"/>
        <v>0</v>
      </c>
      <c r="BQ216" s="25">
        <v>0</v>
      </c>
      <c r="BR216" s="77">
        <f t="shared" si="135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6"/>
        <v>0</v>
      </c>
      <c r="BV216" s="25">
        <v>0</v>
      </c>
      <c r="BW216" s="75">
        <f t="shared" si="137"/>
        <v>0</v>
      </c>
      <c r="BX216" s="83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8"/>
        <v>0</v>
      </c>
      <c r="CA216" s="25">
        <v>0</v>
      </c>
      <c r="CB216" s="75">
        <f t="shared" si="139"/>
        <v>0</v>
      </c>
      <c r="CC216" s="21">
        <f t="shared" si="118"/>
        <v>0</v>
      </c>
      <c r="CD216" s="22">
        <f t="shared" si="119"/>
        <v>0</v>
      </c>
      <c r="CE216" s="27">
        <f t="shared" si="140"/>
        <v>2.6987179487179489</v>
      </c>
      <c r="CF216" s="28">
        <f t="shared" si="141"/>
        <v>21.116613619199995</v>
      </c>
      <c r="CG216" s="75">
        <f t="shared" si="142"/>
        <v>12.780069746903813</v>
      </c>
      <c r="CH216" s="110"/>
    </row>
    <row r="217" spans="1:86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11"/>
        <v>0</v>
      </c>
      <c r="M217" s="22">
        <v>9.2772287999999981E-2</v>
      </c>
      <c r="N217" s="22">
        <f t="shared" si="120"/>
        <v>0</v>
      </c>
      <c r="O217" s="21">
        <f>+Ene!L217+Feb!L217+Mar!L217+Abr!L217+May!L217+Jun!L217+Jul!L217+Ago!L217+Set!L217+Oct!L217+Nov!L217+Dic!L217</f>
        <v>0</v>
      </c>
      <c r="P217" s="22">
        <f>+Ene!M217+Feb!M217+Mar!M217+Abr!M217+May!M217+Jun!M217+Jul!M217+Ago!M217+Set!M217+Oct!M217+Nov!M217+Dic!M217</f>
        <v>20</v>
      </c>
      <c r="Q217" s="22">
        <f t="shared" si="121"/>
        <v>1.5384615384615385</v>
      </c>
      <c r="R217" s="22">
        <v>3.8036638079999996</v>
      </c>
      <c r="S217" s="72">
        <f t="shared" si="122"/>
        <v>40.446832741258362</v>
      </c>
      <c r="T217" s="21">
        <f>+Ene!N217+Feb!N217+Mar!N217+Abr!N217+May!N217+Jun!N217+Jul!N217+Ago!N217+Set!N217+Oct!N217+Nov!N217+Dic!N217</f>
        <v>1</v>
      </c>
      <c r="U217" s="22">
        <f>+Ene!O217+Feb!O217+Mar!O217+Abr!O217+May!O217+Jun!O217+Jul!O217+Ago!O217+Set!O217+Oct!O217+Nov!O217+Dic!O217</f>
        <v>12</v>
      </c>
      <c r="V217" s="22">
        <f t="shared" si="123"/>
        <v>3.25</v>
      </c>
      <c r="W217" s="22">
        <v>14.596173311999998</v>
      </c>
      <c r="X217" s="72">
        <f t="shared" si="124"/>
        <v>22.266109962726102</v>
      </c>
      <c r="Y217" s="21">
        <f>+Ene!P217+Feb!P217+Mar!P217+Abr!P217+May!P217+Jun!P217+Jul!P217+Ago!P217+Set!P217+Oct!P217+Nov!P217+Dic!P217</f>
        <v>2</v>
      </c>
      <c r="Z217" s="22">
        <f>+Ene!Q217+Feb!Q217+Mar!Q217+Abr!Q217+May!Q217+Jun!Q217+Jul!Q217+Ago!Q217+Set!Q217+Oct!Q217+Nov!Q217+Dic!Q217</f>
        <v>1</v>
      </c>
      <c r="AA217" s="22">
        <f t="shared" si="125"/>
        <v>0.25</v>
      </c>
      <c r="AB217" s="22">
        <v>2.8140927359999997</v>
      </c>
      <c r="AC217" s="72">
        <f t="shared" si="126"/>
        <v>8.883857905669247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7"/>
        <v>0</v>
      </c>
      <c r="AG217" s="22">
        <v>4.2675252479999992</v>
      </c>
      <c r="AH217" s="72">
        <f t="shared" si="112"/>
        <v>0</v>
      </c>
      <c r="AI217" s="24">
        <f>+Ene!T217+Feb!T217+Mar!T217+Abr!T217+May!T217+Jun!T217+Jul!T217+Ago!T217+Set!T217+Oct!T217+Nov!T217+Dic!T217</f>
        <v>0</v>
      </c>
      <c r="AJ217" s="25">
        <f>+Ene!U217+Feb!U217+Mar!U217+Abr!U217+May!U217+Jun!U217+Jul!U217+Ago!U217+Set!U217+Oct!U217+Nov!U217+Dic!U217</f>
        <v>0</v>
      </c>
      <c r="AK217" s="25">
        <f t="shared" si="128"/>
        <v>0</v>
      </c>
      <c r="AL217" s="25">
        <v>5.133399936</v>
      </c>
      <c r="AM217" s="77">
        <f t="shared" si="113"/>
        <v>0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9"/>
        <v>0</v>
      </c>
      <c r="AQ217" s="25">
        <v>9.2772287999999981E-2</v>
      </c>
      <c r="AR217" s="77">
        <f t="shared" si="114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30"/>
        <v>0</v>
      </c>
      <c r="AV217" s="25">
        <v>1.2369638399999999E-2</v>
      </c>
      <c r="AW217" s="74">
        <f t="shared" si="115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31"/>
        <v>0</v>
      </c>
      <c r="BA217" s="25">
        <v>6.1848191999999996E-2</v>
      </c>
      <c r="BB217" s="74">
        <f t="shared" si="116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32"/>
        <v>0</v>
      </c>
      <c r="BF217" s="25">
        <v>1.2369638399999999E-2</v>
      </c>
      <c r="BG217" s="75">
        <f t="shared" si="117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33"/>
        <v>0</v>
      </c>
      <c r="BK217" s="23">
        <f>+Ene!AF217+Feb!AF217+Mar!AF217+Abr!AF217+May!AF217+Jun!AF217+Jul!AF217+Ago!AF217+Set!AF217+Oct!AF217+Nov!AF217+Dic!AF217</f>
        <v>0</v>
      </c>
      <c r="BL217" s="82">
        <f>+Ene!AG217+Feb!AG217+Mar!AG217+Abr!AG217+May!AG217+Jun!AG217+Jul!AG217+Ago!AG217+Set!AG217+Oct!AG217+Nov!AG217+Dic!AG217</f>
        <v>3</v>
      </c>
      <c r="BM217" s="82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4"/>
        <v>0</v>
      </c>
      <c r="BQ217" s="25">
        <v>0</v>
      </c>
      <c r="BR217" s="77">
        <f t="shared" si="135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6"/>
        <v>0</v>
      </c>
      <c r="BV217" s="25">
        <v>0</v>
      </c>
      <c r="BW217" s="75">
        <f t="shared" si="137"/>
        <v>0</v>
      </c>
      <c r="BX217" s="83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8"/>
        <v>0</v>
      </c>
      <c r="CA217" s="25">
        <v>0</v>
      </c>
      <c r="CB217" s="75">
        <f t="shared" si="139"/>
        <v>0</v>
      </c>
      <c r="CC217" s="21">
        <f t="shared" si="118"/>
        <v>0</v>
      </c>
      <c r="CD217" s="22">
        <f t="shared" si="119"/>
        <v>0</v>
      </c>
      <c r="CE217" s="27">
        <f t="shared" si="140"/>
        <v>5.0384615384615383</v>
      </c>
      <c r="CF217" s="28">
        <f t="shared" si="141"/>
        <v>30.886987084799991</v>
      </c>
      <c r="CG217" s="75">
        <f t="shared" si="142"/>
        <v>16.312570483577694</v>
      </c>
      <c r="CH217" s="110"/>
    </row>
    <row r="218" spans="1:86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11"/>
        <v>0</v>
      </c>
      <c r="M218" s="22">
        <v>0.16377148799999997</v>
      </c>
      <c r="N218" s="22">
        <f t="shared" si="120"/>
        <v>0</v>
      </c>
      <c r="O218" s="21">
        <f>+Ene!L218+Feb!L218+Mar!L218+Abr!L218+May!L218+Jun!L218+Jul!L218+Ago!L218+Set!L218+Oct!L218+Nov!L218+Dic!L218</f>
        <v>1</v>
      </c>
      <c r="P218" s="22">
        <f>+Ene!M218+Feb!M218+Mar!M218+Abr!M218+May!M218+Jun!M218+Jul!M218+Ago!M218+Set!M218+Oct!M218+Nov!M218+Dic!M218</f>
        <v>52</v>
      </c>
      <c r="Q218" s="22">
        <f t="shared" si="121"/>
        <v>4.0769230769230766</v>
      </c>
      <c r="R218" s="22">
        <v>6.7146310080000005</v>
      </c>
      <c r="S218" s="72">
        <f t="shared" si="122"/>
        <v>60.717008456097076</v>
      </c>
      <c r="T218" s="21">
        <f>+Ene!N218+Feb!N218+Mar!N218+Abr!N218+May!N218+Jun!N218+Jul!N218+Ago!N218+Set!N218+Oct!N218+Nov!N218+Dic!N218</f>
        <v>8</v>
      </c>
      <c r="U218" s="22">
        <f>+Ene!O218+Feb!O218+Mar!O218+Abr!O218+May!O218+Jun!O218+Jul!O218+Ago!O218+Set!O218+Oct!O218+Nov!O218+Dic!O218</f>
        <v>14</v>
      </c>
      <c r="V218" s="22">
        <f t="shared" si="123"/>
        <v>5.5</v>
      </c>
      <c r="W218" s="22">
        <v>25.766714111999999</v>
      </c>
      <c r="X218" s="72">
        <f t="shared" si="124"/>
        <v>21.345368199038447</v>
      </c>
      <c r="Y218" s="21">
        <f>+Ene!P218+Feb!P218+Mar!P218+Abr!P218+May!P218+Jun!P218+Jul!P218+Ago!P218+Set!P218+Oct!P218+Nov!P218+Dic!P218</f>
        <v>6</v>
      </c>
      <c r="Z218" s="22">
        <f>+Ene!Q218+Feb!Q218+Mar!Q218+Abr!Q218+May!Q218+Jun!Q218+Jul!Q218+Ago!Q218+Set!Q218+Oct!Q218+Nov!Q218+Dic!Q218</f>
        <v>19</v>
      </c>
      <c r="AA218" s="22">
        <f t="shared" si="125"/>
        <v>2.0833333333333335</v>
      </c>
      <c r="AB218" s="22">
        <v>4.9677351359999991</v>
      </c>
      <c r="AC218" s="72">
        <f t="shared" si="126"/>
        <v>41.937286837937684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7"/>
        <v>0</v>
      </c>
      <c r="AG218" s="22">
        <v>7.5334884479999991</v>
      </c>
      <c r="AH218" s="72">
        <f t="shared" si="112"/>
        <v>0</v>
      </c>
      <c r="AI218" s="24">
        <f>+Ene!T218+Feb!T218+Mar!T218+Abr!T218+May!T218+Jun!T218+Jul!T218+Ago!T218+Set!T218+Oct!T218+Nov!T218+Dic!T218</f>
        <v>10</v>
      </c>
      <c r="AJ218" s="25">
        <f>+Ene!U218+Feb!U218+Mar!U218+Abr!U218+May!U218+Jun!U218+Jul!U218+Ago!U218+Set!U218+Oct!U218+Nov!U218+Dic!U218</f>
        <v>0</v>
      </c>
      <c r="AK218" s="25">
        <f t="shared" si="128"/>
        <v>0.1</v>
      </c>
      <c r="AL218" s="25">
        <v>9.0620223360000001</v>
      </c>
      <c r="AM218" s="77">
        <f t="shared" si="113"/>
        <v>1.1035064392054925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9"/>
        <v>0</v>
      </c>
      <c r="AQ218" s="25">
        <v>0.16377148799999997</v>
      </c>
      <c r="AR218" s="77">
        <f t="shared" si="114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30"/>
        <v>0</v>
      </c>
      <c r="AV218" s="25">
        <v>2.18361984E-2</v>
      </c>
      <c r="AW218" s="74">
        <f t="shared" si="115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31"/>
        <v>0</v>
      </c>
      <c r="BA218" s="25">
        <v>0.109180992</v>
      </c>
      <c r="BB218" s="74">
        <f t="shared" si="116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32"/>
        <v>0</v>
      </c>
      <c r="BF218" s="25">
        <v>2.18361984E-2</v>
      </c>
      <c r="BG218" s="75">
        <f t="shared" si="117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33"/>
        <v>0</v>
      </c>
      <c r="BK218" s="23">
        <f>+Ene!AF218+Feb!AF218+Mar!AF218+Abr!AF218+May!AF218+Jun!AF218+Jul!AF218+Ago!AF218+Set!AF218+Oct!AF218+Nov!AF218+Dic!AF218</f>
        <v>0</v>
      </c>
      <c r="BL218" s="82">
        <f>+Ene!AG218+Feb!AG218+Mar!AG218+Abr!AG218+May!AG218+Jun!AG218+Jul!AG218+Ago!AG218+Set!AG218+Oct!AG218+Nov!AG218+Dic!AG218</f>
        <v>15</v>
      </c>
      <c r="BM218" s="82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4"/>
        <v>0</v>
      </c>
      <c r="BQ218" s="25">
        <v>0</v>
      </c>
      <c r="BR218" s="77">
        <f t="shared" si="135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6"/>
        <v>0</v>
      </c>
      <c r="BV218" s="25">
        <v>0</v>
      </c>
      <c r="BW218" s="75">
        <f t="shared" si="137"/>
        <v>0</v>
      </c>
      <c r="BX218" s="83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8"/>
        <v>0</v>
      </c>
      <c r="CA218" s="25">
        <v>0</v>
      </c>
      <c r="CB218" s="75">
        <f t="shared" si="139"/>
        <v>0</v>
      </c>
      <c r="CC218" s="21">
        <f t="shared" si="118"/>
        <v>0</v>
      </c>
      <c r="CD218" s="22">
        <f t="shared" si="119"/>
        <v>0</v>
      </c>
      <c r="CE218" s="27">
        <f t="shared" si="140"/>
        <v>11.76025641025641</v>
      </c>
      <c r="CF218" s="28">
        <f t="shared" si="141"/>
        <v>54.524987404800008</v>
      </c>
      <c r="CG218" s="75">
        <f t="shared" si="142"/>
        <v>21.568563277139095</v>
      </c>
      <c r="CH218" s="110"/>
    </row>
    <row r="219" spans="1:86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11"/>
        <v>0</v>
      </c>
      <c r="M219" s="22">
        <v>0.17986463999999999</v>
      </c>
      <c r="N219" s="22">
        <f t="shared" si="120"/>
        <v>0</v>
      </c>
      <c r="O219" s="21">
        <f>+Ene!L219+Feb!L219+Mar!L219+Abr!L219+May!L219+Jun!L219+Jul!L219+Ago!L219+Set!L219+Oct!L219+Nov!L219+Dic!L219</f>
        <v>1</v>
      </c>
      <c r="P219" s="22">
        <f>+Ene!M219+Feb!M219+Mar!M219+Abr!M219+May!M219+Jun!M219+Jul!M219+Ago!M219+Set!M219+Oct!M219+Nov!M219+Dic!M219</f>
        <v>56</v>
      </c>
      <c r="Q219" s="22">
        <f t="shared" si="121"/>
        <v>4.384615384615385</v>
      </c>
      <c r="R219" s="22">
        <v>7.3744502399999998</v>
      </c>
      <c r="S219" s="72">
        <f t="shared" si="122"/>
        <v>59.456844129649788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29</v>
      </c>
      <c r="V219" s="22">
        <f t="shared" si="123"/>
        <v>7.25</v>
      </c>
      <c r="W219" s="22">
        <v>28.298703360000001</v>
      </c>
      <c r="X219" s="72">
        <f t="shared" si="124"/>
        <v>25.619548386262174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27</v>
      </c>
      <c r="AA219" s="22">
        <f t="shared" si="125"/>
        <v>2.25</v>
      </c>
      <c r="AB219" s="22">
        <v>5.4558940799999993</v>
      </c>
      <c r="AC219" s="72">
        <f t="shared" si="126"/>
        <v>41.239803541054087</v>
      </c>
      <c r="AD219" s="21">
        <f>+Ene!R219+Feb!R219+Mar!R219+Abr!R219+May!R219+Jun!R219+Jul!R219+Ago!R219+Set!R219+Oct!R219+Nov!R219+Dic!R219</f>
        <v>1</v>
      </c>
      <c r="AE219" s="22">
        <f>+Ene!S219+Feb!S219+Mar!S219+Abr!S219+May!S219+Jun!S219+Jul!S219+Ago!S219+Set!S219+Oct!S219+Nov!S219+Dic!S219</f>
        <v>1</v>
      </c>
      <c r="AF219" s="22">
        <f t="shared" si="127"/>
        <v>2</v>
      </c>
      <c r="AG219" s="22">
        <v>8.2737734399999994</v>
      </c>
      <c r="AH219" s="72">
        <f t="shared" si="112"/>
        <v>24.172767292985004</v>
      </c>
      <c r="AI219" s="24">
        <f>+Ene!T219+Feb!T219+Mar!T219+Abr!T219+May!T219+Jun!T219+Jul!T219+Ago!T219+Set!T219+Oct!T219+Nov!T219+Dic!T219</f>
        <v>10</v>
      </c>
      <c r="AJ219" s="25">
        <f>+Ene!U219+Feb!U219+Mar!U219+Abr!U219+May!U219+Jun!U219+Jul!U219+Ago!U219+Set!U219+Oct!U219+Nov!U219+Dic!U219</f>
        <v>90</v>
      </c>
      <c r="AK219" s="25">
        <f t="shared" si="128"/>
        <v>1</v>
      </c>
      <c r="AL219" s="25">
        <v>9.9525100800000015</v>
      </c>
      <c r="AM219" s="77">
        <f t="shared" si="113"/>
        <v>10.047716525397378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9"/>
        <v>0</v>
      </c>
      <c r="AQ219" s="25">
        <v>0.17986463999999999</v>
      </c>
      <c r="AR219" s="77">
        <f t="shared" si="114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30"/>
        <v>0</v>
      </c>
      <c r="AV219" s="25">
        <v>2.3981952000000001E-2</v>
      </c>
      <c r="AW219" s="74">
        <f t="shared" si="115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31"/>
        <v>0</v>
      </c>
      <c r="BA219" s="25">
        <v>0.11990976</v>
      </c>
      <c r="BB219" s="74">
        <f t="shared" si="116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32"/>
        <v>0</v>
      </c>
      <c r="BF219" s="25">
        <v>2.3981952000000001E-2</v>
      </c>
      <c r="BG219" s="75">
        <f t="shared" si="117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33"/>
        <v>0</v>
      </c>
      <c r="BK219" s="23">
        <f>+Ene!AF219+Feb!AF219+Mar!AF219+Abr!AF219+May!AF219+Jun!AF219+Jul!AF219+Ago!AF219+Set!AF219+Oct!AF219+Nov!AF219+Dic!AF219</f>
        <v>0</v>
      </c>
      <c r="BL219" s="82">
        <f>+Ene!AG219+Feb!AG219+Mar!AG219+Abr!AG219+May!AG219+Jun!AG219+Jul!AG219+Ago!AG219+Set!AG219+Oct!AG219+Nov!AG219+Dic!AG219</f>
        <v>3</v>
      </c>
      <c r="BM219" s="82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4"/>
        <v>0</v>
      </c>
      <c r="BQ219" s="25">
        <v>0</v>
      </c>
      <c r="BR219" s="77">
        <f t="shared" si="135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6"/>
        <v>0</v>
      </c>
      <c r="BV219" s="25">
        <v>0</v>
      </c>
      <c r="BW219" s="75">
        <f t="shared" si="137"/>
        <v>0</v>
      </c>
      <c r="BX219" s="83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8"/>
        <v>0</v>
      </c>
      <c r="CA219" s="25">
        <v>0</v>
      </c>
      <c r="CB219" s="75">
        <f t="shared" si="139"/>
        <v>0</v>
      </c>
      <c r="CC219" s="21">
        <f t="shared" si="118"/>
        <v>0</v>
      </c>
      <c r="CD219" s="22">
        <f t="shared" si="119"/>
        <v>0</v>
      </c>
      <c r="CE219" s="27">
        <f t="shared" si="140"/>
        <v>16.884615384615387</v>
      </c>
      <c r="CF219" s="28">
        <f t="shared" si="141"/>
        <v>59.882934143999996</v>
      </c>
      <c r="CG219" s="75">
        <f t="shared" si="142"/>
        <v>28.196038864784235</v>
      </c>
      <c r="CH219" s="110"/>
    </row>
    <row r="220" spans="1:86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11"/>
        <v>0</v>
      </c>
      <c r="M220" s="22">
        <v>0.155251584</v>
      </c>
      <c r="N220" s="22">
        <f t="shared" si="120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128</v>
      </c>
      <c r="Q220" s="22">
        <f t="shared" si="121"/>
        <v>9.8461538461538467</v>
      </c>
      <c r="R220" s="22">
        <v>6.3653149439999996</v>
      </c>
      <c r="S220" s="72">
        <f t="shared" si="122"/>
        <v>154.68447253242223</v>
      </c>
      <c r="T220" s="21">
        <f>+Ene!N220+Feb!N220+Mar!N220+Abr!N220+May!N220+Jun!N220+Jul!N220+Ago!N220+Set!N220+Oct!N220+Nov!N220+Dic!N220</f>
        <v>0</v>
      </c>
      <c r="U220" s="22">
        <f>+Ene!O220+Feb!O220+Mar!O220+Abr!O220+May!O220+Jun!O220+Jul!O220+Ago!O220+Set!O220+Oct!O220+Nov!O220+Dic!O220</f>
        <v>34</v>
      </c>
      <c r="V220" s="22">
        <f t="shared" si="123"/>
        <v>8.5</v>
      </c>
      <c r="W220" s="22">
        <v>24.426249216000002</v>
      </c>
      <c r="X220" s="72">
        <f t="shared" si="124"/>
        <v>34.798629641558797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22</v>
      </c>
      <c r="AA220" s="22">
        <f t="shared" si="125"/>
        <v>1.8333333333333333</v>
      </c>
      <c r="AB220" s="22">
        <v>4.7092980479999991</v>
      </c>
      <c r="AC220" s="72">
        <f t="shared" si="126"/>
        <v>38.930076513461174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7"/>
        <v>0</v>
      </c>
      <c r="AG220" s="22">
        <v>7.1415728639999996</v>
      </c>
      <c r="AH220" s="72">
        <f t="shared" si="112"/>
        <v>0</v>
      </c>
      <c r="AI220" s="24">
        <f>+Ene!T220+Feb!T220+Mar!T220+Abr!T220+May!T220+Jun!T220+Jul!T220+Ago!T220+Set!T220+Oct!T220+Nov!T220+Dic!T220</f>
        <v>0</v>
      </c>
      <c r="AJ220" s="25">
        <f>+Ene!U220+Feb!U220+Mar!U220+Abr!U220+May!U220+Jun!U220+Jul!U220+Ago!U220+Set!U220+Oct!U220+Nov!U220+Dic!U220</f>
        <v>150</v>
      </c>
      <c r="AK220" s="25">
        <f t="shared" si="128"/>
        <v>1.5</v>
      </c>
      <c r="AL220" s="25">
        <v>8.5905876479999996</v>
      </c>
      <c r="AM220" s="77">
        <f t="shared" si="113"/>
        <v>17.460970791086911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9"/>
        <v>0</v>
      </c>
      <c r="AQ220" s="25">
        <v>0.155251584</v>
      </c>
      <c r="AR220" s="77">
        <f t="shared" si="114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30"/>
        <v>0</v>
      </c>
      <c r="AV220" s="25">
        <v>2.0700211199999999E-2</v>
      </c>
      <c r="AW220" s="74">
        <f t="shared" si="115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31"/>
        <v>0</v>
      </c>
      <c r="BA220" s="25">
        <v>0.10350105599999999</v>
      </c>
      <c r="BB220" s="74">
        <f t="shared" si="116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32"/>
        <v>0</v>
      </c>
      <c r="BF220" s="25">
        <v>2.0700211199999999E-2</v>
      </c>
      <c r="BG220" s="75">
        <f t="shared" si="117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33"/>
        <v>0</v>
      </c>
      <c r="BK220" s="23">
        <f>+Ene!AF220+Feb!AF220+Mar!AF220+Abr!AF220+May!AF220+Jun!AF220+Jul!AF220+Ago!AF220+Set!AF220+Oct!AF220+Nov!AF220+Dic!AF220</f>
        <v>0</v>
      </c>
      <c r="BL220" s="82">
        <f>+Ene!AG220+Feb!AG220+Mar!AG220+Abr!AG220+May!AG220+Jun!AG220+Jul!AG220+Ago!AG220+Set!AG220+Oct!AG220+Nov!AG220+Dic!AG220</f>
        <v>0</v>
      </c>
      <c r="BM220" s="82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4"/>
        <v>0</v>
      </c>
      <c r="BQ220" s="25">
        <v>0</v>
      </c>
      <c r="BR220" s="77">
        <f t="shared" si="135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6"/>
        <v>0</v>
      </c>
      <c r="BV220" s="25">
        <v>0</v>
      </c>
      <c r="BW220" s="75">
        <f t="shared" si="137"/>
        <v>0</v>
      </c>
      <c r="BX220" s="83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8"/>
        <v>0</v>
      </c>
      <c r="CA220" s="25">
        <v>0</v>
      </c>
      <c r="CB220" s="75">
        <f t="shared" si="139"/>
        <v>0</v>
      </c>
      <c r="CC220" s="21">
        <f t="shared" si="118"/>
        <v>0</v>
      </c>
      <c r="CD220" s="22">
        <f t="shared" si="119"/>
        <v>0</v>
      </c>
      <c r="CE220" s="27">
        <f t="shared" si="140"/>
        <v>21.679487179487179</v>
      </c>
      <c r="CF220" s="28">
        <f t="shared" si="141"/>
        <v>51.688427366399992</v>
      </c>
      <c r="CG220" s="75">
        <f t="shared" si="142"/>
        <v>41.942632585451626</v>
      </c>
      <c r="CH220" s="110"/>
    </row>
    <row r="221" spans="1:86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11"/>
        <v>0</v>
      </c>
      <c r="M221" s="22">
        <v>0.44966159999999999</v>
      </c>
      <c r="N221" s="22">
        <f t="shared" si="120"/>
        <v>0</v>
      </c>
      <c r="O221" s="21">
        <f>+Ene!L221+Feb!L221+Mar!L221+Abr!L221+May!L221+Jun!L221+Jul!L221+Ago!L221+Set!L221+Oct!L221+Nov!L221+Dic!L221</f>
        <v>35</v>
      </c>
      <c r="P221" s="22">
        <f>+Ene!M221+Feb!M221+Mar!M221+Abr!M221+May!M221+Jun!M221+Jul!M221+Ago!M221+Set!M221+Oct!M221+Nov!M221+Dic!M221</f>
        <v>89</v>
      </c>
      <c r="Q221" s="22">
        <f t="shared" si="121"/>
        <v>9.5384615384615383</v>
      </c>
      <c r="R221" s="22">
        <v>18.436125600000004</v>
      </c>
      <c r="S221" s="72">
        <f t="shared" si="122"/>
        <v>51.737885418081206</v>
      </c>
      <c r="T221" s="21">
        <f>+Ene!N221+Feb!N221+Mar!N221+Abr!N221+May!N221+Jun!N221+Jul!N221+Ago!N221+Set!N221+Oct!N221+Nov!N221+Dic!N221</f>
        <v>18</v>
      </c>
      <c r="U221" s="22">
        <f>+Ene!O221+Feb!O221+Mar!O221+Abr!O221+May!O221+Jun!O221+Jul!O221+Ago!O221+Set!O221+Oct!O221+Nov!O221+Dic!O221</f>
        <v>76</v>
      </c>
      <c r="V221" s="22">
        <f t="shared" si="123"/>
        <v>23.5</v>
      </c>
      <c r="W221" s="22">
        <v>70.746758400000004</v>
      </c>
      <c r="X221" s="72">
        <f t="shared" si="124"/>
        <v>33.217069631843373</v>
      </c>
      <c r="Y221" s="21">
        <f>+Ene!P221+Feb!P221+Mar!P221+Abr!P221+May!P221+Jun!P221+Jul!P221+Ago!P221+Set!P221+Oct!P221+Nov!P221+Dic!P221</f>
        <v>8</v>
      </c>
      <c r="Z221" s="22">
        <f>+Ene!Q221+Feb!Q221+Mar!Q221+Abr!Q221+May!Q221+Jun!Q221+Jul!Q221+Ago!Q221+Set!Q221+Oct!Q221+Nov!Q221+Dic!Q221</f>
        <v>44</v>
      </c>
      <c r="AA221" s="22">
        <f t="shared" si="125"/>
        <v>4.333333333333333</v>
      </c>
      <c r="AB221" s="22">
        <v>13.639735200000001</v>
      </c>
      <c r="AC221" s="72">
        <f t="shared" si="126"/>
        <v>31.769922727923138</v>
      </c>
      <c r="AD221" s="21">
        <f>+Ene!R221+Feb!R221+Mar!R221+Abr!R221+May!R221+Jun!R221+Jul!R221+Ago!R221+Set!R221+Oct!R221+Nov!R221+Dic!R221</f>
        <v>16</v>
      </c>
      <c r="AE221" s="22">
        <f>+Ene!S221+Feb!S221+Mar!S221+Abr!S221+May!S221+Jun!S221+Jul!S221+Ago!S221+Set!S221+Oct!S221+Nov!S221+Dic!S221</f>
        <v>4</v>
      </c>
      <c r="AF221" s="22">
        <f t="shared" si="127"/>
        <v>20</v>
      </c>
      <c r="AG221" s="22">
        <v>20.684433600000002</v>
      </c>
      <c r="AH221" s="72">
        <f t="shared" si="112"/>
        <v>96.691069171939986</v>
      </c>
      <c r="AI221" s="24">
        <f>+Ene!T221+Feb!T221+Mar!T221+Abr!T221+May!T221+Jun!T221+Jul!T221+Ago!T221+Set!T221+Oct!T221+Nov!T221+Dic!T221</f>
        <v>130</v>
      </c>
      <c r="AJ221" s="25">
        <f>+Ene!U221+Feb!U221+Mar!U221+Abr!U221+May!U221+Jun!U221+Jul!U221+Ago!U221+Set!U221+Oct!U221+Nov!U221+Dic!U221</f>
        <v>61</v>
      </c>
      <c r="AK221" s="25">
        <f t="shared" si="128"/>
        <v>1.91</v>
      </c>
      <c r="AL221" s="25">
        <v>24.881275200000005</v>
      </c>
      <c r="AM221" s="77">
        <f t="shared" si="113"/>
        <v>7.6764554254035975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9"/>
        <v>0</v>
      </c>
      <c r="AQ221" s="25">
        <v>0.44966159999999999</v>
      </c>
      <c r="AR221" s="77">
        <f t="shared" si="114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30"/>
        <v>0</v>
      </c>
      <c r="AV221" s="25">
        <v>5.9954880000000009E-2</v>
      </c>
      <c r="AW221" s="74">
        <f t="shared" si="115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31"/>
        <v>0</v>
      </c>
      <c r="BA221" s="25">
        <v>0.2997744</v>
      </c>
      <c r="BB221" s="74">
        <f t="shared" si="116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32"/>
        <v>0</v>
      </c>
      <c r="BF221" s="25">
        <v>5.9954880000000009E-2</v>
      </c>
      <c r="BG221" s="75">
        <f t="shared" si="117"/>
        <v>0</v>
      </c>
      <c r="BH221" s="24">
        <f>+Ene!AD221+Feb!AD221+Mar!AD221+Abr!AD221+May!AD221+Jun!AD221+Jul!AD221+Ago!AD221+Set!AD221+Oct!AD221+Nov!AD221+Dic!AD221</f>
        <v>1</v>
      </c>
      <c r="BI221" s="25">
        <f>+Ene!AE221+Feb!AE221+Mar!AE221+Abr!AE221+May!AE221+Jun!AE221+Jul!AE221+Ago!AE221+Set!AE221+Oct!AE221+Nov!AE221+Dic!AE221</f>
        <v>0</v>
      </c>
      <c r="BJ221" s="26">
        <f t="shared" si="133"/>
        <v>1</v>
      </c>
      <c r="BK221" s="23">
        <f>+Ene!AF221+Feb!AF221+Mar!AF221+Abr!AF221+May!AF221+Jun!AF221+Jul!AF221+Ago!AF221+Set!AF221+Oct!AF221+Nov!AF221+Dic!AF221</f>
        <v>0</v>
      </c>
      <c r="BL221" s="82">
        <f>+Ene!AG221+Feb!AG221+Mar!AG221+Abr!AG221+May!AG221+Jun!AG221+Jul!AG221+Ago!AG221+Set!AG221+Oct!AG221+Nov!AG221+Dic!AG221</f>
        <v>58</v>
      </c>
      <c r="BM221" s="82">
        <f>+Ene!AH221+Feb!AH221+Mar!AH221+Abr!AH221+May!AH221+Jun!AH221+Jul!AH221+Ago!AH221+Set!AH221+Oct!AH221+Nov!AH221+Dic!AH221</f>
        <v>1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4"/>
        <v>0</v>
      </c>
      <c r="BQ221" s="25">
        <v>0</v>
      </c>
      <c r="BR221" s="77">
        <f t="shared" si="135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6"/>
        <v>0</v>
      </c>
      <c r="BV221" s="25">
        <v>0</v>
      </c>
      <c r="BW221" s="75">
        <f t="shared" si="137"/>
        <v>0</v>
      </c>
      <c r="BX221" s="83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8"/>
        <v>0</v>
      </c>
      <c r="CA221" s="25">
        <v>0</v>
      </c>
      <c r="CB221" s="75">
        <f t="shared" si="139"/>
        <v>0</v>
      </c>
      <c r="CC221" s="21">
        <f t="shared" si="118"/>
        <v>0</v>
      </c>
      <c r="CD221" s="22">
        <f t="shared" si="119"/>
        <v>0</v>
      </c>
      <c r="CE221" s="27">
        <f t="shared" si="140"/>
        <v>59.281794871794872</v>
      </c>
      <c r="CF221" s="28">
        <f t="shared" si="141"/>
        <v>149.70733536</v>
      </c>
      <c r="CG221" s="75">
        <f t="shared" si="142"/>
        <v>39.598457035682607</v>
      </c>
      <c r="CH221" s="110"/>
    </row>
    <row r="222" spans="1:86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11"/>
        <v>0</v>
      </c>
      <c r="M222" s="22">
        <v>0.14389171199999995</v>
      </c>
      <c r="N222" s="22">
        <f t="shared" si="120"/>
        <v>0</v>
      </c>
      <c r="O222" s="21">
        <f>+Ene!L222+Feb!L222+Mar!L222+Abr!L222+May!L222+Jun!L222+Jul!L222+Ago!L222+Set!L222+Oct!L222+Nov!L222+Dic!L222</f>
        <v>18</v>
      </c>
      <c r="P222" s="22">
        <f>+Ene!M222+Feb!M222+Mar!M222+Abr!M222+May!M222+Jun!M222+Jul!M222+Ago!M222+Set!M222+Oct!M222+Nov!M222+Dic!M222</f>
        <v>24</v>
      </c>
      <c r="Q222" s="22">
        <f t="shared" si="121"/>
        <v>3.2307692307692308</v>
      </c>
      <c r="R222" s="22">
        <v>5.8995601919999991</v>
      </c>
      <c r="S222" s="72">
        <f t="shared" si="122"/>
        <v>54.762882750993235</v>
      </c>
      <c r="T222" s="21">
        <f>+Ene!N222+Feb!N222+Mar!N222+Abr!N222+May!N222+Jun!N222+Jul!N222+Ago!N222+Set!N222+Oct!N222+Nov!N222+Dic!N222</f>
        <v>0</v>
      </c>
      <c r="U222" s="22">
        <f>+Ene!O222+Feb!O222+Mar!O222+Abr!O222+May!O222+Jun!O222+Jul!O222+Ago!O222+Set!O222+Oct!O222+Nov!O222+Dic!O222</f>
        <v>0</v>
      </c>
      <c r="V222" s="22">
        <f t="shared" si="123"/>
        <v>0</v>
      </c>
      <c r="W222" s="22">
        <v>22.638962687999996</v>
      </c>
      <c r="X222" s="72">
        <f t="shared" si="124"/>
        <v>0</v>
      </c>
      <c r="Y222" s="21">
        <f>+Ene!P222+Feb!P222+Mar!P222+Abr!P222+May!P222+Jun!P222+Jul!P222+Ago!P222+Set!P222+Oct!P222+Nov!P222+Dic!P222</f>
        <v>3</v>
      </c>
      <c r="Z222" s="22">
        <f>+Ene!Q222+Feb!Q222+Mar!Q222+Abr!Q222+May!Q222+Jun!Q222+Jul!Q222+Ago!Q222+Set!Q222+Oct!Q222+Nov!Q222+Dic!Q222</f>
        <v>2</v>
      </c>
      <c r="AA222" s="22">
        <f t="shared" si="125"/>
        <v>0.41666666666666669</v>
      </c>
      <c r="AB222" s="22">
        <v>4.3647152639999991</v>
      </c>
      <c r="AC222" s="72">
        <f t="shared" si="126"/>
        <v>9.5462508196884475</v>
      </c>
      <c r="AD222" s="21">
        <f>+Ene!R222+Feb!R222+Mar!R222+Abr!R222+May!R222+Jun!R222+Jul!R222+Ago!R222+Set!R222+Oct!R222+Nov!R222+Dic!R222</f>
        <v>0</v>
      </c>
      <c r="AE222" s="22">
        <f>+Ene!S222+Feb!S222+Mar!S222+Abr!S222+May!S222+Jun!S222+Jul!S222+Ago!S222+Set!S222+Oct!S222+Nov!S222+Dic!S222</f>
        <v>0</v>
      </c>
      <c r="AF222" s="22">
        <f t="shared" si="127"/>
        <v>0</v>
      </c>
      <c r="AG222" s="22">
        <v>6.6190187519999997</v>
      </c>
      <c r="AH222" s="72">
        <f t="shared" si="112"/>
        <v>0</v>
      </c>
      <c r="AI222" s="24">
        <f>+Ene!T222+Feb!T222+Mar!T222+Abr!T222+May!T222+Jun!T222+Jul!T222+Ago!T222+Set!T222+Oct!T222+Nov!T222+Dic!T222</f>
        <v>290</v>
      </c>
      <c r="AJ222" s="25">
        <f>+Ene!U222+Feb!U222+Mar!U222+Abr!U222+May!U222+Jun!U222+Jul!U222+Ago!U222+Set!U222+Oct!U222+Nov!U222+Dic!U222</f>
        <v>0</v>
      </c>
      <c r="AK222" s="25">
        <f t="shared" si="128"/>
        <v>2.9</v>
      </c>
      <c r="AL222" s="25">
        <v>7.9620080639999991</v>
      </c>
      <c r="AM222" s="77">
        <f t="shared" si="113"/>
        <v>36.422972404565506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29"/>
        <v>0</v>
      </c>
      <c r="AQ222" s="25">
        <v>0.14389171199999995</v>
      </c>
      <c r="AR222" s="77">
        <f t="shared" si="114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30"/>
        <v>0</v>
      </c>
      <c r="AV222" s="25">
        <v>1.9185561599999998E-2</v>
      </c>
      <c r="AW222" s="74">
        <f t="shared" si="115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31"/>
        <v>0</v>
      </c>
      <c r="BA222" s="25">
        <v>9.5927808000000003E-2</v>
      </c>
      <c r="BB222" s="74">
        <f t="shared" si="116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32"/>
        <v>0</v>
      </c>
      <c r="BF222" s="25">
        <v>1.9185561599999998E-2</v>
      </c>
      <c r="BG222" s="75">
        <f t="shared" si="117"/>
        <v>0</v>
      </c>
      <c r="BH222" s="24">
        <f>+Ene!AD222+Feb!AD222+Mar!AD222+Abr!AD222+May!AD222+Jun!AD222+Jul!AD222+Ago!AD222+Set!AD222+Oct!AD222+Nov!AD222+Dic!AD222</f>
        <v>0</v>
      </c>
      <c r="BI222" s="25">
        <f>+Ene!AE222+Feb!AE222+Mar!AE222+Abr!AE222+May!AE222+Jun!AE222+Jul!AE222+Ago!AE222+Set!AE222+Oct!AE222+Nov!AE222+Dic!AE222</f>
        <v>0</v>
      </c>
      <c r="BJ222" s="26">
        <f t="shared" si="133"/>
        <v>0</v>
      </c>
      <c r="BK222" s="23">
        <f>+Ene!AF222+Feb!AF222+Mar!AF222+Abr!AF222+May!AF222+Jun!AF222+Jul!AF222+Ago!AF222+Set!AF222+Oct!AF222+Nov!AF222+Dic!AF222</f>
        <v>0</v>
      </c>
      <c r="BL222" s="82">
        <f>+Ene!AG222+Feb!AG222+Mar!AG222+Abr!AG222+May!AG222+Jun!AG222+Jul!AG222+Ago!AG222+Set!AG222+Oct!AG222+Nov!AG222+Dic!AG222</f>
        <v>23</v>
      </c>
      <c r="BM222" s="82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4"/>
        <v>0</v>
      </c>
      <c r="BQ222" s="25">
        <v>0</v>
      </c>
      <c r="BR222" s="77">
        <f t="shared" si="135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6"/>
        <v>0</v>
      </c>
      <c r="BV222" s="25">
        <v>0</v>
      </c>
      <c r="BW222" s="75">
        <f t="shared" si="137"/>
        <v>0</v>
      </c>
      <c r="BX222" s="83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8"/>
        <v>0</v>
      </c>
      <c r="CA222" s="25">
        <v>0</v>
      </c>
      <c r="CB222" s="75">
        <f t="shared" si="139"/>
        <v>0</v>
      </c>
      <c r="CC222" s="21">
        <f t="shared" si="118"/>
        <v>0</v>
      </c>
      <c r="CD222" s="22">
        <f t="shared" si="119"/>
        <v>0</v>
      </c>
      <c r="CE222" s="27">
        <f t="shared" si="140"/>
        <v>6.5474358974358973</v>
      </c>
      <c r="CF222" s="28">
        <f t="shared" si="141"/>
        <v>47.90634731519998</v>
      </c>
      <c r="CG222" s="75">
        <f t="shared" si="142"/>
        <v>13.667157411014912</v>
      </c>
      <c r="CH222" s="110"/>
    </row>
    <row r="223" spans="1:86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11"/>
        <v>0</v>
      </c>
      <c r="M223" s="22">
        <v>2.2085484480000002</v>
      </c>
      <c r="N223" s="22">
        <f t="shared" si="120"/>
        <v>0</v>
      </c>
      <c r="O223" s="21">
        <f>+Ene!L223+Feb!L223+Mar!L223+Abr!L223+May!L223+Jun!L223+Jul!L223+Ago!L223+Set!L223+Oct!L223+Nov!L223+Dic!L223</f>
        <v>24</v>
      </c>
      <c r="P223" s="22">
        <f>+Ene!M223+Feb!M223+Mar!M223+Abr!M223+May!M223+Jun!M223+Jul!M223+Ago!M223+Set!M223+Oct!M223+Nov!M223+Dic!M223</f>
        <v>341</v>
      </c>
      <c r="Q223" s="22">
        <f t="shared" si="121"/>
        <v>28.076923076923077</v>
      </c>
      <c r="R223" s="22">
        <v>90.550486368000008</v>
      </c>
      <c r="S223" s="72">
        <f t="shared" si="122"/>
        <v>31.00692685715412</v>
      </c>
      <c r="T223" s="21">
        <f>+Ene!N223+Feb!N223+Mar!N223+Abr!N223+May!N223+Jun!N223+Jul!N223+Ago!N223+Set!N223+Oct!N223+Nov!N223+Dic!N223</f>
        <v>14</v>
      </c>
      <c r="U223" s="22">
        <f>+Ene!O223+Feb!O223+Mar!O223+Abr!O223+May!O223+Jun!O223+Jul!O223+Ago!O223+Set!O223+Oct!O223+Nov!O223+Dic!O223</f>
        <v>276</v>
      </c>
      <c r="V223" s="22">
        <f t="shared" si="123"/>
        <v>72.5</v>
      </c>
      <c r="W223" s="22">
        <v>347.478289152</v>
      </c>
      <c r="X223" s="72">
        <f t="shared" si="124"/>
        <v>20.86461291637297</v>
      </c>
      <c r="Y223" s="21">
        <f>+Ene!P223+Feb!P223+Mar!P223+Abr!P223+May!P223+Jun!P223+Jul!P223+Ago!P223+Set!P223+Oct!P223+Nov!P223+Dic!P223</f>
        <v>14</v>
      </c>
      <c r="Z223" s="22">
        <f>+Ene!Q223+Feb!Q223+Mar!Q223+Abr!Q223+May!Q223+Jun!Q223+Jul!Q223+Ago!Q223+Set!Q223+Oct!Q223+Nov!Q223+Dic!Q223</f>
        <v>99</v>
      </c>
      <c r="AA223" s="22">
        <f t="shared" si="125"/>
        <v>9.4166666666666661</v>
      </c>
      <c r="AB223" s="22">
        <v>66.992636255999997</v>
      </c>
      <c r="AC223" s="72">
        <f t="shared" si="126"/>
        <v>14.056271245518106</v>
      </c>
      <c r="AD223" s="21">
        <f>+Ene!R223+Feb!R223+Mar!R223+Abr!R223+May!R223+Jun!R223+Jul!R223+Ago!R223+Set!R223+Oct!R223+Nov!R223+Dic!R223</f>
        <v>4</v>
      </c>
      <c r="AE223" s="22">
        <f>+Ene!S223+Feb!S223+Mar!S223+Abr!S223+May!S223+Jun!S223+Jul!S223+Ago!S223+Set!S223+Oct!S223+Nov!S223+Dic!S223</f>
        <v>5</v>
      </c>
      <c r="AF223" s="22">
        <f t="shared" si="127"/>
        <v>9</v>
      </c>
      <c r="AG223" s="22">
        <v>101.593228608</v>
      </c>
      <c r="AH223" s="72">
        <f t="shared" si="112"/>
        <v>8.8588581378063331</v>
      </c>
      <c r="AI223" s="24">
        <f>+Ene!T223+Feb!T223+Mar!T223+Abr!T223+May!T223+Jun!T223+Jul!T223+Ago!T223+Set!T223+Oct!T223+Nov!T223+Dic!T223</f>
        <v>30</v>
      </c>
      <c r="AJ223" s="25">
        <f>+Ene!U223+Feb!U223+Mar!U223+Abr!U223+May!U223+Jun!U223+Jul!U223+Ago!U223+Set!U223+Oct!U223+Nov!U223+Dic!U223</f>
        <v>510</v>
      </c>
      <c r="AK223" s="25">
        <f t="shared" si="128"/>
        <v>5.4</v>
      </c>
      <c r="AL223" s="25">
        <v>122.206347456</v>
      </c>
      <c r="AM223" s="77">
        <f t="shared" si="113"/>
        <v>4.4187557458455693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9"/>
        <v>0</v>
      </c>
      <c r="AQ223" s="25">
        <v>2.2085484480000002</v>
      </c>
      <c r="AR223" s="77">
        <f t="shared" si="114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30"/>
        <v>0</v>
      </c>
      <c r="AV223" s="25">
        <v>0.29447312640000001</v>
      </c>
      <c r="AW223" s="74">
        <f t="shared" si="115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31"/>
        <v>0</v>
      </c>
      <c r="BA223" s="25">
        <v>1.472365632</v>
      </c>
      <c r="BB223" s="74">
        <f t="shared" si="116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32"/>
        <v>0</v>
      </c>
      <c r="BF223" s="25">
        <v>0.29447312640000001</v>
      </c>
      <c r="BG223" s="75">
        <f t="shared" si="117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33"/>
        <v>0</v>
      </c>
      <c r="BK223" s="23">
        <f>+Ene!AF223+Feb!AF223+Mar!AF223+Abr!AF223+May!AF223+Jun!AF223+Jul!AF223+Ago!AF223+Set!AF223+Oct!AF223+Nov!AF223+Dic!AF223</f>
        <v>0</v>
      </c>
      <c r="BL223" s="82">
        <f>+Ene!AG223+Feb!AG223+Mar!AG223+Abr!AG223+May!AG223+Jun!AG223+Jul!AG223+Ago!AG223+Set!AG223+Oct!AG223+Nov!AG223+Dic!AG223</f>
        <v>425</v>
      </c>
      <c r="BM223" s="82">
        <f>+Ene!AH223+Feb!AH223+Mar!AH223+Abr!AH223+May!AH223+Jun!AH223+Jul!AH223+Ago!AH223+Set!AH223+Oct!AH223+Nov!AH223+Dic!AH223</f>
        <v>160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4"/>
        <v>0</v>
      </c>
      <c r="BQ223" s="25">
        <v>0</v>
      </c>
      <c r="BR223" s="77">
        <f t="shared" si="135"/>
        <v>0</v>
      </c>
      <c r="BS223" s="24">
        <f>+Ene!AK223+Feb!AK223+Mar!AK223+Abr!AK223+May!AK223+Jun!AK223+Jul!AK223+Ago!AK223+Set!AK223+Oct!AK223+Nov!AK223+Dic!AK223</f>
        <v>1</v>
      </c>
      <c r="BT223" s="25">
        <f>+Ene!AL223+Feb!AL223+Mar!AL223+Abr!AL223+May!AL223+Jun!AL223+Jul!AL223+Ago!AL223+Set!AL223+Oct!AL223+Nov!AL223+Dic!AL223</f>
        <v>0</v>
      </c>
      <c r="BU223" s="25">
        <f t="shared" si="136"/>
        <v>0</v>
      </c>
      <c r="BV223" s="25">
        <v>0</v>
      </c>
      <c r="BW223" s="75">
        <f t="shared" si="137"/>
        <v>0</v>
      </c>
      <c r="BX223" s="83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8"/>
        <v>0</v>
      </c>
      <c r="CA223" s="25">
        <v>0</v>
      </c>
      <c r="CB223" s="75">
        <f t="shared" si="139"/>
        <v>0</v>
      </c>
      <c r="CC223" s="21">
        <f t="shared" si="118"/>
        <v>1</v>
      </c>
      <c r="CD223" s="22">
        <f t="shared" si="119"/>
        <v>0</v>
      </c>
      <c r="CE223" s="27">
        <f t="shared" si="140"/>
        <v>124.39358974358976</v>
      </c>
      <c r="CF223" s="28">
        <f t="shared" si="141"/>
        <v>735.29939662080005</v>
      </c>
      <c r="CG223" s="75">
        <f t="shared" si="142"/>
        <v>16.917406748225655</v>
      </c>
      <c r="CH223" s="110"/>
    </row>
    <row r="224" spans="1:86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11"/>
        <v>0</v>
      </c>
      <c r="M224" s="22">
        <v>0.1419984</v>
      </c>
      <c r="N224" s="22">
        <f t="shared" si="120"/>
        <v>0</v>
      </c>
      <c r="O224" s="21">
        <f>+Ene!L224+Feb!L224+Mar!L224+Abr!L224+May!L224+Jun!L224+Jul!L224+Ago!L224+Set!L224+Oct!L224+Nov!L224+Dic!L224</f>
        <v>12</v>
      </c>
      <c r="P224" s="22">
        <f>+Ene!M224+Feb!M224+Mar!M224+Abr!M224+May!M224+Jun!M224+Jul!M224+Ago!M224+Set!M224+Oct!M224+Nov!M224+Dic!M224</f>
        <v>80</v>
      </c>
      <c r="Q224" s="22">
        <f t="shared" si="121"/>
        <v>7.0769230769230766</v>
      </c>
      <c r="R224" s="22">
        <v>5.8219344</v>
      </c>
      <c r="S224" s="72">
        <f t="shared" si="122"/>
        <v>121.55621466506179</v>
      </c>
      <c r="T224" s="21">
        <f>+Ene!N224+Feb!N224+Mar!N224+Abr!N224+May!N224+Jun!N224+Jul!N224+Ago!N224+Set!N224+Oct!N224+Nov!N224+Dic!N224</f>
        <v>13</v>
      </c>
      <c r="U224" s="22">
        <f>+Ene!O224+Feb!O224+Mar!O224+Abr!O224+May!O224+Jun!O224+Jul!O224+Ago!O224+Set!O224+Oct!O224+Nov!O224+Dic!O224</f>
        <v>21</v>
      </c>
      <c r="V224" s="22">
        <f t="shared" si="123"/>
        <v>8.5</v>
      </c>
      <c r="W224" s="22">
        <v>22.341081600000003</v>
      </c>
      <c r="X224" s="72">
        <f t="shared" si="124"/>
        <v>38.046501741437616</v>
      </c>
      <c r="Y224" s="21">
        <f>+Ene!P224+Feb!P224+Mar!P224+Abr!P224+May!P224+Jun!P224+Jul!P224+Ago!P224+Set!P224+Oct!P224+Nov!P224+Dic!P224</f>
        <v>5</v>
      </c>
      <c r="Z224" s="22">
        <f>+Ene!Q224+Feb!Q224+Mar!Q224+Abr!Q224+May!Q224+Jun!Q224+Jul!Q224+Ago!Q224+Set!Q224+Oct!Q224+Nov!Q224+Dic!Q224</f>
        <v>25</v>
      </c>
      <c r="AA224" s="22">
        <f t="shared" si="125"/>
        <v>2.5</v>
      </c>
      <c r="AB224" s="22">
        <v>4.3072847999999997</v>
      </c>
      <c r="AC224" s="72">
        <f t="shared" si="126"/>
        <v>58.041204983705754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7"/>
        <v>0</v>
      </c>
      <c r="AG224" s="22">
        <v>6.5319263999999997</v>
      </c>
      <c r="AH224" s="72">
        <f t="shared" si="112"/>
        <v>0</v>
      </c>
      <c r="AI224" s="24">
        <f>+Ene!T224+Feb!T224+Mar!T224+Abr!T224+May!T224+Jun!T224+Jul!T224+Ago!T224+Set!T224+Oct!T224+Nov!T224+Dic!T224</f>
        <v>80</v>
      </c>
      <c r="AJ224" s="25">
        <f>+Ene!U224+Feb!U224+Mar!U224+Abr!U224+May!U224+Jun!U224+Jul!U224+Ago!U224+Set!U224+Oct!U224+Nov!U224+Dic!U224</f>
        <v>90</v>
      </c>
      <c r="AK224" s="25">
        <f t="shared" si="128"/>
        <v>1.7</v>
      </c>
      <c r="AL224" s="25">
        <v>7.857244800000001</v>
      </c>
      <c r="AM224" s="77">
        <f t="shared" si="113"/>
        <v>21.636082918022353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9"/>
        <v>0</v>
      </c>
      <c r="AQ224" s="25">
        <v>0.1419984</v>
      </c>
      <c r="AR224" s="77">
        <f t="shared" si="114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30"/>
        <v>0</v>
      </c>
      <c r="AV224" s="25">
        <v>1.8933119999999998E-2</v>
      </c>
      <c r="AW224" s="74">
        <f t="shared" si="115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31"/>
        <v>0</v>
      </c>
      <c r="BA224" s="25">
        <v>9.4665599999999989E-2</v>
      </c>
      <c r="BB224" s="74">
        <f t="shared" si="116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32"/>
        <v>0</v>
      </c>
      <c r="BF224" s="25">
        <v>1.8933119999999998E-2</v>
      </c>
      <c r="BG224" s="75">
        <f t="shared" si="117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33"/>
        <v>0</v>
      </c>
      <c r="BK224" s="23">
        <f>+Ene!AF224+Feb!AF224+Mar!AF224+Abr!AF224+May!AF224+Jun!AF224+Jul!AF224+Ago!AF224+Set!AF224+Oct!AF224+Nov!AF224+Dic!AF224</f>
        <v>0</v>
      </c>
      <c r="BL224" s="82">
        <f>+Ene!AG224+Feb!AG224+Mar!AG224+Abr!AG224+May!AG224+Jun!AG224+Jul!AG224+Ago!AG224+Set!AG224+Oct!AG224+Nov!AG224+Dic!AG224</f>
        <v>30</v>
      </c>
      <c r="BM224" s="82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4"/>
        <v>0</v>
      </c>
      <c r="BQ224" s="25">
        <v>0</v>
      </c>
      <c r="BR224" s="77">
        <f t="shared" si="135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6"/>
        <v>0</v>
      </c>
      <c r="BV224" s="25">
        <v>0</v>
      </c>
      <c r="BW224" s="75">
        <f t="shared" si="137"/>
        <v>0</v>
      </c>
      <c r="BX224" s="83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8"/>
        <v>0</v>
      </c>
      <c r="CA224" s="25">
        <v>0</v>
      </c>
      <c r="CB224" s="75">
        <f t="shared" si="139"/>
        <v>0</v>
      </c>
      <c r="CC224" s="21">
        <f t="shared" si="118"/>
        <v>0</v>
      </c>
      <c r="CD224" s="22">
        <f t="shared" si="119"/>
        <v>0</v>
      </c>
      <c r="CE224" s="27">
        <f t="shared" si="140"/>
        <v>19.776923076923076</v>
      </c>
      <c r="CF224" s="28">
        <f t="shared" si="141"/>
        <v>47.276000639999999</v>
      </c>
      <c r="CG224" s="75">
        <f t="shared" si="142"/>
        <v>41.832902126221555</v>
      </c>
      <c r="CH224" s="110"/>
    </row>
    <row r="225" spans="1:86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11"/>
        <v>0</v>
      </c>
      <c r="M225" s="22">
        <v>7.3839167999999983E-2</v>
      </c>
      <c r="N225" s="22">
        <f t="shared" si="120"/>
        <v>0</v>
      </c>
      <c r="O225" s="21">
        <f>+Ene!L225+Feb!L225+Mar!L225+Abr!L225+May!L225+Jun!L225+Jul!L225+Ago!L225+Set!L225+Oct!L225+Nov!L225+Dic!L225</f>
        <v>2</v>
      </c>
      <c r="P225" s="22">
        <f>+Ene!M225+Feb!M225+Mar!M225+Abr!M225+May!M225+Jun!M225+Jul!M225+Ago!M225+Set!M225+Oct!M225+Nov!M225+Dic!M225</f>
        <v>38</v>
      </c>
      <c r="Q225" s="22">
        <f t="shared" si="121"/>
        <v>3.0769230769230771</v>
      </c>
      <c r="R225" s="22">
        <v>3.0274058879999997</v>
      </c>
      <c r="S225" s="72">
        <f t="shared" si="122"/>
        <v>101.63563099085435</v>
      </c>
      <c r="T225" s="21">
        <f>+Ene!N225+Feb!N225+Mar!N225+Abr!N225+May!N225+Jun!N225+Jul!N225+Ago!N225+Set!N225+Oct!N225+Nov!N225+Dic!N225</f>
        <v>4</v>
      </c>
      <c r="U225" s="22">
        <f>+Ene!O225+Feb!O225+Mar!O225+Abr!O225+May!O225+Jun!O225+Jul!O225+Ago!O225+Set!O225+Oct!O225+Nov!O225+Dic!O225</f>
        <v>26</v>
      </c>
      <c r="V225" s="22">
        <f t="shared" si="123"/>
        <v>7.5</v>
      </c>
      <c r="W225" s="22">
        <v>11.617362432</v>
      </c>
      <c r="X225" s="72">
        <f t="shared" si="124"/>
        <v>64.558543678909984</v>
      </c>
      <c r="Y225" s="21">
        <f>+Ene!P225+Feb!P225+Mar!P225+Abr!P225+May!P225+Jun!P225+Jul!P225+Ago!P225+Set!P225+Oct!P225+Nov!P225+Dic!P225</f>
        <v>3</v>
      </c>
      <c r="Z225" s="22">
        <f>+Ene!Q225+Feb!Q225+Mar!Q225+Abr!Q225+May!Q225+Jun!Q225+Jul!Q225+Ago!Q225+Set!Q225+Oct!Q225+Nov!Q225+Dic!Q225</f>
        <v>54</v>
      </c>
      <c r="AA225" s="22">
        <f t="shared" si="125"/>
        <v>4.75</v>
      </c>
      <c r="AB225" s="22">
        <v>2.2397880959999994</v>
      </c>
      <c r="AC225" s="72">
        <f t="shared" si="126"/>
        <v>212.07363359430951</v>
      </c>
      <c r="AD225" s="21">
        <f>+Ene!R225+Feb!R225+Mar!R225+Abr!R225+May!R225+Jun!R225+Jul!R225+Ago!R225+Set!R225+Oct!R225+Nov!R225+Dic!R225</f>
        <v>3</v>
      </c>
      <c r="AE225" s="22">
        <f>+Ene!S225+Feb!S225+Mar!S225+Abr!S225+May!S225+Jun!S225+Jul!S225+Ago!S225+Set!S225+Oct!S225+Nov!S225+Dic!S225</f>
        <v>1</v>
      </c>
      <c r="AF225" s="22">
        <f t="shared" si="127"/>
        <v>4</v>
      </c>
      <c r="AG225" s="22">
        <v>3.3966017279999998</v>
      </c>
      <c r="AH225" s="72">
        <f t="shared" si="112"/>
        <v>117.76476373505514</v>
      </c>
      <c r="AI225" s="24">
        <f>+Ene!T225+Feb!T225+Mar!T225+Abr!T225+May!T225+Jun!T225+Jul!T225+Ago!T225+Set!T225+Oct!T225+Nov!T225+Dic!T225</f>
        <v>70</v>
      </c>
      <c r="AJ225" s="25">
        <f>+Ene!U225+Feb!U225+Mar!U225+Abr!U225+May!U225+Jun!U225+Jul!U225+Ago!U225+Set!U225+Oct!U225+Nov!U225+Dic!U225</f>
        <v>150</v>
      </c>
      <c r="AK225" s="25">
        <f t="shared" si="128"/>
        <v>2.2000000000000002</v>
      </c>
      <c r="AL225" s="25">
        <v>4.0857672959999993</v>
      </c>
      <c r="AM225" s="77">
        <f t="shared" si="113"/>
        <v>53.845455225847516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9"/>
        <v>0</v>
      </c>
      <c r="AQ225" s="25">
        <v>7.3839167999999983E-2</v>
      </c>
      <c r="AR225" s="77">
        <f t="shared" si="114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30"/>
        <v>0</v>
      </c>
      <c r="AV225" s="25">
        <v>9.8452223999999991E-3</v>
      </c>
      <c r="AW225" s="74">
        <f t="shared" si="115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31"/>
        <v>0</v>
      </c>
      <c r="BA225" s="25">
        <v>4.9226111999999995E-2</v>
      </c>
      <c r="BB225" s="74">
        <f t="shared" si="116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32"/>
        <v>0</v>
      </c>
      <c r="BF225" s="25">
        <v>9.8452223999999991E-3</v>
      </c>
      <c r="BG225" s="75">
        <f t="shared" si="117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33"/>
        <v>0</v>
      </c>
      <c r="BK225" s="23">
        <f>+Ene!AF225+Feb!AF225+Mar!AF225+Abr!AF225+May!AF225+Jun!AF225+Jul!AF225+Ago!AF225+Set!AF225+Oct!AF225+Nov!AF225+Dic!AF225</f>
        <v>0</v>
      </c>
      <c r="BL225" s="82">
        <f>+Ene!AG225+Feb!AG225+Mar!AG225+Abr!AG225+May!AG225+Jun!AG225+Jul!AG225+Ago!AG225+Set!AG225+Oct!AG225+Nov!AG225+Dic!AG225</f>
        <v>21</v>
      </c>
      <c r="BM225" s="82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4"/>
        <v>0</v>
      </c>
      <c r="BQ225" s="25">
        <v>0</v>
      </c>
      <c r="BR225" s="77">
        <f t="shared" si="135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6"/>
        <v>0</v>
      </c>
      <c r="BV225" s="25">
        <v>0</v>
      </c>
      <c r="BW225" s="75">
        <f t="shared" si="137"/>
        <v>0</v>
      </c>
      <c r="BX225" s="83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8"/>
        <v>0</v>
      </c>
      <c r="CA225" s="25">
        <v>0</v>
      </c>
      <c r="CB225" s="75">
        <f t="shared" si="139"/>
        <v>0</v>
      </c>
      <c r="CC225" s="21">
        <f t="shared" si="118"/>
        <v>0</v>
      </c>
      <c r="CD225" s="22">
        <f t="shared" si="119"/>
        <v>0</v>
      </c>
      <c r="CE225" s="27">
        <f t="shared" si="140"/>
        <v>21.526923076923076</v>
      </c>
      <c r="CF225" s="28">
        <f t="shared" si="141"/>
        <v>24.583520332799996</v>
      </c>
      <c r="CG225" s="75">
        <f t="shared" si="142"/>
        <v>87.566478622678275</v>
      </c>
      <c r="CH225" s="110"/>
    </row>
    <row r="226" spans="1:86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11"/>
        <v>0</v>
      </c>
      <c r="M226" s="22">
        <v>7.0999199999999998E-2</v>
      </c>
      <c r="N226" s="22">
        <f t="shared" si="120"/>
        <v>0</v>
      </c>
      <c r="O226" s="21">
        <f>+Ene!L226+Feb!L226+Mar!L226+Abr!L226+May!L226+Jun!L226+Jul!L226+Ago!L226+Set!L226+Oct!L226+Nov!L226+Dic!L226</f>
        <v>2</v>
      </c>
      <c r="P226" s="22">
        <f>+Ene!M226+Feb!M226+Mar!M226+Abr!M226+May!M226+Jun!M226+Jul!M226+Ago!M226+Set!M226+Oct!M226+Nov!M226+Dic!M226</f>
        <v>8</v>
      </c>
      <c r="Q226" s="22">
        <f t="shared" si="121"/>
        <v>0.76923076923076927</v>
      </c>
      <c r="R226" s="22">
        <v>2.9109672</v>
      </c>
      <c r="S226" s="72">
        <f t="shared" si="122"/>
        <v>26.425264057622126</v>
      </c>
      <c r="T226" s="21">
        <f>+Ene!N226+Feb!N226+Mar!N226+Abr!N226+May!N226+Jun!N226+Jul!N226+Ago!N226+Set!N226+Oct!N226+Nov!N226+Dic!N226</f>
        <v>2</v>
      </c>
      <c r="U226" s="22">
        <f>+Ene!O226+Feb!O226+Mar!O226+Abr!O226+May!O226+Jun!O226+Jul!O226+Ago!O226+Set!O226+Oct!O226+Nov!O226+Dic!O226</f>
        <v>12</v>
      </c>
      <c r="V226" s="22">
        <f t="shared" si="123"/>
        <v>3.5</v>
      </c>
      <c r="W226" s="22">
        <v>11.170540800000001</v>
      </c>
      <c r="X226" s="72">
        <f t="shared" si="124"/>
        <v>31.332413198830977</v>
      </c>
      <c r="Y226" s="21">
        <f>+Ene!P226+Feb!P226+Mar!P226+Abr!P226+May!P226+Jun!P226+Jul!P226+Ago!P226+Set!P226+Oct!P226+Nov!P226+Dic!P226</f>
        <v>1</v>
      </c>
      <c r="Z226" s="22">
        <f>+Ene!Q226+Feb!Q226+Mar!Q226+Abr!Q226+May!Q226+Jun!Q226+Jul!Q226+Ago!Q226+Set!Q226+Oct!Q226+Nov!Q226+Dic!Q226</f>
        <v>13</v>
      </c>
      <c r="AA226" s="22">
        <f t="shared" si="125"/>
        <v>1.1666666666666667</v>
      </c>
      <c r="AB226" s="22">
        <v>2.1536423999999998</v>
      </c>
      <c r="AC226" s="72">
        <f t="shared" si="126"/>
        <v>54.171791318125372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7"/>
        <v>0</v>
      </c>
      <c r="AG226" s="22">
        <v>3.2659631999999998</v>
      </c>
      <c r="AH226" s="72">
        <f t="shared" si="112"/>
        <v>0</v>
      </c>
      <c r="AI226" s="24">
        <f>+Ene!T226+Feb!T226+Mar!T226+Abr!T226+May!T226+Jun!T226+Jul!T226+Ago!T226+Set!T226+Oct!T226+Nov!T226+Dic!T226</f>
        <v>0</v>
      </c>
      <c r="AJ226" s="25">
        <f>+Ene!U226+Feb!U226+Mar!U226+Abr!U226+May!U226+Jun!U226+Jul!U226+Ago!U226+Set!U226+Oct!U226+Nov!U226+Dic!U226</f>
        <v>30</v>
      </c>
      <c r="AK226" s="25">
        <f t="shared" si="128"/>
        <v>0.3</v>
      </c>
      <c r="AL226" s="25">
        <v>3.9286224000000005</v>
      </c>
      <c r="AM226" s="77">
        <f t="shared" si="113"/>
        <v>7.6362645593020071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9"/>
        <v>0</v>
      </c>
      <c r="AQ226" s="25">
        <v>7.0999199999999998E-2</v>
      </c>
      <c r="AR226" s="77">
        <f t="shared" si="114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30"/>
        <v>0</v>
      </c>
      <c r="AV226" s="25">
        <v>9.4665599999999989E-3</v>
      </c>
      <c r="AW226" s="74">
        <f t="shared" si="115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31"/>
        <v>0</v>
      </c>
      <c r="BA226" s="25">
        <v>4.7332799999999994E-2</v>
      </c>
      <c r="BB226" s="74">
        <f t="shared" si="116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32"/>
        <v>0</v>
      </c>
      <c r="BF226" s="25">
        <v>9.4665599999999989E-3</v>
      </c>
      <c r="BG226" s="75">
        <f t="shared" si="117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33"/>
        <v>0</v>
      </c>
      <c r="BK226" s="23">
        <f>+Ene!AF226+Feb!AF226+Mar!AF226+Abr!AF226+May!AF226+Jun!AF226+Jul!AF226+Ago!AF226+Set!AF226+Oct!AF226+Nov!AF226+Dic!AF226</f>
        <v>0</v>
      </c>
      <c r="BL226" s="82">
        <f>+Ene!AG226+Feb!AG226+Mar!AG226+Abr!AG226+May!AG226+Jun!AG226+Jul!AG226+Ago!AG226+Set!AG226+Oct!AG226+Nov!AG226+Dic!AG226</f>
        <v>9</v>
      </c>
      <c r="BM226" s="82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4"/>
        <v>0</v>
      </c>
      <c r="BQ226" s="25">
        <v>0</v>
      </c>
      <c r="BR226" s="77">
        <f t="shared" si="135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6"/>
        <v>0</v>
      </c>
      <c r="BV226" s="25">
        <v>0</v>
      </c>
      <c r="BW226" s="75">
        <f t="shared" si="137"/>
        <v>0</v>
      </c>
      <c r="BX226" s="83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8"/>
        <v>0</v>
      </c>
      <c r="CA226" s="25">
        <v>0</v>
      </c>
      <c r="CB226" s="75">
        <f t="shared" si="139"/>
        <v>0</v>
      </c>
      <c r="CC226" s="21">
        <f t="shared" si="118"/>
        <v>0</v>
      </c>
      <c r="CD226" s="22">
        <f t="shared" si="119"/>
        <v>0</v>
      </c>
      <c r="CE226" s="27">
        <f t="shared" si="140"/>
        <v>5.7358974358974359</v>
      </c>
      <c r="CF226" s="28">
        <f t="shared" si="141"/>
        <v>23.63800032</v>
      </c>
      <c r="CG226" s="75">
        <f t="shared" si="142"/>
        <v>24.26557812948467</v>
      </c>
      <c r="CH226" s="110"/>
    </row>
    <row r="227" spans="1:86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11"/>
        <v>0</v>
      </c>
      <c r="M227" s="22">
        <v>2.7793820159999996</v>
      </c>
      <c r="N227" s="22">
        <f t="shared" si="120"/>
        <v>0</v>
      </c>
      <c r="O227" s="21">
        <f>+Ene!L227+Feb!L227+Mar!L227+Abr!L227+May!L227+Jun!L227+Jul!L227+Ago!L227+Set!L227+Oct!L227+Nov!L227+Dic!L227</f>
        <v>125</v>
      </c>
      <c r="P227" s="22">
        <f>+Ene!M227+Feb!M227+Mar!M227+Abr!M227+May!M227+Jun!M227+Jul!M227+Ago!M227+Set!M227+Oct!M227+Nov!M227+Dic!M227</f>
        <v>241</v>
      </c>
      <c r="Q227" s="22">
        <f t="shared" si="121"/>
        <v>28.153846153846153</v>
      </c>
      <c r="R227" s="22">
        <v>113.954662656</v>
      </c>
      <c r="S227" s="72">
        <f t="shared" si="122"/>
        <v>24.706181824990718</v>
      </c>
      <c r="T227" s="21">
        <f>+Ene!N227+Feb!N227+Mar!N227+Abr!N227+May!N227+Jun!N227+Jul!N227+Ago!N227+Set!N227+Oct!N227+Nov!N227+Dic!N227</f>
        <v>212</v>
      </c>
      <c r="U227" s="22">
        <f>+Ene!O227+Feb!O227+Mar!O227+Abr!O227+May!O227+Jun!O227+Jul!O227+Ago!O227+Set!O227+Oct!O227+Nov!O227+Dic!O227</f>
        <v>99</v>
      </c>
      <c r="V227" s="22">
        <f t="shared" si="123"/>
        <v>77.75</v>
      </c>
      <c r="W227" s="22">
        <v>437.28943718400001</v>
      </c>
      <c r="X227" s="72">
        <f t="shared" si="124"/>
        <v>17.779985837454571</v>
      </c>
      <c r="Y227" s="21">
        <f>+Ene!P227+Feb!P227+Mar!P227+Abr!P227+May!P227+Jun!P227+Jul!P227+Ago!P227+Set!P227+Oct!P227+Nov!P227+Dic!P227</f>
        <v>96</v>
      </c>
      <c r="Z227" s="22">
        <f>+Ene!Q227+Feb!Q227+Mar!Q227+Abr!Q227+May!Q227+Jun!Q227+Jul!Q227+Ago!Q227+Set!Q227+Oct!Q227+Nov!Q227+Dic!Q227</f>
        <v>73</v>
      </c>
      <c r="AA227" s="22">
        <f t="shared" si="125"/>
        <v>14.083333333333334</v>
      </c>
      <c r="AB227" s="22">
        <v>84.307921152000006</v>
      </c>
      <c r="AC227" s="72">
        <f t="shared" si="126"/>
        <v>16.704638355324029</v>
      </c>
      <c r="AD227" s="21">
        <f>+Ene!R227+Feb!R227+Mar!R227+Abr!R227+May!R227+Jun!R227+Jul!R227+Ago!R227+Set!R227+Oct!R227+Nov!R227+Dic!R227</f>
        <v>22</v>
      </c>
      <c r="AE227" s="22">
        <f>+Ene!S227+Feb!S227+Mar!S227+Abr!S227+May!S227+Jun!S227+Jul!S227+Ago!S227+Set!S227+Oct!S227+Nov!S227+Dic!S227</f>
        <v>5</v>
      </c>
      <c r="AF227" s="22">
        <f t="shared" si="127"/>
        <v>27</v>
      </c>
      <c r="AG227" s="22">
        <v>127.85157273599999</v>
      </c>
      <c r="AH227" s="72">
        <f t="shared" si="112"/>
        <v>21.118238455894595</v>
      </c>
      <c r="AI227" s="24">
        <f>+Ene!T227+Feb!T227+Mar!T227+Abr!T227+May!T227+Jun!T227+Jul!T227+Ago!T227+Set!T227+Oct!T227+Nov!T227+Dic!T227</f>
        <v>320</v>
      </c>
      <c r="AJ227" s="25">
        <f>+Ene!U227+Feb!U227+Mar!U227+Abr!U227+May!U227+Jun!U227+Jul!U227+Ago!U227+Set!U227+Oct!U227+Nov!U227+Dic!U227</f>
        <v>390</v>
      </c>
      <c r="AK227" s="25">
        <f t="shared" si="128"/>
        <v>7.1</v>
      </c>
      <c r="AL227" s="25">
        <v>153.79247155199999</v>
      </c>
      <c r="AM227" s="77">
        <f t="shared" si="113"/>
        <v>4.6166108967169839</v>
      </c>
      <c r="AN227" s="24">
        <f>+Ene!V227+Feb!V227+Mar!V227+Abr!V227+May!V227+Jun!V227+Jul!V227+Ago!V227+Set!V227+Oct!V227+Nov!V227+Dic!V227</f>
        <v>0</v>
      </c>
      <c r="AO227" s="25">
        <f>+Ene!W227+Feb!W227+Mar!W227+Abr!W227+May!W227+Jun!W227+Jul!W227+Ago!W227+Set!W227+Oct!W227+Nov!W227+Dic!W227</f>
        <v>0</v>
      </c>
      <c r="AP227" s="25">
        <f t="shared" si="129"/>
        <v>0</v>
      </c>
      <c r="AQ227" s="25">
        <v>2.7793820159999996</v>
      </c>
      <c r="AR227" s="77">
        <f t="shared" si="114"/>
        <v>0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30"/>
        <v>0</v>
      </c>
      <c r="AV227" s="25">
        <v>0.37058426880000001</v>
      </c>
      <c r="AW227" s="74">
        <f t="shared" si="115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31"/>
        <v>0</v>
      </c>
      <c r="BA227" s="25">
        <v>1.8529213440000001</v>
      </c>
      <c r="BB227" s="74">
        <f t="shared" si="116"/>
        <v>0</v>
      </c>
      <c r="BC227" s="21">
        <f>+Ene!AB227+Feb!AB227+Mar!AB227+Abr!AB227+May!AB227+Jun!AB227+Jul!AB227+Ago!AB227+Set!AB227+Oct!AB227+Nov!AB227+Dic!AB227</f>
        <v>33</v>
      </c>
      <c r="BD227" s="22">
        <f>+Ene!AC227+Feb!AC227+Mar!AC227+Abr!AC227+May!AC227+Jun!AC227+Jul!AC227+Ago!AC227+Set!AC227+Oct!AC227+Nov!AC227+Dic!AC227</f>
        <v>0</v>
      </c>
      <c r="BE227" s="22">
        <f t="shared" si="132"/>
        <v>0</v>
      </c>
      <c r="BF227" s="25">
        <v>0.37058426880000001</v>
      </c>
      <c r="BG227" s="75">
        <f t="shared" si="117"/>
        <v>0</v>
      </c>
      <c r="BH227" s="24">
        <f>+Ene!AD227+Feb!AD227+Mar!AD227+Abr!AD227+May!AD227+Jun!AD227+Jul!AD227+Ago!AD227+Set!AD227+Oct!AD227+Nov!AD227+Dic!AD227</f>
        <v>4</v>
      </c>
      <c r="BI227" s="25">
        <f>+Ene!AE227+Feb!AE227+Mar!AE227+Abr!AE227+May!AE227+Jun!AE227+Jul!AE227+Ago!AE227+Set!AE227+Oct!AE227+Nov!AE227+Dic!AE227</f>
        <v>0</v>
      </c>
      <c r="BJ227" s="26">
        <f t="shared" si="133"/>
        <v>4</v>
      </c>
      <c r="BK227" s="23">
        <f>+Ene!AF227+Feb!AF227+Mar!AF227+Abr!AF227+May!AF227+Jun!AF227+Jul!AF227+Ago!AF227+Set!AF227+Oct!AF227+Nov!AF227+Dic!AF227</f>
        <v>0</v>
      </c>
      <c r="BL227" s="82">
        <f>+Ene!AG227+Feb!AG227+Mar!AG227+Abr!AG227+May!AG227+Jun!AG227+Jul!AG227+Ago!AG227+Set!AG227+Oct!AG227+Nov!AG227+Dic!AG227</f>
        <v>490</v>
      </c>
      <c r="BM227" s="82">
        <f>+Ene!AH227+Feb!AH227+Mar!AH227+Abr!AH227+May!AH227+Jun!AH227+Jul!AH227+Ago!AH227+Set!AH227+Oct!AH227+Nov!AH227+Dic!AH227</f>
        <v>185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4"/>
        <v>0</v>
      </c>
      <c r="BQ227" s="25">
        <v>0</v>
      </c>
      <c r="BR227" s="77">
        <f t="shared" si="135"/>
        <v>0</v>
      </c>
      <c r="BS227" s="24">
        <f>+Ene!AK227+Feb!AK227+Mar!AK227+Abr!AK227+May!AK227+Jun!AK227+Jul!AK227+Ago!AK227+Set!AK227+Oct!AK227+Nov!AK227+Dic!AK227</f>
        <v>0</v>
      </c>
      <c r="BT227" s="25">
        <f>+Ene!AL227+Feb!AL227+Mar!AL227+Abr!AL227+May!AL227+Jun!AL227+Jul!AL227+Ago!AL227+Set!AL227+Oct!AL227+Nov!AL227+Dic!AL227</f>
        <v>0</v>
      </c>
      <c r="BU227" s="25">
        <f t="shared" si="136"/>
        <v>0</v>
      </c>
      <c r="BV227" s="25">
        <v>0</v>
      </c>
      <c r="BW227" s="75">
        <f t="shared" si="137"/>
        <v>0</v>
      </c>
      <c r="BX227" s="83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8"/>
        <v>0</v>
      </c>
      <c r="CA227" s="25">
        <v>0</v>
      </c>
      <c r="CB227" s="75">
        <f t="shared" si="139"/>
        <v>0</v>
      </c>
      <c r="CC227" s="21">
        <f t="shared" si="118"/>
        <v>0</v>
      </c>
      <c r="CD227" s="22">
        <f t="shared" si="119"/>
        <v>0</v>
      </c>
      <c r="CE227" s="27">
        <f t="shared" si="140"/>
        <v>154.0871794871795</v>
      </c>
      <c r="CF227" s="28">
        <f t="shared" si="141"/>
        <v>925.34891919360018</v>
      </c>
      <c r="CG227" s="75">
        <f t="shared" si="142"/>
        <v>16.651792236539219</v>
      </c>
      <c r="CH227" s="110"/>
    </row>
    <row r="228" spans="1:86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11"/>
        <v>0</v>
      </c>
      <c r="M228" s="22">
        <v>0.17039808000000001</v>
      </c>
      <c r="N228" s="22">
        <f t="shared" si="120"/>
        <v>0</v>
      </c>
      <c r="O228" s="21">
        <f>+Ene!L228+Feb!L228+Mar!L228+Abr!L228+May!L228+Jun!L228+Jul!L228+Ago!L228+Set!L228+Oct!L228+Nov!L228+Dic!L228</f>
        <v>7</v>
      </c>
      <c r="P228" s="22">
        <f>+Ene!M228+Feb!M228+Mar!M228+Abr!M228+May!M228+Jun!M228+Jul!M228+Ago!M228+Set!M228+Oct!M228+Nov!M228+Dic!M228</f>
        <v>120</v>
      </c>
      <c r="Q228" s="22">
        <f t="shared" si="121"/>
        <v>9.7692307692307701</v>
      </c>
      <c r="R228" s="22">
        <v>6.9863212800000012</v>
      </c>
      <c r="S228" s="72">
        <f t="shared" si="122"/>
        <v>139.83368897158374</v>
      </c>
      <c r="T228" s="21">
        <f>+Ene!N228+Feb!N228+Mar!N228+Abr!N228+May!N228+Jun!N228+Jul!N228+Ago!N228+Set!N228+Oct!N228+Nov!N228+Dic!N228</f>
        <v>8</v>
      </c>
      <c r="U228" s="22">
        <f>+Ene!O228+Feb!O228+Mar!O228+Abr!O228+May!O228+Jun!O228+Jul!O228+Ago!O228+Set!O228+Oct!O228+Nov!O228+Dic!O228</f>
        <v>35</v>
      </c>
      <c r="V228" s="22">
        <f t="shared" si="123"/>
        <v>10.75</v>
      </c>
      <c r="W228" s="22">
        <v>26.809297920000002</v>
      </c>
      <c r="X228" s="72">
        <f t="shared" si="124"/>
        <v>40.098028796122982</v>
      </c>
      <c r="Y228" s="21">
        <f>+Ene!P228+Feb!P228+Mar!P228+Abr!P228+May!P228+Jun!P228+Jul!P228+Ago!P228+Set!P228+Oct!P228+Nov!P228+Dic!P228</f>
        <v>13</v>
      </c>
      <c r="Z228" s="22">
        <f>+Ene!Q228+Feb!Q228+Mar!Q228+Abr!Q228+May!Q228+Jun!Q228+Jul!Q228+Ago!Q228+Set!Q228+Oct!Q228+Nov!Q228+Dic!Q228</f>
        <v>16</v>
      </c>
      <c r="AA228" s="22">
        <f t="shared" si="125"/>
        <v>2.4166666666666665</v>
      </c>
      <c r="AB228" s="22">
        <v>5.1687417600000005</v>
      </c>
      <c r="AC228" s="72">
        <f t="shared" si="126"/>
        <v>46.755415125762958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0</v>
      </c>
      <c r="AF228" s="22">
        <f t="shared" si="127"/>
        <v>1</v>
      </c>
      <c r="AG228" s="22">
        <v>7.8383116800000003</v>
      </c>
      <c r="AH228" s="72">
        <f t="shared" si="112"/>
        <v>12.757849404630973</v>
      </c>
      <c r="AI228" s="24">
        <f>+Ene!T228+Feb!T228+Mar!T228+Abr!T228+May!T228+Jun!T228+Jul!T228+Ago!T228+Set!T228+Oct!T228+Nov!T228+Dic!T228</f>
        <v>30</v>
      </c>
      <c r="AJ228" s="25">
        <f>+Ene!U228+Feb!U228+Mar!U228+Abr!U228+May!U228+Jun!U228+Jul!U228+Ago!U228+Set!U228+Oct!U228+Nov!U228+Dic!U228</f>
        <v>30</v>
      </c>
      <c r="AK228" s="25">
        <f t="shared" si="128"/>
        <v>0.6</v>
      </c>
      <c r="AL228" s="25">
        <v>9.4286937600000016</v>
      </c>
      <c r="AM228" s="77">
        <f t="shared" si="113"/>
        <v>6.3635537994183391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9"/>
        <v>0</v>
      </c>
      <c r="AQ228" s="25">
        <v>0.17039808000000001</v>
      </c>
      <c r="AR228" s="77">
        <f t="shared" si="114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30"/>
        <v>0</v>
      </c>
      <c r="AV228" s="25">
        <v>2.2719744E-2</v>
      </c>
      <c r="AW228" s="74">
        <f t="shared" si="115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31"/>
        <v>0</v>
      </c>
      <c r="BA228" s="25">
        <v>0.11359872000000001</v>
      </c>
      <c r="BB228" s="74">
        <f t="shared" si="116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32"/>
        <v>0</v>
      </c>
      <c r="BF228" s="25">
        <v>2.2719744E-2</v>
      </c>
      <c r="BG228" s="75">
        <f t="shared" si="117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33"/>
        <v>0</v>
      </c>
      <c r="BK228" s="23">
        <f>+Ene!AF228+Feb!AF228+Mar!AF228+Abr!AF228+May!AF228+Jun!AF228+Jul!AF228+Ago!AF228+Set!AF228+Oct!AF228+Nov!AF228+Dic!AF228</f>
        <v>0</v>
      </c>
      <c r="BL228" s="82">
        <f>+Ene!AG228+Feb!AG228+Mar!AG228+Abr!AG228+May!AG228+Jun!AG228+Jul!AG228+Ago!AG228+Set!AG228+Oct!AG228+Nov!AG228+Dic!AG228</f>
        <v>17</v>
      </c>
      <c r="BM228" s="82">
        <f>+Ene!AH228+Feb!AH228+Mar!AH228+Abr!AH228+May!AH228+Jun!AH228+Jul!AH228+Ago!AH228+Set!AH228+Oct!AH228+Nov!AH228+Dic!AH228</f>
        <v>3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4"/>
        <v>0</v>
      </c>
      <c r="BQ228" s="25">
        <v>0</v>
      </c>
      <c r="BR228" s="77">
        <f t="shared" si="135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6"/>
        <v>0</v>
      </c>
      <c r="BV228" s="25">
        <v>0</v>
      </c>
      <c r="BW228" s="75">
        <f t="shared" si="137"/>
        <v>0</v>
      </c>
      <c r="BX228" s="83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8"/>
        <v>0</v>
      </c>
      <c r="CA228" s="25">
        <v>0</v>
      </c>
      <c r="CB228" s="75">
        <f t="shared" si="139"/>
        <v>0</v>
      </c>
      <c r="CC228" s="21">
        <f t="shared" si="118"/>
        <v>0</v>
      </c>
      <c r="CD228" s="22">
        <f t="shared" si="119"/>
        <v>0</v>
      </c>
      <c r="CE228" s="27">
        <f t="shared" si="140"/>
        <v>24.535897435897439</v>
      </c>
      <c r="CF228" s="28">
        <f t="shared" si="141"/>
        <v>56.731200768000008</v>
      </c>
      <c r="CG228" s="75">
        <f t="shared" si="142"/>
        <v>43.24938852649359</v>
      </c>
      <c r="CH228" s="110"/>
    </row>
    <row r="229" spans="1:86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11"/>
        <v>0</v>
      </c>
      <c r="M229" s="22">
        <v>0.12779856000000001</v>
      </c>
      <c r="N229" s="22">
        <f t="shared" si="120"/>
        <v>0</v>
      </c>
      <c r="O229" s="21">
        <f>+Ene!L229+Feb!L229+Mar!L229+Abr!L229+May!L229+Jun!L229+Jul!L229+Ago!L229+Set!L229+Oct!L229+Nov!L229+Dic!L229</f>
        <v>3</v>
      </c>
      <c r="P229" s="22">
        <f>+Ene!M229+Feb!M229+Mar!M229+Abr!M229+May!M229+Jun!M229+Jul!M229+Ago!M229+Set!M229+Oct!M229+Nov!M229+Dic!M229</f>
        <v>44</v>
      </c>
      <c r="Q229" s="22">
        <f t="shared" si="121"/>
        <v>3.6153846153846154</v>
      </c>
      <c r="R229" s="22">
        <v>5.2397409600000016</v>
      </c>
      <c r="S229" s="72">
        <f t="shared" si="122"/>
        <v>68.999300594902195</v>
      </c>
      <c r="T229" s="21">
        <f>+Ene!N229+Feb!N229+Mar!N229+Abr!N229+May!N229+Jun!N229+Jul!N229+Ago!N229+Set!N229+Oct!N229+Nov!N229+Dic!N229</f>
        <v>0</v>
      </c>
      <c r="U229" s="22">
        <f>+Ene!O229+Feb!O229+Mar!O229+Abr!O229+May!O229+Jun!O229+Jul!O229+Ago!O229+Set!O229+Oct!O229+Nov!O229+Dic!O229</f>
        <v>29</v>
      </c>
      <c r="V229" s="22">
        <f t="shared" si="123"/>
        <v>7.25</v>
      </c>
      <c r="W229" s="22">
        <v>20.106973440000004</v>
      </c>
      <c r="X229" s="72">
        <f t="shared" si="124"/>
        <v>36.057142173257866</v>
      </c>
      <c r="Y229" s="21">
        <f>+Ene!P229+Feb!P229+Mar!P229+Abr!P229+May!P229+Jun!P229+Jul!P229+Ago!P229+Set!P229+Oct!P229+Nov!P229+Dic!P229</f>
        <v>0</v>
      </c>
      <c r="Z229" s="22">
        <f>+Ene!Q229+Feb!Q229+Mar!Q229+Abr!Q229+May!Q229+Jun!Q229+Jul!Q229+Ago!Q229+Set!Q229+Oct!Q229+Nov!Q229+Dic!Q229</f>
        <v>20</v>
      </c>
      <c r="AA229" s="22">
        <f t="shared" si="125"/>
        <v>1.6666666666666667</v>
      </c>
      <c r="AB229" s="22">
        <v>3.8765563200000002</v>
      </c>
      <c r="AC229" s="72">
        <f t="shared" si="126"/>
        <v>42.993485173115367</v>
      </c>
      <c r="AD229" s="21">
        <f>+Ene!R229+Feb!R229+Mar!R229+Abr!R229+May!R229+Jun!R229+Jul!R229+Ago!R229+Set!R229+Oct!R229+Nov!R229+Dic!R229</f>
        <v>7</v>
      </c>
      <c r="AE229" s="22">
        <f>+Ene!S229+Feb!S229+Mar!S229+Abr!S229+May!S229+Jun!S229+Jul!S229+Ago!S229+Set!S229+Oct!S229+Nov!S229+Dic!S229</f>
        <v>0</v>
      </c>
      <c r="AF229" s="22">
        <f t="shared" si="127"/>
        <v>7</v>
      </c>
      <c r="AG229" s="22">
        <v>5.8787337600000011</v>
      </c>
      <c r="AH229" s="72">
        <f t="shared" si="112"/>
        <v>119.07326110988905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60</v>
      </c>
      <c r="AK229" s="25">
        <f t="shared" si="128"/>
        <v>0.6</v>
      </c>
      <c r="AL229" s="25">
        <v>7.0715203200000021</v>
      </c>
      <c r="AM229" s="77">
        <f t="shared" si="113"/>
        <v>8.4847383992244509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9"/>
        <v>0</v>
      </c>
      <c r="AQ229" s="25">
        <v>0.12779856000000001</v>
      </c>
      <c r="AR229" s="77">
        <f t="shared" si="114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30"/>
        <v>0</v>
      </c>
      <c r="AV229" s="25">
        <v>1.7039808000000004E-2</v>
      </c>
      <c r="AW229" s="74">
        <f t="shared" si="115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31"/>
        <v>0</v>
      </c>
      <c r="BA229" s="25">
        <v>8.5199040000000018E-2</v>
      </c>
      <c r="BB229" s="74">
        <f t="shared" si="116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32"/>
        <v>0</v>
      </c>
      <c r="BF229" s="25">
        <v>1.7039808000000004E-2</v>
      </c>
      <c r="BG229" s="75">
        <f t="shared" si="117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33"/>
        <v>0</v>
      </c>
      <c r="BK229" s="23">
        <f>+Ene!AF229+Feb!AF229+Mar!AF229+Abr!AF229+May!AF229+Jun!AF229+Jul!AF229+Ago!AF229+Set!AF229+Oct!AF229+Nov!AF229+Dic!AF229</f>
        <v>0</v>
      </c>
      <c r="BL229" s="82">
        <f>+Ene!AG229+Feb!AG229+Mar!AG229+Abr!AG229+May!AG229+Jun!AG229+Jul!AG229+Ago!AG229+Set!AG229+Oct!AG229+Nov!AG229+Dic!AG229</f>
        <v>8</v>
      </c>
      <c r="BM229" s="82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4"/>
        <v>0</v>
      </c>
      <c r="BQ229" s="25">
        <v>0</v>
      </c>
      <c r="BR229" s="77">
        <f t="shared" si="135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6"/>
        <v>0</v>
      </c>
      <c r="BV229" s="25">
        <v>0</v>
      </c>
      <c r="BW229" s="75">
        <f t="shared" si="137"/>
        <v>0</v>
      </c>
      <c r="BX229" s="83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8"/>
        <v>0</v>
      </c>
      <c r="CA229" s="25">
        <v>0</v>
      </c>
      <c r="CB229" s="75">
        <f t="shared" si="139"/>
        <v>0</v>
      </c>
      <c r="CC229" s="21">
        <f t="shared" si="118"/>
        <v>0</v>
      </c>
      <c r="CD229" s="22">
        <f t="shared" si="119"/>
        <v>0</v>
      </c>
      <c r="CE229" s="27">
        <f t="shared" si="140"/>
        <v>20.132051282051282</v>
      </c>
      <c r="CF229" s="28">
        <f t="shared" si="141"/>
        <v>42.548400576000013</v>
      </c>
      <c r="CG229" s="75">
        <f t="shared" si="142"/>
        <v>47.31564761427726</v>
      </c>
      <c r="CH229" s="110"/>
    </row>
    <row r="230" spans="1:86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11"/>
        <v>0</v>
      </c>
      <c r="M230" s="22">
        <v>0.11643868799999998</v>
      </c>
      <c r="N230" s="22">
        <f t="shared" si="120"/>
        <v>0</v>
      </c>
      <c r="O230" s="21">
        <f>+Ene!L230+Feb!L230+Mar!L230+Abr!L230+May!L230+Jun!L230+Jul!L230+Ago!L230+Set!L230+Oct!L230+Nov!L230+Dic!L230</f>
        <v>4</v>
      </c>
      <c r="P230" s="22">
        <f>+Ene!M230+Feb!M230+Mar!M230+Abr!M230+May!M230+Jun!M230+Jul!M230+Ago!M230+Set!M230+Oct!M230+Nov!M230+Dic!M230</f>
        <v>48</v>
      </c>
      <c r="Q230" s="22">
        <f t="shared" si="121"/>
        <v>4</v>
      </c>
      <c r="R230" s="22">
        <v>4.7739862079999993</v>
      </c>
      <c r="S230" s="72">
        <f t="shared" si="122"/>
        <v>83.787422621728709</v>
      </c>
      <c r="T230" s="21">
        <f>+Ene!N230+Feb!N230+Mar!N230+Abr!N230+May!N230+Jun!N230+Jul!N230+Ago!N230+Set!N230+Oct!N230+Nov!N230+Dic!N230</f>
        <v>10</v>
      </c>
      <c r="U230" s="22">
        <f>+Ene!O230+Feb!O230+Mar!O230+Abr!O230+May!O230+Jun!O230+Jul!O230+Ago!O230+Set!O230+Oct!O230+Nov!O230+Dic!O230</f>
        <v>50</v>
      </c>
      <c r="V230" s="22">
        <f t="shared" si="123"/>
        <v>15</v>
      </c>
      <c r="W230" s="22">
        <v>18.319686911999998</v>
      </c>
      <c r="X230" s="72">
        <f t="shared" si="124"/>
        <v>81.879128568373659</v>
      </c>
      <c r="Y230" s="21">
        <f>+Ene!P230+Feb!P230+Mar!P230+Abr!P230+May!P230+Jun!P230+Jul!P230+Ago!P230+Set!P230+Oct!P230+Nov!P230+Dic!P230</f>
        <v>4</v>
      </c>
      <c r="Z230" s="22">
        <f>+Ene!Q230+Feb!Q230+Mar!Q230+Abr!Q230+May!Q230+Jun!Q230+Jul!Q230+Ago!Q230+Set!Q230+Oct!Q230+Nov!Q230+Dic!Q230</f>
        <v>24</v>
      </c>
      <c r="AA230" s="22">
        <f t="shared" si="125"/>
        <v>2.3333333333333335</v>
      </c>
      <c r="AB230" s="22">
        <v>3.5319735359999993</v>
      </c>
      <c r="AC230" s="72">
        <f t="shared" si="126"/>
        <v>66.063160144055331</v>
      </c>
      <c r="AD230" s="21">
        <f>+Ene!R230+Feb!R230+Mar!R230+Abr!R230+May!R230+Jun!R230+Jul!R230+Ago!R230+Set!R230+Oct!R230+Nov!R230+Dic!R230</f>
        <v>1</v>
      </c>
      <c r="AE230" s="22">
        <f>+Ene!S230+Feb!S230+Mar!S230+Abr!S230+May!S230+Jun!S230+Jul!S230+Ago!S230+Set!S230+Oct!S230+Nov!S230+Dic!S230</f>
        <v>0</v>
      </c>
      <c r="AF230" s="22">
        <f t="shared" si="127"/>
        <v>1</v>
      </c>
      <c r="AG230" s="22">
        <v>5.3561796479999995</v>
      </c>
      <c r="AH230" s="72">
        <f t="shared" si="112"/>
        <v>18.670023518972158</v>
      </c>
      <c r="AI230" s="24">
        <f>+Ene!T230+Feb!T230+Mar!T230+Abr!T230+May!T230+Jun!T230+Jul!T230+Ago!T230+Set!T230+Oct!T230+Nov!T230+Dic!T230</f>
        <v>0</v>
      </c>
      <c r="AJ230" s="25">
        <f>+Ene!U230+Feb!U230+Mar!U230+Abr!U230+May!U230+Jun!U230+Jul!U230+Ago!U230+Set!U230+Oct!U230+Nov!U230+Dic!U230</f>
        <v>210</v>
      </c>
      <c r="AK230" s="25">
        <f t="shared" si="128"/>
        <v>2.1</v>
      </c>
      <c r="AL230" s="25">
        <v>6.4429407359999997</v>
      </c>
      <c r="AM230" s="77">
        <f t="shared" si="113"/>
        <v>32.593812143362236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9"/>
        <v>0</v>
      </c>
      <c r="AQ230" s="25">
        <v>0.11643868799999998</v>
      </c>
      <c r="AR230" s="77">
        <f t="shared" si="114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30"/>
        <v>0</v>
      </c>
      <c r="AV230" s="25">
        <v>1.5525158399999999E-2</v>
      </c>
      <c r="AW230" s="74">
        <f t="shared" si="115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31"/>
        <v>0</v>
      </c>
      <c r="BA230" s="25">
        <v>7.7625791999999999E-2</v>
      </c>
      <c r="BB230" s="74">
        <f t="shared" si="116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32"/>
        <v>0</v>
      </c>
      <c r="BF230" s="25">
        <v>1.5525158399999999E-2</v>
      </c>
      <c r="BG230" s="75">
        <f t="shared" si="117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33"/>
        <v>0</v>
      </c>
      <c r="BK230" s="23">
        <f>+Ene!AF230+Feb!AF230+Mar!AF230+Abr!AF230+May!AF230+Jun!AF230+Jul!AF230+Ago!AF230+Set!AF230+Oct!AF230+Nov!AF230+Dic!AF230</f>
        <v>0</v>
      </c>
      <c r="BL230" s="82">
        <f>+Ene!AG230+Feb!AG230+Mar!AG230+Abr!AG230+May!AG230+Jun!AG230+Jul!AG230+Ago!AG230+Set!AG230+Oct!AG230+Nov!AG230+Dic!AG230</f>
        <v>17</v>
      </c>
      <c r="BM230" s="82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4"/>
        <v>0</v>
      </c>
      <c r="BQ230" s="25">
        <v>0</v>
      </c>
      <c r="BR230" s="77">
        <f t="shared" si="135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6"/>
        <v>0</v>
      </c>
      <c r="BV230" s="25">
        <v>0</v>
      </c>
      <c r="BW230" s="75">
        <f t="shared" si="137"/>
        <v>0</v>
      </c>
      <c r="BX230" s="83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8"/>
        <v>0</v>
      </c>
      <c r="CA230" s="25">
        <v>0</v>
      </c>
      <c r="CB230" s="75">
        <f t="shared" si="139"/>
        <v>0</v>
      </c>
      <c r="CC230" s="21">
        <f t="shared" si="118"/>
        <v>0</v>
      </c>
      <c r="CD230" s="22">
        <f t="shared" si="119"/>
        <v>0</v>
      </c>
      <c r="CE230" s="27">
        <f t="shared" si="140"/>
        <v>24.433333333333334</v>
      </c>
      <c r="CF230" s="28">
        <f t="shared" si="141"/>
        <v>38.766320524800001</v>
      </c>
      <c r="CG230" s="75">
        <f t="shared" si="142"/>
        <v>63.027217962825702</v>
      </c>
      <c r="CH230" s="110"/>
    </row>
    <row r="231" spans="1:86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11"/>
        <v>0</v>
      </c>
      <c r="M231" s="22">
        <v>0.230037408</v>
      </c>
      <c r="N231" s="22">
        <f t="shared" si="120"/>
        <v>0</v>
      </c>
      <c r="O231" s="21">
        <f>+Ene!L231+Feb!L231+Mar!L231+Abr!L231+May!L231+Jun!L231+Jul!L231+Ago!L231+Set!L231+Oct!L231+Nov!L231+Dic!L231</f>
        <v>13</v>
      </c>
      <c r="P231" s="22">
        <f>+Ene!M231+Feb!M231+Mar!M231+Abr!M231+May!M231+Jun!M231+Jul!M231+Ago!M231+Set!M231+Oct!M231+Nov!M231+Dic!M231</f>
        <v>68</v>
      </c>
      <c r="Q231" s="22">
        <f t="shared" si="121"/>
        <v>6.2307692307692308</v>
      </c>
      <c r="R231" s="22">
        <v>9.4315337279999998</v>
      </c>
      <c r="S231" s="72">
        <f t="shared" si="122"/>
        <v>66.063160144055317</v>
      </c>
      <c r="T231" s="21">
        <f>+Ene!N231+Feb!N231+Mar!N231+Abr!N231+May!N231+Jun!N231+Jul!N231+Ago!N231+Set!N231+Oct!N231+Nov!N231+Dic!N231</f>
        <v>12</v>
      </c>
      <c r="U231" s="22">
        <f>+Ene!O231+Feb!O231+Mar!O231+Abr!O231+May!O231+Jun!O231+Jul!O231+Ago!O231+Set!O231+Oct!O231+Nov!O231+Dic!O231</f>
        <v>39</v>
      </c>
      <c r="V231" s="22">
        <f t="shared" si="123"/>
        <v>12.75</v>
      </c>
      <c r="W231" s="22">
        <v>36.192552192000001</v>
      </c>
      <c r="X231" s="72">
        <f t="shared" si="124"/>
        <v>35.228242353182978</v>
      </c>
      <c r="Y231" s="21">
        <f>+Ene!P231+Feb!P231+Mar!P231+Abr!P231+May!P231+Jun!P231+Jul!P231+Ago!P231+Set!P231+Oct!P231+Nov!P231+Dic!P231</f>
        <v>18</v>
      </c>
      <c r="Z231" s="22">
        <f>+Ene!Q231+Feb!Q231+Mar!Q231+Abr!Q231+May!Q231+Jun!Q231+Jul!Q231+Ago!Q231+Set!Q231+Oct!Q231+Nov!Q231+Dic!Q231</f>
        <v>60</v>
      </c>
      <c r="AA231" s="22">
        <f t="shared" si="125"/>
        <v>6.5</v>
      </c>
      <c r="AB231" s="22">
        <v>6.9778013759999995</v>
      </c>
      <c r="AC231" s="72">
        <f t="shared" si="126"/>
        <v>93.152551208416639</v>
      </c>
      <c r="AD231" s="21">
        <f>+Ene!R231+Feb!R231+Mar!R231+Abr!R231+May!R231+Jun!R231+Jul!R231+Ago!R231+Set!R231+Oct!R231+Nov!R231+Dic!R231</f>
        <v>5</v>
      </c>
      <c r="AE231" s="22">
        <f>+Ene!S231+Feb!S231+Mar!S231+Abr!S231+May!S231+Jun!S231+Jul!S231+Ago!S231+Set!S231+Oct!S231+Nov!S231+Dic!S231</f>
        <v>1</v>
      </c>
      <c r="AF231" s="22">
        <f t="shared" si="127"/>
        <v>6</v>
      </c>
      <c r="AG231" s="22">
        <v>10.581720768</v>
      </c>
      <c r="AH231" s="72">
        <f t="shared" si="112"/>
        <v>56.70155290947099</v>
      </c>
      <c r="AI231" s="24">
        <f>+Ene!T231+Feb!T231+Mar!T231+Abr!T231+May!T231+Jun!T231+Jul!T231+Ago!T231+Set!T231+Oct!T231+Nov!T231+Dic!T231</f>
        <v>151</v>
      </c>
      <c r="AJ231" s="25">
        <f>+Ene!U231+Feb!U231+Mar!U231+Abr!U231+May!U231+Jun!U231+Jul!U231+Ago!U231+Set!U231+Oct!U231+Nov!U231+Dic!U231</f>
        <v>0</v>
      </c>
      <c r="AK231" s="25">
        <f t="shared" si="128"/>
        <v>1.51</v>
      </c>
      <c r="AL231" s="25">
        <v>12.728736576000001</v>
      </c>
      <c r="AM231" s="77">
        <f t="shared" si="113"/>
        <v>11.862921280397153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9"/>
        <v>0</v>
      </c>
      <c r="AQ231" s="25">
        <v>0.230037408</v>
      </c>
      <c r="AR231" s="77">
        <f t="shared" si="114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30"/>
        <v>0</v>
      </c>
      <c r="AV231" s="25">
        <v>3.0671654400000001E-2</v>
      </c>
      <c r="AW231" s="74">
        <f t="shared" si="115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31"/>
        <v>0</v>
      </c>
      <c r="BA231" s="25">
        <v>0.15335827200000002</v>
      </c>
      <c r="BB231" s="74">
        <f t="shared" si="116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32"/>
        <v>0</v>
      </c>
      <c r="BF231" s="25">
        <v>3.0671654400000001E-2</v>
      </c>
      <c r="BG231" s="75">
        <f t="shared" si="117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33"/>
        <v>0</v>
      </c>
      <c r="BK231" s="23">
        <f>+Ene!AF231+Feb!AF231+Mar!AF231+Abr!AF231+May!AF231+Jun!AF231+Jul!AF231+Ago!AF231+Set!AF231+Oct!AF231+Nov!AF231+Dic!AF231</f>
        <v>0</v>
      </c>
      <c r="BL231" s="82">
        <f>+Ene!AG231+Feb!AG231+Mar!AG231+Abr!AG231+May!AG231+Jun!AG231+Jul!AG231+Ago!AG231+Set!AG231+Oct!AG231+Nov!AG231+Dic!AG231</f>
        <v>85</v>
      </c>
      <c r="BM231" s="82">
        <f>+Ene!AH231+Feb!AH231+Mar!AH231+Abr!AH231+May!AH231+Jun!AH231+Jul!AH231+Ago!AH231+Set!AH231+Oct!AH231+Nov!AH231+Dic!AH231</f>
        <v>7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4"/>
        <v>0</v>
      </c>
      <c r="BQ231" s="25">
        <v>0</v>
      </c>
      <c r="BR231" s="77">
        <f t="shared" si="135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6"/>
        <v>0</v>
      </c>
      <c r="BV231" s="25">
        <v>0</v>
      </c>
      <c r="BW231" s="75">
        <f t="shared" si="137"/>
        <v>0</v>
      </c>
      <c r="BX231" s="83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8"/>
        <v>0</v>
      </c>
      <c r="CA231" s="25">
        <v>0</v>
      </c>
      <c r="CB231" s="75">
        <f t="shared" si="139"/>
        <v>0</v>
      </c>
      <c r="CC231" s="21">
        <f t="shared" si="118"/>
        <v>0</v>
      </c>
      <c r="CD231" s="22">
        <f t="shared" si="119"/>
        <v>0</v>
      </c>
      <c r="CE231" s="27">
        <f t="shared" si="140"/>
        <v>32.990769230769232</v>
      </c>
      <c r="CF231" s="28">
        <f t="shared" si="141"/>
        <v>76.587121036799999</v>
      </c>
      <c r="CG231" s="75">
        <f t="shared" si="142"/>
        <v>43.076131840648792</v>
      </c>
      <c r="CH231" s="110"/>
    </row>
    <row r="232" spans="1:86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11"/>
        <v>0</v>
      </c>
      <c r="M232" s="22">
        <v>8.8039007999999988E-2</v>
      </c>
      <c r="N232" s="22">
        <f t="shared" si="120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20</v>
      </c>
      <c r="Q232" s="22">
        <f t="shared" si="121"/>
        <v>1.5384615384615385</v>
      </c>
      <c r="R232" s="22">
        <v>3.6095993279999998</v>
      </c>
      <c r="S232" s="72">
        <f t="shared" si="122"/>
        <v>42.621393641326016</v>
      </c>
      <c r="T232" s="21">
        <f>+Ene!N232+Feb!N232+Mar!N232+Abr!N232+May!N232+Jun!N232+Jul!N232+Ago!N232+Set!N232+Oct!N232+Nov!N232+Dic!N232</f>
        <v>0</v>
      </c>
      <c r="U232" s="22">
        <f>+Ene!O232+Feb!O232+Mar!O232+Abr!O232+May!O232+Jun!O232+Jul!O232+Ago!O232+Set!O232+Oct!O232+Nov!O232+Dic!O232</f>
        <v>12</v>
      </c>
      <c r="V232" s="22">
        <f t="shared" si="123"/>
        <v>3</v>
      </c>
      <c r="W232" s="22">
        <v>13.851470592</v>
      </c>
      <c r="X232" s="72">
        <f t="shared" si="124"/>
        <v>21.65835013744077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4</v>
      </c>
      <c r="AA232" s="22">
        <f t="shared" si="125"/>
        <v>0.33333333333333331</v>
      </c>
      <c r="AB232" s="22">
        <v>2.6705165759999994</v>
      </c>
      <c r="AC232" s="72">
        <f t="shared" si="126"/>
        <v>12.481979566388334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7"/>
        <v>0</v>
      </c>
      <c r="AG232" s="22">
        <v>4.0497943679999997</v>
      </c>
      <c r="AH232" s="72">
        <f t="shared" si="112"/>
        <v>0</v>
      </c>
      <c r="AI232" s="24">
        <f>+Ene!T232+Feb!T232+Mar!T232+Abr!T232+May!T232+Jun!T232+Jul!T232+Ago!T232+Set!T232+Oct!T232+Nov!T232+Dic!T232</f>
        <v>0</v>
      </c>
      <c r="AJ232" s="25">
        <f>+Ene!U232+Feb!U232+Mar!U232+Abr!U232+May!U232+Jun!U232+Jul!U232+Ago!U232+Set!U232+Oct!U232+Nov!U232+Dic!U232</f>
        <v>480</v>
      </c>
      <c r="AK232" s="25">
        <f t="shared" si="128"/>
        <v>4.8</v>
      </c>
      <c r="AL232" s="25">
        <v>4.8714917760000001</v>
      </c>
      <c r="AM232" s="77">
        <f t="shared" si="113"/>
        <v>98.532445926477536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9"/>
        <v>0</v>
      </c>
      <c r="AQ232" s="25">
        <v>8.8039007999999988E-2</v>
      </c>
      <c r="AR232" s="77">
        <f t="shared" si="114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30"/>
        <v>0</v>
      </c>
      <c r="AV232" s="25">
        <v>1.17385344E-2</v>
      </c>
      <c r="AW232" s="74">
        <f t="shared" si="115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31"/>
        <v>0</v>
      </c>
      <c r="BA232" s="25">
        <v>5.8692671999999994E-2</v>
      </c>
      <c r="BB232" s="74">
        <f t="shared" si="116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32"/>
        <v>0</v>
      </c>
      <c r="BF232" s="25">
        <v>1.17385344E-2</v>
      </c>
      <c r="BG232" s="75">
        <f t="shared" si="117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33"/>
        <v>0</v>
      </c>
      <c r="BK232" s="23">
        <f>+Ene!AF232+Feb!AF232+Mar!AF232+Abr!AF232+May!AF232+Jun!AF232+Jul!AF232+Ago!AF232+Set!AF232+Oct!AF232+Nov!AF232+Dic!AF232</f>
        <v>0</v>
      </c>
      <c r="BL232" s="82">
        <f>+Ene!AG232+Feb!AG232+Mar!AG232+Abr!AG232+May!AG232+Jun!AG232+Jul!AG232+Ago!AG232+Set!AG232+Oct!AG232+Nov!AG232+Dic!AG232</f>
        <v>57</v>
      </c>
      <c r="BM232" s="82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4"/>
        <v>0</v>
      </c>
      <c r="BQ232" s="25">
        <v>0</v>
      </c>
      <c r="BR232" s="77">
        <f t="shared" si="135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6"/>
        <v>0</v>
      </c>
      <c r="BV232" s="25">
        <v>0</v>
      </c>
      <c r="BW232" s="75">
        <f t="shared" si="137"/>
        <v>0</v>
      </c>
      <c r="BX232" s="83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8"/>
        <v>0</v>
      </c>
      <c r="CA232" s="25">
        <v>0</v>
      </c>
      <c r="CB232" s="75">
        <f t="shared" si="139"/>
        <v>0</v>
      </c>
      <c r="CC232" s="21">
        <f t="shared" si="118"/>
        <v>0</v>
      </c>
      <c r="CD232" s="22">
        <f t="shared" si="119"/>
        <v>0</v>
      </c>
      <c r="CE232" s="27">
        <f t="shared" si="140"/>
        <v>9.6717948717948712</v>
      </c>
      <c r="CF232" s="28">
        <f t="shared" si="141"/>
        <v>29.311120396799996</v>
      </c>
      <c r="CG232" s="75">
        <f t="shared" si="142"/>
        <v>32.997015265410248</v>
      </c>
      <c r="CH232" s="110"/>
    </row>
    <row r="233" spans="1:86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11"/>
        <v>0</v>
      </c>
      <c r="M233" s="22">
        <v>1.4417570879999997</v>
      </c>
      <c r="N233" s="22">
        <f t="shared" si="120"/>
        <v>0</v>
      </c>
      <c r="O233" s="21">
        <f>+Ene!L233+Feb!L233+Mar!L233+Abr!L233+May!L233+Jun!L233+Jul!L233+Ago!L233+Set!L233+Oct!L233+Nov!L233+Dic!L233</f>
        <v>97</v>
      </c>
      <c r="P233" s="22">
        <f>+Ene!M233+Feb!M233+Mar!M233+Abr!M233+May!M233+Jun!M233+Jul!M233+Ago!M233+Set!M233+Oct!M233+Nov!M233+Dic!M233</f>
        <v>192</v>
      </c>
      <c r="Q233" s="22">
        <f t="shared" si="121"/>
        <v>22.23076923076923</v>
      </c>
      <c r="R233" s="22">
        <v>59.112040608000001</v>
      </c>
      <c r="S233" s="72">
        <f t="shared" si="122"/>
        <v>37.607852820023609</v>
      </c>
      <c r="T233" s="21">
        <f>+Ene!N233+Feb!N233+Mar!N233+Abr!N233+May!N233+Jun!N233+Jul!N233+Ago!N233+Set!N233+Oct!N233+Nov!N233+Dic!N233</f>
        <v>347</v>
      </c>
      <c r="U233" s="22">
        <f>+Ene!O233+Feb!O233+Mar!O233+Abr!O233+May!O233+Jun!O233+Jul!O233+Ago!O233+Set!O233+Oct!O233+Nov!O233+Dic!O233</f>
        <v>92</v>
      </c>
      <c r="V233" s="22">
        <f t="shared" si="123"/>
        <v>109.75</v>
      </c>
      <c r="W233" s="22">
        <v>226.83644851199998</v>
      </c>
      <c r="X233" s="72">
        <f t="shared" si="124"/>
        <v>48.382877055225123</v>
      </c>
      <c r="Y233" s="21">
        <f>+Ene!P233+Feb!P233+Mar!P233+Abr!P233+May!P233+Jun!P233+Jul!P233+Ago!P233+Set!P233+Oct!P233+Nov!P233+Dic!P233</f>
        <v>192</v>
      </c>
      <c r="Z233" s="22">
        <f>+Ene!Q233+Feb!Q233+Mar!Q233+Abr!Q233+May!Q233+Jun!Q233+Jul!Q233+Ago!Q233+Set!Q233+Oct!Q233+Nov!Q233+Dic!Q233</f>
        <v>125</v>
      </c>
      <c r="AA233" s="22">
        <f t="shared" si="125"/>
        <v>26.416666666666668</v>
      </c>
      <c r="AB233" s="22">
        <v>43.73329833599999</v>
      </c>
      <c r="AC233" s="72">
        <f t="shared" si="126"/>
        <v>60.404011752576245</v>
      </c>
      <c r="AD233" s="21">
        <f>+Ene!R233+Feb!R233+Mar!R233+Abr!R233+May!R233+Jun!R233+Jul!R233+Ago!R233+Set!R233+Oct!R233+Nov!R233+Dic!R233</f>
        <v>26</v>
      </c>
      <c r="AE233" s="22">
        <f>+Ene!S233+Feb!S233+Mar!S233+Abr!S233+May!S233+Jun!S233+Jul!S233+Ago!S233+Set!S233+Oct!S233+Nov!S233+Dic!S233</f>
        <v>15</v>
      </c>
      <c r="AF233" s="22">
        <f t="shared" si="127"/>
        <v>41</v>
      </c>
      <c r="AG233" s="22">
        <v>66.320826047999986</v>
      </c>
      <c r="AH233" s="72">
        <f t="shared" si="112"/>
        <v>61.820701645552589</v>
      </c>
      <c r="AI233" s="24">
        <f>+Ene!T233+Feb!T233+Mar!T233+Abr!T233+May!T233+Jun!T233+Jul!T233+Ago!T233+Set!T233+Oct!T233+Nov!T233+Dic!T233</f>
        <v>1360</v>
      </c>
      <c r="AJ233" s="25">
        <f>+Ene!U233+Feb!U233+Mar!U233+Abr!U233+May!U233+Jun!U233+Jul!U233+Ago!U233+Set!U233+Oct!U233+Nov!U233+Dic!U233</f>
        <v>720</v>
      </c>
      <c r="AK233" s="25">
        <f t="shared" si="128"/>
        <v>20.8</v>
      </c>
      <c r="AL233" s="25">
        <v>79.777225536000003</v>
      </c>
      <c r="AM233" s="77">
        <f t="shared" si="113"/>
        <v>26.072603879429053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29"/>
        <v>0</v>
      </c>
      <c r="AQ233" s="25">
        <v>1.4417570879999997</v>
      </c>
      <c r="AR233" s="77">
        <f t="shared" si="114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30"/>
        <v>0</v>
      </c>
      <c r="AV233" s="25">
        <v>0.19223427839999996</v>
      </c>
      <c r="AW233" s="74">
        <f t="shared" si="115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31"/>
        <v>0</v>
      </c>
      <c r="BA233" s="25">
        <v>0.96117139200000001</v>
      </c>
      <c r="BB233" s="74">
        <f t="shared" si="116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32"/>
        <v>0</v>
      </c>
      <c r="BF233" s="25">
        <v>0.19223427839999996</v>
      </c>
      <c r="BG233" s="75">
        <f t="shared" si="117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33"/>
        <v>0</v>
      </c>
      <c r="BK233" s="23">
        <f>+Ene!AF233+Feb!AF233+Mar!AF233+Abr!AF233+May!AF233+Jun!AF233+Jul!AF233+Ago!AF233+Set!AF233+Oct!AF233+Nov!AF233+Dic!AF233</f>
        <v>14</v>
      </c>
      <c r="BL233" s="82">
        <f>+Ene!AG233+Feb!AG233+Mar!AG233+Abr!AG233+May!AG233+Jun!AG233+Jul!AG233+Ago!AG233+Set!AG233+Oct!AG233+Nov!AG233+Dic!AG233</f>
        <v>877</v>
      </c>
      <c r="BM233" s="82">
        <f>+Ene!AH233+Feb!AH233+Mar!AH233+Abr!AH233+May!AH233+Jun!AH233+Jul!AH233+Ago!AH233+Set!AH233+Oct!AH233+Nov!AH233+Dic!AH233</f>
        <v>1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4"/>
        <v>0</v>
      </c>
      <c r="BQ233" s="25">
        <v>0</v>
      </c>
      <c r="BR233" s="77">
        <f t="shared" si="135"/>
        <v>0</v>
      </c>
      <c r="BS233" s="24">
        <f>+Ene!AK233+Feb!AK233+Mar!AK233+Abr!AK233+May!AK233+Jun!AK233+Jul!AK233+Ago!AK233+Set!AK233+Oct!AK233+Nov!AK233+Dic!AK233</f>
        <v>1</v>
      </c>
      <c r="BT233" s="25">
        <f>+Ene!AL233+Feb!AL233+Mar!AL233+Abr!AL233+May!AL233+Jun!AL233+Jul!AL233+Ago!AL233+Set!AL233+Oct!AL233+Nov!AL233+Dic!AL233</f>
        <v>0</v>
      </c>
      <c r="BU233" s="25">
        <f t="shared" si="136"/>
        <v>0</v>
      </c>
      <c r="BV233" s="25">
        <v>0</v>
      </c>
      <c r="BW233" s="75">
        <f t="shared" si="137"/>
        <v>0</v>
      </c>
      <c r="BX233" s="83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8"/>
        <v>0</v>
      </c>
      <c r="CA233" s="25">
        <v>0</v>
      </c>
      <c r="CB233" s="75">
        <f t="shared" si="139"/>
        <v>0</v>
      </c>
      <c r="CC233" s="21">
        <f t="shared" si="118"/>
        <v>1</v>
      </c>
      <c r="CD233" s="22">
        <f t="shared" si="119"/>
        <v>0</v>
      </c>
      <c r="CE233" s="27">
        <f t="shared" si="140"/>
        <v>220.19743589743589</v>
      </c>
      <c r="CF233" s="28">
        <f t="shared" si="141"/>
        <v>480.0089931647999</v>
      </c>
      <c r="CG233" s="75">
        <f t="shared" si="142"/>
        <v>45.873606335087189</v>
      </c>
      <c r="CH233" s="110"/>
    </row>
    <row r="234" spans="1:86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11"/>
        <v>0</v>
      </c>
      <c r="M234" s="22">
        <v>0.15619823999999999</v>
      </c>
      <c r="N234" s="22">
        <f t="shared" si="120"/>
        <v>0</v>
      </c>
      <c r="O234" s="21">
        <f>+Ene!L234+Feb!L234+Mar!L234+Abr!L234+May!L234+Jun!L234+Jul!L234+Ago!L234+Set!L234+Oct!L234+Nov!L234+Dic!L234</f>
        <v>45</v>
      </c>
      <c r="P234" s="22">
        <f>+Ene!M234+Feb!M234+Mar!M234+Abr!M234+May!M234+Jun!M234+Jul!M234+Ago!M234+Set!M234+Oct!M234+Nov!M234+Dic!M234</f>
        <v>44</v>
      </c>
      <c r="Q234" s="22">
        <f t="shared" si="121"/>
        <v>6.8461538461538458</v>
      </c>
      <c r="R234" s="22">
        <v>6.4041278400000001</v>
      </c>
      <c r="S234" s="72">
        <f t="shared" si="122"/>
        <v>106.90220459674404</v>
      </c>
      <c r="T234" s="21">
        <f>+Ene!N234+Feb!N234+Mar!N234+Abr!N234+May!N234+Jun!N234+Jul!N234+Ago!N234+Set!N234+Oct!N234+Nov!N234+Dic!N234</f>
        <v>0</v>
      </c>
      <c r="U234" s="22">
        <f>+Ene!O234+Feb!O234+Mar!O234+Abr!O234+May!O234+Jun!O234+Jul!O234+Ago!O234+Set!O234+Oct!O234+Nov!O234+Dic!O234</f>
        <v>2</v>
      </c>
      <c r="V234" s="22">
        <f t="shared" si="123"/>
        <v>0.5</v>
      </c>
      <c r="W234" s="22">
        <v>24.575189759999997</v>
      </c>
      <c r="X234" s="72">
        <f t="shared" si="124"/>
        <v>2.0345722856383754</v>
      </c>
      <c r="Y234" s="21">
        <f>+Ene!P234+Feb!P234+Mar!P234+Abr!P234+May!P234+Jun!P234+Jul!P234+Ago!P234+Set!P234+Oct!P234+Nov!P234+Dic!P234</f>
        <v>0</v>
      </c>
      <c r="Z234" s="22">
        <f>+Ene!Q234+Feb!Q234+Mar!Q234+Abr!Q234+May!Q234+Jun!Q234+Jul!Q234+Ago!Q234+Set!Q234+Oct!Q234+Nov!Q234+Dic!Q234</f>
        <v>5</v>
      </c>
      <c r="AA234" s="22">
        <f t="shared" si="125"/>
        <v>0.41666666666666669</v>
      </c>
      <c r="AB234" s="22">
        <v>4.7380132799999988</v>
      </c>
      <c r="AC234" s="72">
        <f t="shared" si="126"/>
        <v>8.7941219672281452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7"/>
        <v>0</v>
      </c>
      <c r="AG234" s="22">
        <v>7.18511904</v>
      </c>
      <c r="AH234" s="72">
        <f t="shared" si="112"/>
        <v>0</v>
      </c>
      <c r="AI234" s="24">
        <f>+Ene!T234+Feb!T234+Mar!T234+Abr!T234+May!T234+Jun!T234+Jul!T234+Ago!T234+Set!T234+Oct!T234+Nov!T234+Dic!T234</f>
        <v>130</v>
      </c>
      <c r="AJ234" s="25">
        <f>+Ene!U234+Feb!U234+Mar!U234+Abr!U234+May!U234+Jun!U234+Jul!U234+Ago!U234+Set!U234+Oct!U234+Nov!U234+Dic!U234</f>
        <v>170</v>
      </c>
      <c r="AK234" s="25">
        <f t="shared" si="128"/>
        <v>3</v>
      </c>
      <c r="AL234" s="25">
        <v>8.6429692799999991</v>
      </c>
      <c r="AM234" s="77">
        <f t="shared" si="113"/>
        <v>34.71029345137277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9"/>
        <v>0</v>
      </c>
      <c r="AQ234" s="25">
        <v>0.15619823999999999</v>
      </c>
      <c r="AR234" s="77">
        <f t="shared" si="114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30"/>
        <v>0</v>
      </c>
      <c r="AV234" s="25">
        <v>2.0826431999999995E-2</v>
      </c>
      <c r="AW234" s="74">
        <f t="shared" si="115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31"/>
        <v>0</v>
      </c>
      <c r="BA234" s="25">
        <v>0.10413215999999999</v>
      </c>
      <c r="BB234" s="74">
        <f t="shared" si="116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32"/>
        <v>0</v>
      </c>
      <c r="BF234" s="25">
        <v>2.0826431999999995E-2</v>
      </c>
      <c r="BG234" s="75">
        <f t="shared" si="117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33"/>
        <v>0</v>
      </c>
      <c r="BK234" s="23">
        <f>+Ene!AF234+Feb!AF234+Mar!AF234+Abr!AF234+May!AF234+Jun!AF234+Jul!AF234+Ago!AF234+Set!AF234+Oct!AF234+Nov!AF234+Dic!AF234</f>
        <v>0</v>
      </c>
      <c r="BL234" s="82">
        <f>+Ene!AG234+Feb!AG234+Mar!AG234+Abr!AG234+May!AG234+Jun!AG234+Jul!AG234+Ago!AG234+Set!AG234+Oct!AG234+Nov!AG234+Dic!AG234</f>
        <v>12</v>
      </c>
      <c r="BM234" s="82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4"/>
        <v>0</v>
      </c>
      <c r="BQ234" s="25">
        <v>0</v>
      </c>
      <c r="BR234" s="77">
        <f t="shared" si="135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6"/>
        <v>0</v>
      </c>
      <c r="BV234" s="25">
        <v>0</v>
      </c>
      <c r="BW234" s="75">
        <f t="shared" si="137"/>
        <v>0</v>
      </c>
      <c r="BX234" s="83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8"/>
        <v>0</v>
      </c>
      <c r="CA234" s="25">
        <v>0</v>
      </c>
      <c r="CB234" s="75">
        <f t="shared" si="139"/>
        <v>0</v>
      </c>
      <c r="CC234" s="21">
        <f t="shared" si="118"/>
        <v>0</v>
      </c>
      <c r="CD234" s="22">
        <f t="shared" si="119"/>
        <v>0</v>
      </c>
      <c r="CE234" s="27">
        <f t="shared" si="140"/>
        <v>10.762820512820513</v>
      </c>
      <c r="CF234" s="28">
        <f t="shared" si="141"/>
        <v>52.003600703999993</v>
      </c>
      <c r="CG234" s="75">
        <f t="shared" si="142"/>
        <v>20.696298654551939</v>
      </c>
      <c r="CH234" s="110"/>
    </row>
    <row r="235" spans="1:86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11"/>
        <v>0</v>
      </c>
      <c r="M235" s="22">
        <v>0.30387657599999995</v>
      </c>
      <c r="N235" s="22">
        <f t="shared" si="120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91</v>
      </c>
      <c r="Q235" s="22">
        <f t="shared" si="121"/>
        <v>7.0769230769230766</v>
      </c>
      <c r="R235" s="22">
        <v>12.458939616</v>
      </c>
      <c r="S235" s="72">
        <f t="shared" si="122"/>
        <v>56.801969469655035</v>
      </c>
      <c r="T235" s="21">
        <f>+Ene!N235+Feb!N235+Mar!N235+Abr!N235+May!N235+Jun!N235+Jul!N235+Ago!N235+Set!N235+Oct!N235+Nov!N235+Dic!N235</f>
        <v>0</v>
      </c>
      <c r="U235" s="22">
        <f>+Ene!O235+Feb!O235+Mar!O235+Abr!O235+May!O235+Jun!O235+Jul!O235+Ago!O235+Set!O235+Oct!O235+Nov!O235+Dic!O235</f>
        <v>18</v>
      </c>
      <c r="V235" s="22">
        <f t="shared" si="123"/>
        <v>4.5</v>
      </c>
      <c r="W235" s="22">
        <v>47.809914624000001</v>
      </c>
      <c r="X235" s="72">
        <f t="shared" si="124"/>
        <v>9.4122736578597745</v>
      </c>
      <c r="Y235" s="21">
        <f>+Ene!P235+Feb!P235+Mar!P235+Abr!P235+May!P235+Jun!P235+Jul!P235+Ago!P235+Set!P235+Oct!P235+Nov!P235+Dic!P235</f>
        <v>0</v>
      </c>
      <c r="Z235" s="22">
        <f>+Ene!Q235+Feb!Q235+Mar!Q235+Abr!Q235+May!Q235+Jun!Q235+Jul!Q235+Ago!Q235+Set!Q235+Oct!Q235+Nov!Q235+Dic!Q235</f>
        <v>43</v>
      </c>
      <c r="AA235" s="22">
        <f t="shared" si="125"/>
        <v>3.5833333333333335</v>
      </c>
      <c r="AB235" s="22">
        <v>9.2175894720000002</v>
      </c>
      <c r="AC235" s="72">
        <f t="shared" si="126"/>
        <v>38.874950378494503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7"/>
        <v>0</v>
      </c>
      <c r="AG235" s="22">
        <v>13.978322496000001</v>
      </c>
      <c r="AH235" s="72">
        <f t="shared" si="112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40</v>
      </c>
      <c r="AK235" s="25">
        <f t="shared" si="128"/>
        <v>0.4</v>
      </c>
      <c r="AL235" s="25">
        <v>16.814503872000003</v>
      </c>
      <c r="AM235" s="77">
        <f t="shared" si="113"/>
        <v>2.378898616604987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9"/>
        <v>0</v>
      </c>
      <c r="AQ235" s="25">
        <v>0.30387657599999995</v>
      </c>
      <c r="AR235" s="77">
        <f t="shared" si="114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30"/>
        <v>0</v>
      </c>
      <c r="AV235" s="25">
        <v>4.0516876799999997E-2</v>
      </c>
      <c r="AW235" s="74">
        <f t="shared" si="115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31"/>
        <v>0</v>
      </c>
      <c r="BA235" s="25">
        <v>0.20258438400000003</v>
      </c>
      <c r="BB235" s="74">
        <f t="shared" si="116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32"/>
        <v>0</v>
      </c>
      <c r="BF235" s="25">
        <v>4.0516876799999997E-2</v>
      </c>
      <c r="BG235" s="75">
        <f t="shared" si="117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33"/>
        <v>0</v>
      </c>
      <c r="BK235" s="23">
        <f>+Ene!AF235+Feb!AF235+Mar!AF235+Abr!AF235+May!AF235+Jun!AF235+Jul!AF235+Ago!AF235+Set!AF235+Oct!AF235+Nov!AF235+Dic!AF235</f>
        <v>0</v>
      </c>
      <c r="BL235" s="82">
        <f>+Ene!AG235+Feb!AG235+Mar!AG235+Abr!AG235+May!AG235+Jun!AG235+Jul!AG235+Ago!AG235+Set!AG235+Oct!AG235+Nov!AG235+Dic!AG235</f>
        <v>0</v>
      </c>
      <c r="BM235" s="82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0</v>
      </c>
      <c r="BO235" s="25">
        <f>+Ene!AJ235+Feb!AJ235+Mar!AJ235+Abr!AJ235+May!AJ235+Jun!AJ235+Jul!AJ235+Ago!AJ235+Set!AJ235+Oct!AJ235+Nov!AJ235+Dic!AJ235</f>
        <v>0</v>
      </c>
      <c r="BP235" s="25">
        <f t="shared" si="134"/>
        <v>0</v>
      </c>
      <c r="BQ235" s="25">
        <v>0</v>
      </c>
      <c r="BR235" s="77">
        <f t="shared" si="135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6"/>
        <v>0</v>
      </c>
      <c r="BV235" s="25">
        <v>0</v>
      </c>
      <c r="BW235" s="75">
        <f t="shared" si="137"/>
        <v>0</v>
      </c>
      <c r="BX235" s="83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8"/>
        <v>0</v>
      </c>
      <c r="CA235" s="25">
        <v>0</v>
      </c>
      <c r="CB235" s="75">
        <f t="shared" si="139"/>
        <v>0</v>
      </c>
      <c r="CC235" s="21">
        <f t="shared" si="118"/>
        <v>0</v>
      </c>
      <c r="CD235" s="22">
        <f t="shared" si="119"/>
        <v>0</v>
      </c>
      <c r="CE235" s="27">
        <f t="shared" si="140"/>
        <v>15.560256410256411</v>
      </c>
      <c r="CF235" s="28">
        <f t="shared" si="141"/>
        <v>101.17064136960001</v>
      </c>
      <c r="CG235" s="75">
        <f t="shared" si="142"/>
        <v>15.38020931725752</v>
      </c>
      <c r="CH235" s="110"/>
    </row>
    <row r="236" spans="1:86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11"/>
        <v>0</v>
      </c>
      <c r="M236" s="22">
        <v>0.33038294399999996</v>
      </c>
      <c r="N236" s="22">
        <f t="shared" si="120"/>
        <v>0</v>
      </c>
      <c r="O236" s="21">
        <f>+Ene!L236+Feb!L236+Mar!L236+Abr!L236+May!L236+Jun!L236+Jul!L236+Ago!L236+Set!L236+Oct!L236+Nov!L236+Dic!L236</f>
        <v>61</v>
      </c>
      <c r="P236" s="22">
        <f>+Ene!M236+Feb!M236+Mar!M236+Abr!M236+May!M236+Jun!M236+Jul!M236+Ago!M236+Set!M236+Oct!M236+Nov!M236+Dic!M236</f>
        <v>76</v>
      </c>
      <c r="Q236" s="22">
        <f t="shared" si="121"/>
        <v>10.538461538461538</v>
      </c>
      <c r="R236" s="22">
        <v>13.545700704000001</v>
      </c>
      <c r="S236" s="72">
        <f t="shared" si="122"/>
        <v>77.799308937555111</v>
      </c>
      <c r="T236" s="21">
        <f>+Ene!N236+Feb!N236+Mar!N236+Abr!N236+May!N236+Jun!N236+Jul!N236+Ago!N236+Set!N236+Oct!N236+Nov!N236+Dic!N236</f>
        <v>2</v>
      </c>
      <c r="U236" s="22">
        <f>+Ene!O236+Feb!O236+Mar!O236+Abr!O236+May!O236+Jun!O236+Jul!O236+Ago!O236+Set!O236+Oct!O236+Nov!O236+Dic!O236</f>
        <v>2</v>
      </c>
      <c r="V236" s="22">
        <f t="shared" si="123"/>
        <v>1</v>
      </c>
      <c r="W236" s="22">
        <v>51.980249856000007</v>
      </c>
      <c r="X236" s="72">
        <f t="shared" si="124"/>
        <v>1.9238076053314148</v>
      </c>
      <c r="Y236" s="21">
        <f>+Ene!P236+Feb!P236+Mar!P236+Abr!P236+May!P236+Jun!P236+Jul!P236+Ago!P236+Set!P236+Oct!P236+Nov!P236+Dic!P236</f>
        <v>9</v>
      </c>
      <c r="Z236" s="22">
        <f>+Ene!Q236+Feb!Q236+Mar!Q236+Abr!Q236+May!Q236+Jun!Q236+Jul!Q236+Ago!Q236+Set!Q236+Oct!Q236+Nov!Q236+Dic!Q236</f>
        <v>11</v>
      </c>
      <c r="AA236" s="22">
        <f t="shared" si="125"/>
        <v>1.6666666666666667</v>
      </c>
      <c r="AB236" s="22">
        <v>10.021615967999999</v>
      </c>
      <c r="AC236" s="72">
        <f t="shared" si="126"/>
        <v>16.630717760374143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7"/>
        <v>0</v>
      </c>
      <c r="AG236" s="22">
        <v>15.197615424000002</v>
      </c>
      <c r="AH236" s="72">
        <f t="shared" si="112"/>
        <v>0</v>
      </c>
      <c r="AI236" s="24">
        <f>+Ene!T236+Feb!T236+Mar!T236+Abr!T236+May!T236+Jun!T236+Jul!T236+Ago!T236+Set!T236+Oct!T236+Nov!T236+Dic!T236</f>
        <v>242</v>
      </c>
      <c r="AJ236" s="25">
        <f>+Ene!U236+Feb!U236+Mar!U236+Abr!U236+May!U236+Jun!U236+Jul!U236+Ago!U236+Set!U236+Oct!U236+Nov!U236+Dic!U236</f>
        <v>30</v>
      </c>
      <c r="AK236" s="25">
        <f t="shared" si="128"/>
        <v>2.72</v>
      </c>
      <c r="AL236" s="25">
        <v>18.281189568000002</v>
      </c>
      <c r="AM236" s="77">
        <f t="shared" si="113"/>
        <v>14.878681662823398</v>
      </c>
      <c r="AN236" s="24">
        <f>+Ene!V236+Feb!V236+Mar!V236+Abr!V236+May!V236+Jun!V236+Jul!V236+Ago!V236+Set!V236+Oct!V236+Nov!V236+Dic!V236</f>
        <v>30</v>
      </c>
      <c r="AO236" s="25">
        <f>+Ene!W236+Feb!W236+Mar!W236+Abr!W236+May!W236+Jun!W236+Jul!W236+Ago!W236+Set!W236+Oct!W236+Nov!W236+Dic!W236</f>
        <v>0</v>
      </c>
      <c r="AP236" s="25">
        <f t="shared" si="129"/>
        <v>0.3</v>
      </c>
      <c r="AQ236" s="25">
        <v>0.33038294399999996</v>
      </c>
      <c r="AR236" s="77">
        <f t="shared" si="114"/>
        <v>90.803718971642809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30"/>
        <v>0</v>
      </c>
      <c r="AV236" s="25">
        <v>4.4051059200000006E-2</v>
      </c>
      <c r="AW236" s="74">
        <f t="shared" si="115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31"/>
        <v>0</v>
      </c>
      <c r="BA236" s="25">
        <v>0.22025529600000002</v>
      </c>
      <c r="BB236" s="74">
        <f t="shared" si="116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32"/>
        <v>0</v>
      </c>
      <c r="BF236" s="25">
        <v>4.4051059200000006E-2</v>
      </c>
      <c r="BG236" s="75">
        <f t="shared" si="117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33"/>
        <v>0</v>
      </c>
      <c r="BK236" s="23">
        <f>+Ene!AF236+Feb!AF236+Mar!AF236+Abr!AF236+May!AF236+Jun!AF236+Jul!AF236+Ago!AF236+Set!AF236+Oct!AF236+Nov!AF236+Dic!AF236</f>
        <v>0</v>
      </c>
      <c r="BL236" s="82">
        <f>+Ene!AG236+Feb!AG236+Mar!AG236+Abr!AG236+May!AG236+Jun!AG236+Jul!AG236+Ago!AG236+Set!AG236+Oct!AG236+Nov!AG236+Dic!AG236</f>
        <v>121</v>
      </c>
      <c r="BM236" s="82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4"/>
        <v>0</v>
      </c>
      <c r="BQ236" s="25">
        <v>0</v>
      </c>
      <c r="BR236" s="77">
        <f t="shared" si="135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6"/>
        <v>0</v>
      </c>
      <c r="BV236" s="25">
        <v>0</v>
      </c>
      <c r="BW236" s="75">
        <f t="shared" si="137"/>
        <v>0</v>
      </c>
      <c r="BX236" s="83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8"/>
        <v>0</v>
      </c>
      <c r="CA236" s="25">
        <v>0</v>
      </c>
      <c r="CB236" s="75">
        <f t="shared" si="139"/>
        <v>0</v>
      </c>
      <c r="CC236" s="21">
        <f t="shared" si="118"/>
        <v>0</v>
      </c>
      <c r="CD236" s="22">
        <f t="shared" si="119"/>
        <v>0</v>
      </c>
      <c r="CE236" s="27">
        <f t="shared" si="140"/>
        <v>16.225128205128204</v>
      </c>
      <c r="CF236" s="28">
        <f t="shared" si="141"/>
        <v>109.99549482240002</v>
      </c>
      <c r="CG236" s="75">
        <f t="shared" si="142"/>
        <v>14.750720682992954</v>
      </c>
      <c r="CH236" s="110"/>
    </row>
    <row r="237" spans="1:86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11"/>
        <v>0</v>
      </c>
      <c r="M237" s="22">
        <v>0.16566479999999997</v>
      </c>
      <c r="N237" s="22">
        <f t="shared" si="120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21"/>
        <v>0</v>
      </c>
      <c r="R237" s="22">
        <v>6.7922568000000005</v>
      </c>
      <c r="S237" s="72">
        <f t="shared" si="122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23"/>
        <v>0</v>
      </c>
      <c r="W237" s="22">
        <v>26.064595199999999</v>
      </c>
      <c r="X237" s="72">
        <f t="shared" si="124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5"/>
        <v>0</v>
      </c>
      <c r="AB237" s="22">
        <v>5.0251655999999993</v>
      </c>
      <c r="AC237" s="72">
        <f t="shared" si="126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7"/>
        <v>0</v>
      </c>
      <c r="AG237" s="22">
        <v>7.6205807999999999</v>
      </c>
      <c r="AH237" s="72">
        <f t="shared" si="112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8"/>
        <v>0</v>
      </c>
      <c r="AL237" s="25">
        <v>9.166785599999999</v>
      </c>
      <c r="AM237" s="77">
        <f t="shared" si="113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9"/>
        <v>0</v>
      </c>
      <c r="AQ237" s="25">
        <v>0.16566479999999997</v>
      </c>
      <c r="AR237" s="77">
        <f t="shared" si="114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30"/>
        <v>0</v>
      </c>
      <c r="AV237" s="25">
        <v>2.2088639999999996E-2</v>
      </c>
      <c r="AW237" s="74">
        <f t="shared" si="115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31"/>
        <v>0</v>
      </c>
      <c r="BA237" s="25">
        <v>0.11044319999999999</v>
      </c>
      <c r="BB237" s="74">
        <f t="shared" si="116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32"/>
        <v>0</v>
      </c>
      <c r="BF237" s="25">
        <v>2.2088639999999996E-2</v>
      </c>
      <c r="BG237" s="75">
        <f t="shared" si="117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33"/>
        <v>0</v>
      </c>
      <c r="BK237" s="23">
        <f>+Ene!AF237+Feb!AF237+Mar!AF237+Abr!AF237+May!AF237+Jun!AF237+Jul!AF237+Ago!AF237+Set!AF237+Oct!AF237+Nov!AF237+Dic!AF237</f>
        <v>0</v>
      </c>
      <c r="BL237" s="82">
        <f>+Ene!AG237+Feb!AG237+Mar!AG237+Abr!AG237+May!AG237+Jun!AG237+Jul!AG237+Ago!AG237+Set!AG237+Oct!AG237+Nov!AG237+Dic!AG237</f>
        <v>0</v>
      </c>
      <c r="BM237" s="82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4"/>
        <v>0</v>
      </c>
      <c r="BQ237" s="25">
        <v>0</v>
      </c>
      <c r="BR237" s="77">
        <f t="shared" si="135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6"/>
        <v>0</v>
      </c>
      <c r="BV237" s="25">
        <v>0</v>
      </c>
      <c r="BW237" s="75">
        <f t="shared" si="137"/>
        <v>0</v>
      </c>
      <c r="BX237" s="83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8"/>
        <v>0</v>
      </c>
      <c r="CA237" s="25">
        <v>0</v>
      </c>
      <c r="CB237" s="75">
        <f t="shared" si="139"/>
        <v>0</v>
      </c>
      <c r="CC237" s="21">
        <f t="shared" si="118"/>
        <v>0</v>
      </c>
      <c r="CD237" s="22">
        <f t="shared" si="119"/>
        <v>0</v>
      </c>
      <c r="CE237" s="27">
        <f t="shared" si="140"/>
        <v>0</v>
      </c>
      <c r="CF237" s="28">
        <f t="shared" si="141"/>
        <v>55.155334079999996</v>
      </c>
      <c r="CG237" s="75">
        <f t="shared" si="142"/>
        <v>0</v>
      </c>
      <c r="CH237" s="110"/>
    </row>
    <row r="238" spans="1:86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11"/>
        <v>0</v>
      </c>
      <c r="M238" s="22">
        <v>0.46196812799999987</v>
      </c>
      <c r="N238" s="22">
        <f t="shared" si="120"/>
        <v>0</v>
      </c>
      <c r="O238" s="21">
        <f>+Ene!L238+Feb!L238+Mar!L238+Abr!L238+May!L238+Jun!L238+Jul!L238+Ago!L238+Set!L238+Oct!L238+Nov!L238+Dic!L238</f>
        <v>7</v>
      </c>
      <c r="P238" s="22">
        <f>+Ene!M238+Feb!M238+Mar!M238+Abr!M238+May!M238+Jun!M238+Jul!M238+Ago!M238+Set!M238+Oct!M238+Nov!M238+Dic!M238</f>
        <v>4</v>
      </c>
      <c r="Q238" s="22">
        <f t="shared" si="121"/>
        <v>0.84615384615384615</v>
      </c>
      <c r="R238" s="22">
        <v>18.940693247999999</v>
      </c>
      <c r="S238" s="72">
        <f t="shared" si="122"/>
        <v>4.4673858294135771</v>
      </c>
      <c r="T238" s="21">
        <f>+Ene!N238+Feb!N238+Mar!N238+Abr!N238+May!N238+Jun!N238+Jul!N238+Ago!N238+Set!N238+Oct!N238+Nov!N238+Dic!N238</f>
        <v>41</v>
      </c>
      <c r="U238" s="22">
        <f>+Ene!O238+Feb!O238+Mar!O238+Abr!O238+May!O238+Jun!O238+Jul!O238+Ago!O238+Set!O238+Oct!O238+Nov!O238+Dic!O238</f>
        <v>4</v>
      </c>
      <c r="V238" s="22">
        <f t="shared" si="123"/>
        <v>11.25</v>
      </c>
      <c r="W238" s="22">
        <v>72.682985471999984</v>
      </c>
      <c r="X238" s="72">
        <f t="shared" si="124"/>
        <v>15.478175431214078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6</v>
      </c>
      <c r="AA238" s="22">
        <f t="shared" si="125"/>
        <v>0.5</v>
      </c>
      <c r="AB238" s="22">
        <v>14.013033215999997</v>
      </c>
      <c r="AC238" s="72">
        <f t="shared" si="126"/>
        <v>3.5681068637524032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7"/>
        <v>0</v>
      </c>
      <c r="AG238" s="22">
        <v>21.250533887999996</v>
      </c>
      <c r="AH238" s="72">
        <f t="shared" si="112"/>
        <v>0</v>
      </c>
      <c r="AI238" s="24">
        <f>+Ene!T238+Feb!T238+Mar!T238+Abr!T238+May!T238+Jun!T238+Jul!T238+Ago!T238+Set!T238+Oct!T238+Nov!T238+Dic!T238</f>
        <v>2331</v>
      </c>
      <c r="AJ238" s="25">
        <f>+Ene!U238+Feb!U238+Mar!U238+Abr!U238+May!U238+Jun!U238+Jul!U238+Ago!U238+Set!U238+Oct!U238+Nov!U238+Dic!U238</f>
        <v>0</v>
      </c>
      <c r="AK238" s="25">
        <f t="shared" si="128"/>
        <v>23.31</v>
      </c>
      <c r="AL238" s="25">
        <v>25.562236415999998</v>
      </c>
      <c r="AM238" s="77">
        <f t="shared" si="113"/>
        <v>91.189204342894385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9"/>
        <v>0</v>
      </c>
      <c r="AQ238" s="25">
        <v>0.46196812799999987</v>
      </c>
      <c r="AR238" s="77">
        <f t="shared" si="114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30"/>
        <v>0</v>
      </c>
      <c r="AV238" s="25">
        <v>6.1595750399999989E-2</v>
      </c>
      <c r="AW238" s="74">
        <f t="shared" si="115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31"/>
        <v>0</v>
      </c>
      <c r="BA238" s="25">
        <v>0.30797875199999991</v>
      </c>
      <c r="BB238" s="74">
        <f t="shared" si="116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32"/>
        <v>0</v>
      </c>
      <c r="BF238" s="25">
        <v>6.1595750399999989E-2</v>
      </c>
      <c r="BG238" s="75">
        <f t="shared" si="117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33"/>
        <v>0</v>
      </c>
      <c r="BK238" s="23">
        <f>+Ene!AF238+Feb!AF238+Mar!AF238+Abr!AF238+May!AF238+Jun!AF238+Jul!AF238+Ago!AF238+Set!AF238+Oct!AF238+Nov!AF238+Dic!AF238</f>
        <v>0</v>
      </c>
      <c r="BL238" s="82">
        <f>+Ene!AG238+Feb!AG238+Mar!AG238+Abr!AG238+May!AG238+Jun!AG238+Jul!AG238+Ago!AG238+Set!AG238+Oct!AG238+Nov!AG238+Dic!AG238</f>
        <v>252</v>
      </c>
      <c r="BM238" s="82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4"/>
        <v>0</v>
      </c>
      <c r="BQ238" s="25">
        <v>0</v>
      </c>
      <c r="BR238" s="77">
        <f t="shared" si="135"/>
        <v>0</v>
      </c>
      <c r="BS238" s="24">
        <f>+Ene!AK238+Feb!AK238+Mar!AK238+Abr!AK238+May!AK238+Jun!AK238+Jul!AK238+Ago!AK238+Set!AK238+Oct!AK238+Nov!AK238+Dic!AK238</f>
        <v>1</v>
      </c>
      <c r="BT238" s="25">
        <f>+Ene!AL238+Feb!AL238+Mar!AL238+Abr!AL238+May!AL238+Jun!AL238+Jul!AL238+Ago!AL238+Set!AL238+Oct!AL238+Nov!AL238+Dic!AL238</f>
        <v>0</v>
      </c>
      <c r="BU238" s="25">
        <f t="shared" si="136"/>
        <v>0</v>
      </c>
      <c r="BV238" s="25">
        <v>0</v>
      </c>
      <c r="BW238" s="75">
        <f t="shared" si="137"/>
        <v>0</v>
      </c>
      <c r="BX238" s="83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8"/>
        <v>0</v>
      </c>
      <c r="CA238" s="25">
        <v>0</v>
      </c>
      <c r="CB238" s="75">
        <f t="shared" si="139"/>
        <v>0</v>
      </c>
      <c r="CC238" s="21">
        <f t="shared" si="118"/>
        <v>1</v>
      </c>
      <c r="CD238" s="22">
        <f t="shared" si="119"/>
        <v>0</v>
      </c>
      <c r="CE238" s="27">
        <f t="shared" si="140"/>
        <v>35.906153846153842</v>
      </c>
      <c r="CF238" s="28">
        <f t="shared" si="141"/>
        <v>153.80458874879994</v>
      </c>
      <c r="CG238" s="75">
        <f t="shared" si="142"/>
        <v>23.345307274802618</v>
      </c>
      <c r="CH238" s="110"/>
    </row>
    <row r="239" spans="1:86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11"/>
        <v>0</v>
      </c>
      <c r="M239" s="22">
        <v>0.32659631999999994</v>
      </c>
      <c r="N239" s="22">
        <f t="shared" si="120"/>
        <v>0</v>
      </c>
      <c r="O239" s="21">
        <f>+Ene!L239+Feb!L239+Mar!L239+Abr!L239+May!L239+Jun!L239+Jul!L239+Ago!L239+Set!L239+Oct!L239+Nov!L239+Dic!L239</f>
        <v>52</v>
      </c>
      <c r="P239" s="22">
        <f>+Ene!M239+Feb!M239+Mar!M239+Abr!M239+May!M239+Jun!M239+Jul!M239+Ago!M239+Set!M239+Oct!M239+Nov!M239+Dic!M239</f>
        <v>272</v>
      </c>
      <c r="Q239" s="22">
        <f t="shared" si="121"/>
        <v>24.923076923076923</v>
      </c>
      <c r="R239" s="22">
        <v>13.390449120000001</v>
      </c>
      <c r="S239" s="72">
        <f t="shared" si="122"/>
        <v>186.12577292759931</v>
      </c>
      <c r="T239" s="21">
        <f>+Ene!N239+Feb!N239+Mar!N239+Abr!N239+May!N239+Jun!N239+Jul!N239+Ago!N239+Set!N239+Oct!N239+Nov!N239+Dic!N239</f>
        <v>0</v>
      </c>
      <c r="U239" s="22">
        <f>+Ene!O239+Feb!O239+Mar!O239+Abr!O239+May!O239+Jun!O239+Jul!O239+Ago!O239+Set!O239+Oct!O239+Nov!O239+Dic!O239</f>
        <v>0</v>
      </c>
      <c r="V239" s="22">
        <f t="shared" si="123"/>
        <v>0</v>
      </c>
      <c r="W239" s="22">
        <v>51.384487679999999</v>
      </c>
      <c r="X239" s="72">
        <f t="shared" si="124"/>
        <v>0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9</v>
      </c>
      <c r="AA239" s="22">
        <f t="shared" si="125"/>
        <v>0.75</v>
      </c>
      <c r="AB239" s="22">
        <v>9.9067550400000002</v>
      </c>
      <c r="AC239" s="72">
        <f t="shared" si="126"/>
        <v>7.5705919543964013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7"/>
        <v>0</v>
      </c>
      <c r="AG239" s="22">
        <v>15.023430719999999</v>
      </c>
      <c r="AH239" s="72">
        <f t="shared" si="112"/>
        <v>0</v>
      </c>
      <c r="AI239" s="24">
        <f>+Ene!T239+Feb!T239+Mar!T239+Abr!T239+May!T239+Jun!T239+Jul!T239+Ago!T239+Set!T239+Oct!T239+Nov!T239+Dic!T239</f>
        <v>290</v>
      </c>
      <c r="AJ239" s="25">
        <f>+Ene!U239+Feb!U239+Mar!U239+Abr!U239+May!U239+Jun!U239+Jul!U239+Ago!U239+Set!U239+Oct!U239+Nov!U239+Dic!U239</f>
        <v>2100</v>
      </c>
      <c r="AK239" s="25">
        <f t="shared" si="128"/>
        <v>23.9</v>
      </c>
      <c r="AL239" s="25">
        <v>18.071663040000001</v>
      </c>
      <c r="AM239" s="77">
        <f t="shared" si="113"/>
        <v>132.25124852704201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9"/>
        <v>0</v>
      </c>
      <c r="AQ239" s="25">
        <v>0.32659631999999994</v>
      </c>
      <c r="AR239" s="77">
        <f t="shared" si="114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30"/>
        <v>0</v>
      </c>
      <c r="AV239" s="25">
        <v>4.3546175999999999E-2</v>
      </c>
      <c r="AW239" s="74">
        <f t="shared" si="115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31"/>
        <v>0</v>
      </c>
      <c r="BA239" s="25">
        <v>0.21773088000000002</v>
      </c>
      <c r="BB239" s="74">
        <f t="shared" si="116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32"/>
        <v>0</v>
      </c>
      <c r="BF239" s="25">
        <v>4.3546175999999999E-2</v>
      </c>
      <c r="BG239" s="75">
        <f t="shared" si="117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33"/>
        <v>0</v>
      </c>
      <c r="BK239" s="23">
        <f>+Ene!AF239+Feb!AF239+Mar!AF239+Abr!AF239+May!AF239+Jun!AF239+Jul!AF239+Ago!AF239+Set!AF239+Oct!AF239+Nov!AF239+Dic!AF239</f>
        <v>0</v>
      </c>
      <c r="BL239" s="82">
        <f>+Ene!AG239+Feb!AG239+Mar!AG239+Abr!AG239+May!AG239+Jun!AG239+Jul!AG239+Ago!AG239+Set!AG239+Oct!AG239+Nov!AG239+Dic!AG239</f>
        <v>5</v>
      </c>
      <c r="BM239" s="82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4"/>
        <v>0</v>
      </c>
      <c r="BQ239" s="25">
        <v>0</v>
      </c>
      <c r="BR239" s="77">
        <f t="shared" si="135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6"/>
        <v>0</v>
      </c>
      <c r="BV239" s="25">
        <v>0</v>
      </c>
      <c r="BW239" s="75">
        <f t="shared" si="137"/>
        <v>0</v>
      </c>
      <c r="BX239" s="83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8"/>
        <v>0</v>
      </c>
      <c r="CA239" s="25">
        <v>0</v>
      </c>
      <c r="CB239" s="75">
        <f t="shared" si="139"/>
        <v>0</v>
      </c>
      <c r="CC239" s="21">
        <f t="shared" si="118"/>
        <v>0</v>
      </c>
      <c r="CD239" s="22">
        <f t="shared" si="119"/>
        <v>0</v>
      </c>
      <c r="CE239" s="27">
        <f t="shared" si="140"/>
        <v>49.573076923076925</v>
      </c>
      <c r="CF239" s="28">
        <f t="shared" si="141"/>
        <v>108.73480147200002</v>
      </c>
      <c r="CG239" s="75">
        <f t="shared" si="142"/>
        <v>45.590810165632526</v>
      </c>
      <c r="CH239" s="110"/>
    </row>
    <row r="240" spans="1:86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11"/>
        <v>0</v>
      </c>
      <c r="M240" s="22">
        <v>0.20069107199999994</v>
      </c>
      <c r="N240" s="22">
        <f t="shared" si="120"/>
        <v>0</v>
      </c>
      <c r="O240" s="21">
        <f>+Ene!L240+Feb!L240+Mar!L240+Abr!L240+May!L240+Jun!L240+Jul!L240+Ago!L240+Set!L240+Oct!L240+Nov!L240+Dic!L240</f>
        <v>7</v>
      </c>
      <c r="P240" s="22">
        <f>+Ene!M240+Feb!M240+Mar!M240+Abr!M240+May!M240+Jun!M240+Jul!M240+Ago!M240+Set!M240+Oct!M240+Nov!M240+Dic!M240</f>
        <v>0</v>
      </c>
      <c r="Q240" s="22">
        <f t="shared" si="121"/>
        <v>0.53846153846153844</v>
      </c>
      <c r="R240" s="22">
        <v>8.2283339519999998</v>
      </c>
      <c r="S240" s="72">
        <f t="shared" si="122"/>
        <v>6.543992278420574</v>
      </c>
      <c r="T240" s="21">
        <f>+Ene!N240+Feb!N240+Mar!N240+Abr!N240+May!N240+Jun!N240+Jul!N240+Ago!N240+Set!N240+Oct!N240+Nov!N240+Dic!N240</f>
        <v>0</v>
      </c>
      <c r="U240" s="22">
        <f>+Ene!O240+Feb!O240+Mar!O240+Abr!O240+May!O240+Jun!O240+Jul!O240+Ago!O240+Set!O240+Oct!O240+Nov!O240+Dic!O240</f>
        <v>0</v>
      </c>
      <c r="V240" s="22">
        <f t="shared" si="123"/>
        <v>0</v>
      </c>
      <c r="W240" s="22">
        <v>31.575395327999995</v>
      </c>
      <c r="X240" s="72">
        <f t="shared" si="124"/>
        <v>0</v>
      </c>
      <c r="Y240" s="21">
        <f>+Ene!P240+Feb!P240+Mar!P240+Abr!P240+May!P240+Jun!P240+Jul!P240+Ago!P240+Set!P240+Oct!P240+Nov!P240+Dic!P240</f>
        <v>11</v>
      </c>
      <c r="Z240" s="22">
        <f>+Ene!Q240+Feb!Q240+Mar!Q240+Abr!Q240+May!Q240+Jun!Q240+Jul!Q240+Ago!Q240+Set!Q240+Oct!Q240+Nov!Q240+Dic!Q240</f>
        <v>0</v>
      </c>
      <c r="AA240" s="22">
        <f t="shared" si="125"/>
        <v>0.91666666666666663</v>
      </c>
      <c r="AB240" s="22">
        <v>6.087629183999999</v>
      </c>
      <c r="AC240" s="72">
        <f t="shared" si="126"/>
        <v>15.057859783508567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7"/>
        <v>0</v>
      </c>
      <c r="AG240" s="22">
        <v>9.2317893119999983</v>
      </c>
      <c r="AH240" s="72">
        <f t="shared" si="112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8"/>
        <v>0</v>
      </c>
      <c r="AL240" s="25">
        <v>11.104905984</v>
      </c>
      <c r="AM240" s="77">
        <f t="shared" si="113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9"/>
        <v>0</v>
      </c>
      <c r="AQ240" s="25">
        <v>0.20069107199999994</v>
      </c>
      <c r="AR240" s="77">
        <f t="shared" si="114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30"/>
        <v>0</v>
      </c>
      <c r="AV240" s="25">
        <v>2.6758809599999999E-2</v>
      </c>
      <c r="AW240" s="74">
        <f t="shared" si="115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31"/>
        <v>0</v>
      </c>
      <c r="BA240" s="25">
        <v>0.13379404799999997</v>
      </c>
      <c r="BB240" s="74">
        <f t="shared" si="116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32"/>
        <v>0</v>
      </c>
      <c r="BF240" s="25">
        <v>2.6758809599999999E-2</v>
      </c>
      <c r="BG240" s="75">
        <f t="shared" si="117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33"/>
        <v>0</v>
      </c>
      <c r="BK240" s="23">
        <f>+Ene!AF240+Feb!AF240+Mar!AF240+Abr!AF240+May!AF240+Jun!AF240+Jul!AF240+Ago!AF240+Set!AF240+Oct!AF240+Nov!AF240+Dic!AF240</f>
        <v>0</v>
      </c>
      <c r="BL240" s="82">
        <f>+Ene!AG240+Feb!AG240+Mar!AG240+Abr!AG240+May!AG240+Jun!AG240+Jul!AG240+Ago!AG240+Set!AG240+Oct!AG240+Nov!AG240+Dic!AG240</f>
        <v>17</v>
      </c>
      <c r="BM240" s="82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4"/>
        <v>0</v>
      </c>
      <c r="BQ240" s="25">
        <v>0</v>
      </c>
      <c r="BR240" s="77">
        <f t="shared" si="135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6"/>
        <v>0</v>
      </c>
      <c r="BV240" s="25">
        <v>0</v>
      </c>
      <c r="BW240" s="75">
        <f t="shared" si="137"/>
        <v>0</v>
      </c>
      <c r="BX240" s="83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8"/>
        <v>0</v>
      </c>
      <c r="CA240" s="25">
        <v>0</v>
      </c>
      <c r="CB240" s="75">
        <f t="shared" si="139"/>
        <v>0</v>
      </c>
      <c r="CC240" s="21">
        <f t="shared" si="118"/>
        <v>0</v>
      </c>
      <c r="CD240" s="22">
        <f t="shared" si="119"/>
        <v>0</v>
      </c>
      <c r="CE240" s="27">
        <f t="shared" si="140"/>
        <v>1.4551282051282051</v>
      </c>
      <c r="CF240" s="28">
        <f t="shared" si="141"/>
        <v>66.816747571199983</v>
      </c>
      <c r="CG240" s="75">
        <f t="shared" si="142"/>
        <v>2.1777896381107436</v>
      </c>
      <c r="CH240" s="110"/>
    </row>
    <row r="241" spans="1:86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11"/>
        <v>0</v>
      </c>
      <c r="M241" s="22">
        <v>0.30292991999999996</v>
      </c>
      <c r="N241" s="22">
        <f t="shared" si="120"/>
        <v>0</v>
      </c>
      <c r="O241" s="21">
        <f>+Ene!L241+Feb!L241+Mar!L241+Abr!L241+May!L241+Jun!L241+Jul!L241+Ago!L241+Set!L241+Oct!L241+Nov!L241+Dic!L241</f>
        <v>8</v>
      </c>
      <c r="P241" s="22">
        <f>+Ene!M241+Feb!M241+Mar!M241+Abr!M241+May!M241+Jun!M241+Jul!M241+Ago!M241+Set!M241+Oct!M241+Nov!M241+Dic!M241</f>
        <v>0</v>
      </c>
      <c r="Q241" s="22">
        <f t="shared" si="121"/>
        <v>0.61538461538461542</v>
      </c>
      <c r="R241" s="22">
        <v>12.420126720000001</v>
      </c>
      <c r="S241" s="72">
        <f t="shared" si="122"/>
        <v>4.9547370108041484</v>
      </c>
      <c r="T241" s="21">
        <f>+Ene!N241+Feb!N241+Mar!N241+Abr!N241+May!N241+Jun!N241+Jul!N241+Ago!N241+Set!N241+Oct!N241+Nov!N241+Dic!N241</f>
        <v>16</v>
      </c>
      <c r="U241" s="22">
        <f>+Ene!O241+Feb!O241+Mar!O241+Abr!O241+May!O241+Jun!O241+Jul!O241+Ago!O241+Set!O241+Oct!O241+Nov!O241+Dic!O241</f>
        <v>0</v>
      </c>
      <c r="V241" s="22">
        <f t="shared" si="123"/>
        <v>4</v>
      </c>
      <c r="W241" s="22">
        <v>47.660974080000003</v>
      </c>
      <c r="X241" s="72">
        <f t="shared" si="124"/>
        <v>8.3926106782582988</v>
      </c>
      <c r="Y241" s="21">
        <f>+Ene!P241+Feb!P241+Mar!P241+Abr!P241+May!P241+Jun!P241+Jul!P241+Ago!P241+Set!P241+Oct!P241+Nov!P241+Dic!P241</f>
        <v>14</v>
      </c>
      <c r="Z241" s="22">
        <f>+Ene!Q241+Feb!Q241+Mar!Q241+Abr!Q241+May!Q241+Jun!Q241+Jul!Q241+Ago!Q241+Set!Q241+Oct!Q241+Nov!Q241+Dic!Q241</f>
        <v>0</v>
      </c>
      <c r="AA241" s="22">
        <f t="shared" si="125"/>
        <v>1.1666666666666667</v>
      </c>
      <c r="AB241" s="22">
        <v>9.1888742400000005</v>
      </c>
      <c r="AC241" s="72">
        <f t="shared" si="126"/>
        <v>12.696513590185631</v>
      </c>
      <c r="AD241" s="21">
        <f>+Ene!R241+Feb!R241+Mar!R241+Abr!R241+May!R241+Jun!R241+Jul!R241+Ago!R241+Set!R241+Oct!R241+Nov!R241+Dic!R241</f>
        <v>0</v>
      </c>
      <c r="AE241" s="22">
        <f>+Ene!S241+Feb!S241+Mar!S241+Abr!S241+May!S241+Jun!S241+Jul!S241+Ago!S241+Set!S241+Oct!S241+Nov!S241+Dic!S241</f>
        <v>0</v>
      </c>
      <c r="AF241" s="22">
        <f t="shared" si="127"/>
        <v>0</v>
      </c>
      <c r="AG241" s="22">
        <v>13.934776320000001</v>
      </c>
      <c r="AH241" s="72">
        <f t="shared" si="112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8"/>
        <v>0</v>
      </c>
      <c r="AL241" s="25">
        <v>16.76212224</v>
      </c>
      <c r="AM241" s="77">
        <f t="shared" si="113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9"/>
        <v>0</v>
      </c>
      <c r="AQ241" s="25">
        <v>0.30292991999999996</v>
      </c>
      <c r="AR241" s="77">
        <f t="shared" si="114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30"/>
        <v>0</v>
      </c>
      <c r="AV241" s="25">
        <v>4.0390655999999997E-2</v>
      </c>
      <c r="AW241" s="74">
        <f t="shared" si="115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31"/>
        <v>0</v>
      </c>
      <c r="BA241" s="25">
        <v>0.20195328000000004</v>
      </c>
      <c r="BB241" s="74">
        <f t="shared" si="116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32"/>
        <v>0</v>
      </c>
      <c r="BF241" s="25">
        <v>4.0390655999999997E-2</v>
      </c>
      <c r="BG241" s="75">
        <f t="shared" si="117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33"/>
        <v>0</v>
      </c>
      <c r="BK241" s="23">
        <f>+Ene!AF241+Feb!AF241+Mar!AF241+Abr!AF241+May!AF241+Jun!AF241+Jul!AF241+Ago!AF241+Set!AF241+Oct!AF241+Nov!AF241+Dic!AF241</f>
        <v>0</v>
      </c>
      <c r="BL241" s="82">
        <f>+Ene!AG241+Feb!AG241+Mar!AG241+Abr!AG241+May!AG241+Jun!AG241+Jul!AG241+Ago!AG241+Set!AG241+Oct!AG241+Nov!AG241+Dic!AG241</f>
        <v>8</v>
      </c>
      <c r="BM241" s="82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4"/>
        <v>0</v>
      </c>
      <c r="BQ241" s="25">
        <v>0</v>
      </c>
      <c r="BR241" s="77">
        <f t="shared" si="135"/>
        <v>0</v>
      </c>
      <c r="BS241" s="24">
        <f>+Ene!AK241+Feb!AK241+Mar!AK241+Abr!AK241+May!AK241+Jun!AK241+Jul!AK241+Ago!AK241+Set!AK241+Oct!AK241+Nov!AK241+Dic!AK241</f>
        <v>3</v>
      </c>
      <c r="BT241" s="25">
        <f>+Ene!AL241+Feb!AL241+Mar!AL241+Abr!AL241+May!AL241+Jun!AL241+Jul!AL241+Ago!AL241+Set!AL241+Oct!AL241+Nov!AL241+Dic!AL241</f>
        <v>0</v>
      </c>
      <c r="BU241" s="25">
        <f t="shared" si="136"/>
        <v>0</v>
      </c>
      <c r="BV241" s="25">
        <v>0</v>
      </c>
      <c r="BW241" s="75">
        <f t="shared" si="137"/>
        <v>0</v>
      </c>
      <c r="BX241" s="83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8"/>
        <v>0</v>
      </c>
      <c r="CA241" s="25">
        <v>0</v>
      </c>
      <c r="CB241" s="75">
        <f t="shared" si="139"/>
        <v>0</v>
      </c>
      <c r="CC241" s="21">
        <f t="shared" si="118"/>
        <v>3</v>
      </c>
      <c r="CD241" s="22">
        <f t="shared" si="119"/>
        <v>0</v>
      </c>
      <c r="CE241" s="27">
        <f t="shared" si="140"/>
        <v>5.7820512820512819</v>
      </c>
      <c r="CF241" s="28">
        <f t="shared" si="141"/>
        <v>100.85546803199999</v>
      </c>
      <c r="CG241" s="75">
        <f t="shared" si="142"/>
        <v>5.7330072378591517</v>
      </c>
      <c r="CH241" s="110"/>
    </row>
    <row r="242" spans="1:86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11"/>
        <v>0</v>
      </c>
      <c r="M242" s="22">
        <v>0.40706207999999999</v>
      </c>
      <c r="N242" s="22">
        <f t="shared" si="120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0</v>
      </c>
      <c r="Q242" s="22">
        <f t="shared" si="121"/>
        <v>0</v>
      </c>
      <c r="R242" s="22">
        <v>16.689545280000001</v>
      </c>
      <c r="S242" s="72">
        <f t="shared" si="122"/>
        <v>0</v>
      </c>
      <c r="T242" s="21">
        <f>+Ene!N242+Feb!N242+Mar!N242+Abr!N242+May!N242+Jun!N242+Jul!N242+Ago!N242+Set!N242+Oct!N242+Nov!N242+Dic!N242</f>
        <v>0</v>
      </c>
      <c r="U242" s="22">
        <f>+Ene!O242+Feb!O242+Mar!O242+Abr!O242+May!O242+Jun!O242+Jul!O242+Ago!O242+Set!O242+Oct!O242+Nov!O242+Dic!O242</f>
        <v>0</v>
      </c>
      <c r="V242" s="22">
        <f t="shared" si="123"/>
        <v>0</v>
      </c>
      <c r="W242" s="22">
        <v>64.044433919999989</v>
      </c>
      <c r="X242" s="72">
        <f t="shared" si="124"/>
        <v>0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0</v>
      </c>
      <c r="AA242" s="22">
        <f t="shared" si="125"/>
        <v>0</v>
      </c>
      <c r="AB242" s="22">
        <v>12.347549759999998</v>
      </c>
      <c r="AC242" s="72">
        <f t="shared" si="126"/>
        <v>0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7"/>
        <v>0</v>
      </c>
      <c r="AG242" s="22">
        <v>18.724855679999997</v>
      </c>
      <c r="AH242" s="72">
        <f t="shared" si="112"/>
        <v>0</v>
      </c>
      <c r="AI242" s="24">
        <f>+Ene!T242+Feb!T242+Mar!T242+Abr!T242+May!T242+Jun!T242+Jul!T242+Ago!T242+Set!T242+Oct!T242+Nov!T242+Dic!T242</f>
        <v>0</v>
      </c>
      <c r="AJ242" s="25">
        <f>+Ene!U242+Feb!U242+Mar!U242+Abr!U242+May!U242+Jun!U242+Jul!U242+Ago!U242+Set!U242+Oct!U242+Nov!U242+Dic!U242</f>
        <v>0</v>
      </c>
      <c r="AK242" s="25">
        <f t="shared" si="128"/>
        <v>0</v>
      </c>
      <c r="AL242" s="25">
        <v>22.524101759999997</v>
      </c>
      <c r="AM242" s="77">
        <f t="shared" si="113"/>
        <v>0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9"/>
        <v>0</v>
      </c>
      <c r="AQ242" s="25">
        <v>0.40706207999999999</v>
      </c>
      <c r="AR242" s="77">
        <f t="shared" si="114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30"/>
        <v>0</v>
      </c>
      <c r="AV242" s="25">
        <v>5.4274943999999999E-2</v>
      </c>
      <c r="AW242" s="74">
        <f t="shared" si="115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31"/>
        <v>0</v>
      </c>
      <c r="BA242" s="25">
        <v>0.27137472000000001</v>
      </c>
      <c r="BB242" s="74">
        <f t="shared" si="116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32"/>
        <v>0</v>
      </c>
      <c r="BF242" s="25">
        <v>5.4274943999999999E-2</v>
      </c>
      <c r="BG242" s="75">
        <f t="shared" si="117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33"/>
        <v>0</v>
      </c>
      <c r="BK242" s="23">
        <f>+Ene!AF242+Feb!AF242+Mar!AF242+Abr!AF242+May!AF242+Jun!AF242+Jul!AF242+Ago!AF242+Set!AF242+Oct!AF242+Nov!AF242+Dic!AF242</f>
        <v>0</v>
      </c>
      <c r="BL242" s="82">
        <f>+Ene!AG242+Feb!AG242+Mar!AG242+Abr!AG242+May!AG242+Jun!AG242+Jul!AG242+Ago!AG242+Set!AG242+Oct!AG242+Nov!AG242+Dic!AG242</f>
        <v>41</v>
      </c>
      <c r="BM242" s="82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4"/>
        <v>0</v>
      </c>
      <c r="BQ242" s="25">
        <v>0</v>
      </c>
      <c r="BR242" s="77">
        <f t="shared" si="135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6"/>
        <v>0</v>
      </c>
      <c r="BV242" s="25">
        <v>0</v>
      </c>
      <c r="BW242" s="75">
        <f t="shared" si="137"/>
        <v>0</v>
      </c>
      <c r="BX242" s="83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8"/>
        <v>0</v>
      </c>
      <c r="CA242" s="25">
        <v>0</v>
      </c>
      <c r="CB242" s="75">
        <f t="shared" si="139"/>
        <v>0</v>
      </c>
      <c r="CC242" s="21">
        <f t="shared" si="118"/>
        <v>0</v>
      </c>
      <c r="CD242" s="22">
        <f t="shared" si="119"/>
        <v>0</v>
      </c>
      <c r="CE242" s="27">
        <f t="shared" si="140"/>
        <v>0</v>
      </c>
      <c r="CF242" s="28">
        <f t="shared" si="141"/>
        <v>135.52453516800003</v>
      </c>
      <c r="CG242" s="75">
        <f t="shared" si="142"/>
        <v>0</v>
      </c>
      <c r="CH242" s="110"/>
    </row>
    <row r="243" spans="1:86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11"/>
        <v>0</v>
      </c>
      <c r="M243" s="22">
        <v>0.14294505599999999</v>
      </c>
      <c r="N243" s="22">
        <f t="shared" si="120"/>
        <v>0</v>
      </c>
      <c r="O243" s="21">
        <f>+Ene!L243+Feb!L243+Mar!L243+Abr!L243+May!L243+Jun!L243+Jul!L243+Ago!L243+Set!L243+Oct!L243+Nov!L243+Dic!L243</f>
        <v>0</v>
      </c>
      <c r="P243" s="22">
        <f>+Ene!M243+Feb!M243+Mar!M243+Abr!M243+May!M243+Jun!M243+Jul!M243+Ago!M243+Set!M243+Oct!M243+Nov!M243+Dic!M243</f>
        <v>64</v>
      </c>
      <c r="Q243" s="22">
        <f t="shared" si="121"/>
        <v>4.9230769230769234</v>
      </c>
      <c r="R243" s="22">
        <v>5.8607472959999996</v>
      </c>
      <c r="S243" s="72">
        <f t="shared" si="122"/>
        <v>84.000839388467696</v>
      </c>
      <c r="T243" s="21">
        <f>+Ene!N243+Feb!N243+Mar!N243+Abr!N243+May!N243+Jun!N243+Jul!N243+Ago!N243+Set!N243+Oct!N243+Nov!N243+Dic!N243</f>
        <v>0</v>
      </c>
      <c r="U243" s="22">
        <f>+Ene!O243+Feb!O243+Mar!O243+Abr!O243+May!O243+Jun!O243+Jul!O243+Ago!O243+Set!O243+Oct!O243+Nov!O243+Dic!O243</f>
        <v>3</v>
      </c>
      <c r="V243" s="22">
        <f t="shared" si="123"/>
        <v>0.75</v>
      </c>
      <c r="W243" s="22">
        <v>22.490022144000001</v>
      </c>
      <c r="X243" s="72">
        <f t="shared" si="124"/>
        <v>3.3348121900364096</v>
      </c>
      <c r="Y243" s="21">
        <f>+Ene!P243+Feb!P243+Mar!P243+Abr!P243+May!P243+Jun!P243+Jul!P243+Ago!P243+Set!P243+Oct!P243+Nov!P243+Dic!P243</f>
        <v>3</v>
      </c>
      <c r="Z243" s="22">
        <f>+Ene!Q243+Feb!Q243+Mar!Q243+Abr!Q243+May!Q243+Jun!Q243+Jul!Q243+Ago!Q243+Set!Q243+Oct!Q243+Nov!Q243+Dic!Q243</f>
        <v>32</v>
      </c>
      <c r="AA243" s="22">
        <f t="shared" si="125"/>
        <v>2.9166666666666665</v>
      </c>
      <c r="AB243" s="22">
        <v>4.3360000319999994</v>
      </c>
      <c r="AC243" s="72">
        <f t="shared" si="126"/>
        <v>67.266297166546394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7"/>
        <v>0</v>
      </c>
      <c r="AG243" s="22">
        <v>6.5754725759999992</v>
      </c>
      <c r="AH243" s="72">
        <f t="shared" si="112"/>
        <v>0</v>
      </c>
      <c r="AI243" s="24">
        <f>+Ene!T243+Feb!T243+Mar!T243+Abr!T243+May!T243+Jun!T243+Jul!T243+Ago!T243+Set!T243+Oct!T243+Nov!T243+Dic!T243</f>
        <v>420</v>
      </c>
      <c r="AJ243" s="25">
        <f>+Ene!U243+Feb!U243+Mar!U243+Abr!U243+May!U243+Jun!U243+Jul!U243+Ago!U243+Set!U243+Oct!U243+Nov!U243+Dic!U243</f>
        <v>0</v>
      </c>
      <c r="AK243" s="25">
        <f t="shared" si="128"/>
        <v>4.2</v>
      </c>
      <c r="AL243" s="25">
        <v>7.9096264319999996</v>
      </c>
      <c r="AM243" s="77">
        <f t="shared" si="113"/>
        <v>53.099852895808674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9"/>
        <v>0</v>
      </c>
      <c r="AQ243" s="25">
        <v>0.14294505599999999</v>
      </c>
      <c r="AR243" s="77">
        <f t="shared" si="114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30"/>
        <v>0</v>
      </c>
      <c r="AV243" s="25">
        <v>1.9059340799999998E-2</v>
      </c>
      <c r="AW243" s="74">
        <f t="shared" si="115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31"/>
        <v>0</v>
      </c>
      <c r="BA243" s="25">
        <v>9.5296703999999982E-2</v>
      </c>
      <c r="BB243" s="74">
        <f t="shared" si="116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32"/>
        <v>0</v>
      </c>
      <c r="BF243" s="25">
        <v>1.9059340799999998E-2</v>
      </c>
      <c r="BG243" s="75">
        <f t="shared" si="117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33"/>
        <v>0</v>
      </c>
      <c r="BK243" s="23">
        <f>+Ene!AF243+Feb!AF243+Mar!AF243+Abr!AF243+May!AF243+Jun!AF243+Jul!AF243+Ago!AF243+Set!AF243+Oct!AF243+Nov!AF243+Dic!AF243</f>
        <v>0</v>
      </c>
      <c r="BL243" s="82">
        <f>+Ene!AG243+Feb!AG243+Mar!AG243+Abr!AG243+May!AG243+Jun!AG243+Jul!AG243+Ago!AG243+Set!AG243+Oct!AG243+Nov!AG243+Dic!AG243</f>
        <v>56</v>
      </c>
      <c r="BM243" s="82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4"/>
        <v>0</v>
      </c>
      <c r="BQ243" s="25">
        <v>0</v>
      </c>
      <c r="BR243" s="77">
        <f t="shared" si="135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6"/>
        <v>0</v>
      </c>
      <c r="BV243" s="25">
        <v>0</v>
      </c>
      <c r="BW243" s="75">
        <f t="shared" si="137"/>
        <v>0</v>
      </c>
      <c r="BX243" s="83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8"/>
        <v>0</v>
      </c>
      <c r="CA243" s="25">
        <v>0</v>
      </c>
      <c r="CB243" s="75">
        <f t="shared" si="139"/>
        <v>0</v>
      </c>
      <c r="CC243" s="21">
        <f t="shared" si="118"/>
        <v>0</v>
      </c>
      <c r="CD243" s="22">
        <f t="shared" si="119"/>
        <v>0</v>
      </c>
      <c r="CE243" s="27">
        <f t="shared" si="140"/>
        <v>12.78974358974359</v>
      </c>
      <c r="CF243" s="28">
        <f t="shared" si="141"/>
        <v>47.5911739776</v>
      </c>
      <c r="CG243" s="75">
        <f t="shared" si="142"/>
        <v>26.874192252041123</v>
      </c>
      <c r="CH243" s="110"/>
    </row>
    <row r="244" spans="1:86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11"/>
        <v>0</v>
      </c>
      <c r="M244" s="22">
        <v>0.58787337599999989</v>
      </c>
      <c r="N244" s="22">
        <f t="shared" si="120"/>
        <v>0</v>
      </c>
      <c r="O244" s="21">
        <f>+Ene!L244+Feb!L244+Mar!L244+Abr!L244+May!L244+Jun!L244+Jul!L244+Ago!L244+Set!L244+Oct!L244+Nov!L244+Dic!L244</f>
        <v>43</v>
      </c>
      <c r="P244" s="22">
        <f>+Ene!M244+Feb!M244+Mar!M244+Abr!M244+May!M244+Jun!M244+Jul!M244+Ago!M244+Set!M244+Oct!M244+Nov!M244+Dic!M244</f>
        <v>30</v>
      </c>
      <c r="Q244" s="22">
        <f t="shared" si="121"/>
        <v>5.615384615384615</v>
      </c>
      <c r="R244" s="22">
        <v>24.102808415999998</v>
      </c>
      <c r="S244" s="72">
        <f t="shared" si="122"/>
        <v>23.29763618606782</v>
      </c>
      <c r="T244" s="21">
        <f>+Ene!N244+Feb!N244+Mar!N244+Abr!N244+May!N244+Jun!N244+Jul!N244+Ago!N244+Set!N244+Oct!N244+Nov!N244+Dic!N244</f>
        <v>16</v>
      </c>
      <c r="U244" s="22">
        <f>+Ene!O244+Feb!O244+Mar!O244+Abr!O244+May!O244+Jun!O244+Jul!O244+Ago!O244+Set!O244+Oct!O244+Nov!O244+Dic!O244</f>
        <v>31</v>
      </c>
      <c r="V244" s="22">
        <f t="shared" si="123"/>
        <v>11.75</v>
      </c>
      <c r="W244" s="22">
        <v>92.492077823999992</v>
      </c>
      <c r="X244" s="72">
        <f t="shared" si="124"/>
        <v>12.703790720713046</v>
      </c>
      <c r="Y244" s="21">
        <f>+Ene!P244+Feb!P244+Mar!P244+Abr!P244+May!P244+Jun!P244+Jul!P244+Ago!P244+Set!P244+Oct!P244+Nov!P244+Dic!P244</f>
        <v>26</v>
      </c>
      <c r="Z244" s="22">
        <f>+Ene!Q244+Feb!Q244+Mar!Q244+Abr!Q244+May!Q244+Jun!Q244+Jul!Q244+Ago!Q244+Set!Q244+Oct!Q244+Nov!Q244+Dic!Q244</f>
        <v>19</v>
      </c>
      <c r="AA244" s="22">
        <f t="shared" si="125"/>
        <v>3.75</v>
      </c>
      <c r="AB244" s="22">
        <v>17.832159071999996</v>
      </c>
      <c r="AC244" s="72">
        <f t="shared" si="126"/>
        <v>21.029422095545563</v>
      </c>
      <c r="AD244" s="21">
        <f>+Ene!R244+Feb!R244+Mar!R244+Abr!R244+May!R244+Jun!R244+Jul!R244+Ago!R244+Set!R244+Oct!R244+Nov!R244+Dic!R244</f>
        <v>2</v>
      </c>
      <c r="AE244" s="22">
        <f>+Ene!S244+Feb!S244+Mar!S244+Abr!S244+May!S244+Jun!S244+Jul!S244+Ago!S244+Set!S244+Oct!S244+Nov!S244+Dic!S244</f>
        <v>8</v>
      </c>
      <c r="AF244" s="22">
        <f t="shared" si="127"/>
        <v>10</v>
      </c>
      <c r="AG244" s="22">
        <v>27.042175296</v>
      </c>
      <c r="AH244" s="72">
        <f t="shared" si="112"/>
        <v>36.979273636611516</v>
      </c>
      <c r="AI244" s="24">
        <f>+Ene!T244+Feb!T244+Mar!T244+Abr!T244+May!T244+Jun!T244+Jul!T244+Ago!T244+Set!T244+Oct!T244+Nov!T244+Dic!T244</f>
        <v>300</v>
      </c>
      <c r="AJ244" s="25">
        <f>+Ene!U244+Feb!U244+Mar!U244+Abr!U244+May!U244+Jun!U244+Jul!U244+Ago!U244+Set!U244+Oct!U244+Nov!U244+Dic!U244</f>
        <v>450</v>
      </c>
      <c r="AK244" s="25">
        <f t="shared" si="128"/>
        <v>7.5</v>
      </c>
      <c r="AL244" s="25">
        <v>32.528993472000003</v>
      </c>
      <c r="AM244" s="77">
        <f t="shared" si="113"/>
        <v>23.056354345718624</v>
      </c>
      <c r="AN244" s="24">
        <f>+Ene!V244+Feb!V244+Mar!V244+Abr!V244+May!V244+Jun!V244+Jul!V244+Ago!V244+Set!V244+Oct!V244+Nov!V244+Dic!V244</f>
        <v>10</v>
      </c>
      <c r="AO244" s="25">
        <f>+Ene!W244+Feb!W244+Mar!W244+Abr!W244+May!W244+Jun!W244+Jul!W244+Ago!W244+Set!W244+Oct!W244+Nov!W244+Dic!W244</f>
        <v>0</v>
      </c>
      <c r="AP244" s="25">
        <f t="shared" si="129"/>
        <v>0.1</v>
      </c>
      <c r="AQ244" s="25">
        <v>0.58787337599999989</v>
      </c>
      <c r="AR244" s="77">
        <f t="shared" si="114"/>
        <v>17.010465872841301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30"/>
        <v>0</v>
      </c>
      <c r="AV244" s="25">
        <v>7.8383116799999999E-2</v>
      </c>
      <c r="AW244" s="74">
        <f t="shared" si="115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31"/>
        <v>0</v>
      </c>
      <c r="BA244" s="25">
        <v>0.39191558399999998</v>
      </c>
      <c r="BB244" s="74">
        <f t="shared" si="116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32"/>
        <v>0</v>
      </c>
      <c r="BF244" s="25">
        <v>7.8383116799999999E-2</v>
      </c>
      <c r="BG244" s="75">
        <f t="shared" si="117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33"/>
        <v>0</v>
      </c>
      <c r="BK244" s="23">
        <f>+Ene!AF244+Feb!AF244+Mar!AF244+Abr!AF244+May!AF244+Jun!AF244+Jul!AF244+Ago!AF244+Set!AF244+Oct!AF244+Nov!AF244+Dic!AF244</f>
        <v>0</v>
      </c>
      <c r="BL244" s="82">
        <f>+Ene!AG244+Feb!AG244+Mar!AG244+Abr!AG244+May!AG244+Jun!AG244+Jul!AG244+Ago!AG244+Set!AG244+Oct!AG244+Nov!AG244+Dic!AG244</f>
        <v>337</v>
      </c>
      <c r="BM244" s="82">
        <f>+Ene!AH244+Feb!AH244+Mar!AH244+Abr!AH244+May!AH244+Jun!AH244+Jul!AH244+Ago!AH244+Set!AH244+Oct!AH244+Nov!AH244+Dic!AH244</f>
        <v>51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4"/>
        <v>0</v>
      </c>
      <c r="BQ244" s="25">
        <v>0</v>
      </c>
      <c r="BR244" s="77">
        <f t="shared" si="135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6"/>
        <v>0</v>
      </c>
      <c r="BV244" s="25">
        <v>0</v>
      </c>
      <c r="BW244" s="75">
        <f t="shared" si="137"/>
        <v>0</v>
      </c>
      <c r="BX244" s="83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8"/>
        <v>0</v>
      </c>
      <c r="CA244" s="25">
        <v>0</v>
      </c>
      <c r="CB244" s="75">
        <f t="shared" si="139"/>
        <v>0</v>
      </c>
      <c r="CC244" s="21">
        <f t="shared" si="118"/>
        <v>0</v>
      </c>
      <c r="CD244" s="22">
        <f t="shared" si="119"/>
        <v>0</v>
      </c>
      <c r="CE244" s="27">
        <f t="shared" si="140"/>
        <v>38.715384615384615</v>
      </c>
      <c r="CF244" s="28">
        <f t="shared" si="141"/>
        <v>195.72264264960003</v>
      </c>
      <c r="CG244" s="75">
        <f t="shared" si="142"/>
        <v>19.780738749116686</v>
      </c>
      <c r="CH244" s="110"/>
    </row>
    <row r="245" spans="1:86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11"/>
        <v>0</v>
      </c>
      <c r="M245" s="22">
        <v>0.27547689599999997</v>
      </c>
      <c r="N245" s="22">
        <f t="shared" si="120"/>
        <v>0</v>
      </c>
      <c r="O245" s="21">
        <f>+Ene!L245+Feb!L245+Mar!L245+Abr!L245+May!L245+Jun!L245+Jul!L245+Ago!L245+Set!L245+Oct!L245+Nov!L245+Dic!L245</f>
        <v>21</v>
      </c>
      <c r="P245" s="22">
        <f>+Ene!M245+Feb!M245+Mar!M245+Abr!M245+May!M245+Jun!M245+Jul!M245+Ago!M245+Set!M245+Oct!M245+Nov!M245+Dic!M245</f>
        <v>16</v>
      </c>
      <c r="Q245" s="22">
        <f t="shared" si="121"/>
        <v>2.8461538461538463</v>
      </c>
      <c r="R245" s="22">
        <v>11.294552736</v>
      </c>
      <c r="S245" s="72">
        <f t="shared" si="122"/>
        <v>25.199349745670585</v>
      </c>
      <c r="T245" s="21">
        <f>+Ene!N245+Feb!N245+Mar!N245+Abr!N245+May!N245+Jun!N245+Jul!N245+Ago!N245+Set!N245+Oct!N245+Nov!N245+Dic!N245</f>
        <v>4</v>
      </c>
      <c r="U245" s="22">
        <f>+Ene!O245+Feb!O245+Mar!O245+Abr!O245+May!O245+Jun!O245+Jul!O245+Ago!O245+Set!O245+Oct!O245+Nov!O245+Dic!O245</f>
        <v>0</v>
      </c>
      <c r="V245" s="22">
        <f t="shared" si="123"/>
        <v>1</v>
      </c>
      <c r="W245" s="22">
        <v>43.341698304000005</v>
      </c>
      <c r="X245" s="72">
        <f t="shared" si="124"/>
        <v>2.3072469218579514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2</v>
      </c>
      <c r="AA245" s="22">
        <f t="shared" si="125"/>
        <v>0.16666666666666666</v>
      </c>
      <c r="AB245" s="22">
        <v>8.3561325119999985</v>
      </c>
      <c r="AC245" s="72">
        <f t="shared" si="126"/>
        <v>1.9945431265878264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7"/>
        <v>0</v>
      </c>
      <c r="AG245" s="22">
        <v>12.671937216000002</v>
      </c>
      <c r="AH245" s="72">
        <f t="shared" si="112"/>
        <v>0</v>
      </c>
      <c r="AI245" s="24">
        <f>+Ene!T245+Feb!T245+Mar!T245+Abr!T245+May!T245+Jun!T245+Jul!T245+Ago!T245+Set!T245+Oct!T245+Nov!T245+Dic!T245</f>
        <v>1170</v>
      </c>
      <c r="AJ245" s="25">
        <f>+Ene!U245+Feb!U245+Mar!U245+Abr!U245+May!U245+Jun!U245+Jul!U245+Ago!U245+Set!U245+Oct!U245+Nov!U245+Dic!U245</f>
        <v>0</v>
      </c>
      <c r="AK245" s="25">
        <f t="shared" si="128"/>
        <v>11.7</v>
      </c>
      <c r="AL245" s="25">
        <v>15.243054912</v>
      </c>
      <c r="AM245" s="77">
        <f t="shared" si="113"/>
        <v>76.756267477520197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9"/>
        <v>0</v>
      </c>
      <c r="AQ245" s="25">
        <v>0.27547689599999997</v>
      </c>
      <c r="AR245" s="77">
        <f t="shared" si="114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30"/>
        <v>0</v>
      </c>
      <c r="AV245" s="25">
        <v>3.6730252800000002E-2</v>
      </c>
      <c r="AW245" s="74">
        <f t="shared" si="115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31"/>
        <v>0</v>
      </c>
      <c r="BA245" s="25">
        <v>0.18365126400000001</v>
      </c>
      <c r="BB245" s="74">
        <f t="shared" si="116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32"/>
        <v>0</v>
      </c>
      <c r="BF245" s="25">
        <v>3.6730252800000002E-2</v>
      </c>
      <c r="BG245" s="75">
        <f t="shared" si="117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33"/>
        <v>0</v>
      </c>
      <c r="BK245" s="23">
        <f>+Ene!AF245+Feb!AF245+Mar!AF245+Abr!AF245+May!AF245+Jun!AF245+Jul!AF245+Ago!AF245+Set!AF245+Oct!AF245+Nov!AF245+Dic!AF245</f>
        <v>0</v>
      </c>
      <c r="BL245" s="82">
        <f>+Ene!AG245+Feb!AG245+Mar!AG245+Abr!AG245+May!AG245+Jun!AG245+Jul!AG245+Ago!AG245+Set!AG245+Oct!AG245+Nov!AG245+Dic!AG245</f>
        <v>68</v>
      </c>
      <c r="BM245" s="82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4"/>
        <v>0</v>
      </c>
      <c r="BQ245" s="25">
        <v>0</v>
      </c>
      <c r="BR245" s="77">
        <f t="shared" si="135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6"/>
        <v>0</v>
      </c>
      <c r="BV245" s="25">
        <v>0</v>
      </c>
      <c r="BW245" s="75">
        <f t="shared" si="137"/>
        <v>0</v>
      </c>
      <c r="BX245" s="83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8"/>
        <v>0</v>
      </c>
      <c r="CA245" s="25">
        <v>0</v>
      </c>
      <c r="CB245" s="75">
        <f t="shared" si="139"/>
        <v>0</v>
      </c>
      <c r="CC245" s="21">
        <f t="shared" si="118"/>
        <v>0</v>
      </c>
      <c r="CD245" s="22">
        <f t="shared" si="119"/>
        <v>0</v>
      </c>
      <c r="CE245" s="27">
        <f t="shared" si="140"/>
        <v>15.712820512820512</v>
      </c>
      <c r="CF245" s="28">
        <f t="shared" si="141"/>
        <v>91.715441241600018</v>
      </c>
      <c r="CG245" s="75">
        <f t="shared" si="142"/>
        <v>17.132142963178087</v>
      </c>
      <c r="CH245" s="110"/>
    </row>
    <row r="246" spans="1:86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11"/>
        <v>0</v>
      </c>
      <c r="M246" s="22">
        <v>0.28967673599999999</v>
      </c>
      <c r="N246" s="22">
        <f t="shared" si="120"/>
        <v>0</v>
      </c>
      <c r="O246" s="21">
        <f>+Ene!L246+Feb!L246+Mar!L246+Abr!L246+May!L246+Jun!L246+Jul!L246+Ago!L246+Set!L246+Oct!L246+Nov!L246+Dic!L246</f>
        <v>4</v>
      </c>
      <c r="P246" s="22">
        <f>+Ene!M246+Feb!M246+Mar!M246+Abr!M246+May!M246+Jun!M246+Jul!M246+Ago!M246+Set!M246+Oct!M246+Nov!M246+Dic!M246</f>
        <v>12</v>
      </c>
      <c r="Q246" s="22">
        <f t="shared" si="121"/>
        <v>1.2307692307692308</v>
      </c>
      <c r="R246" s="22">
        <v>11.876746176000001</v>
      </c>
      <c r="S246" s="72">
        <f t="shared" si="122"/>
        <v>10.362848650047892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0</v>
      </c>
      <c r="V246" s="22">
        <f t="shared" si="123"/>
        <v>0</v>
      </c>
      <c r="W246" s="22">
        <v>45.57580646400001</v>
      </c>
      <c r="X246" s="72">
        <f t="shared" si="124"/>
        <v>0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0</v>
      </c>
      <c r="AA246" s="22">
        <f t="shared" si="125"/>
        <v>0</v>
      </c>
      <c r="AB246" s="22">
        <v>8.7868609920000011</v>
      </c>
      <c r="AC246" s="72">
        <f t="shared" si="126"/>
        <v>0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7"/>
        <v>0</v>
      </c>
      <c r="AG246" s="22">
        <v>13.325129856</v>
      </c>
      <c r="AH246" s="72">
        <f t="shared" si="112"/>
        <v>0</v>
      </c>
      <c r="AI246" s="24">
        <f>+Ene!T246+Feb!T246+Mar!T246+Abr!T246+May!T246+Jun!T246+Jul!T246+Ago!T246+Set!T246+Oct!T246+Nov!T246+Dic!T246</f>
        <v>20</v>
      </c>
      <c r="AJ246" s="25">
        <f>+Ene!U246+Feb!U246+Mar!U246+Abr!U246+May!U246+Jun!U246+Jul!U246+Ago!U246+Set!U246+Oct!U246+Nov!U246+Dic!U246</f>
        <v>40</v>
      </c>
      <c r="AK246" s="25">
        <f t="shared" si="128"/>
        <v>0.6</v>
      </c>
      <c r="AL246" s="25">
        <v>16.028779392000004</v>
      </c>
      <c r="AM246" s="77">
        <f t="shared" si="113"/>
        <v>3.7432669408343164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9"/>
        <v>0</v>
      </c>
      <c r="AQ246" s="25">
        <v>0.28967673599999999</v>
      </c>
      <c r="AR246" s="77">
        <f t="shared" si="114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30"/>
        <v>0</v>
      </c>
      <c r="AV246" s="25">
        <v>3.8623564800000003E-2</v>
      </c>
      <c r="AW246" s="74">
        <f t="shared" si="115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31"/>
        <v>0</v>
      </c>
      <c r="BA246" s="25">
        <v>0.19311782400000002</v>
      </c>
      <c r="BB246" s="74">
        <f t="shared" si="116"/>
        <v>0</v>
      </c>
      <c r="BC246" s="21">
        <f>+Ene!AB246+Feb!AB246+Mar!AB246+Abr!AB246+May!AB246+Jun!AB246+Jul!AB246+Ago!AB246+Set!AB246+Oct!AB246+Nov!AB246+Dic!AB246</f>
        <v>2</v>
      </c>
      <c r="BD246" s="22">
        <f>+Ene!AC246+Feb!AC246+Mar!AC246+Abr!AC246+May!AC246+Jun!AC246+Jul!AC246+Ago!AC246+Set!AC246+Oct!AC246+Nov!AC246+Dic!AC246</f>
        <v>0</v>
      </c>
      <c r="BE246" s="22">
        <f t="shared" si="132"/>
        <v>0</v>
      </c>
      <c r="BF246" s="25">
        <v>3.8623564800000003E-2</v>
      </c>
      <c r="BG246" s="75">
        <f t="shared" si="117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33"/>
        <v>0</v>
      </c>
      <c r="BK246" s="23">
        <f>+Ene!AF246+Feb!AF246+Mar!AF246+Abr!AF246+May!AF246+Jun!AF246+Jul!AF246+Ago!AF246+Set!AF246+Oct!AF246+Nov!AF246+Dic!AF246</f>
        <v>0</v>
      </c>
      <c r="BL246" s="82">
        <f>+Ene!AG246+Feb!AG246+Mar!AG246+Abr!AG246+May!AG246+Jun!AG246+Jul!AG246+Ago!AG246+Set!AG246+Oct!AG246+Nov!AG246+Dic!AG246</f>
        <v>21</v>
      </c>
      <c r="BM246" s="82">
        <f>+Ene!AH246+Feb!AH246+Mar!AH246+Abr!AH246+May!AH246+Jun!AH246+Jul!AH246+Ago!AH246+Set!AH246+Oct!AH246+Nov!AH246+Dic!AH246</f>
        <v>1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4"/>
        <v>0</v>
      </c>
      <c r="BQ246" s="25">
        <v>0</v>
      </c>
      <c r="BR246" s="77">
        <f t="shared" si="135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6"/>
        <v>0</v>
      </c>
      <c r="BV246" s="25">
        <v>0</v>
      </c>
      <c r="BW246" s="75">
        <f t="shared" si="137"/>
        <v>0</v>
      </c>
      <c r="BX246" s="83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8"/>
        <v>0</v>
      </c>
      <c r="CA246" s="25">
        <v>0</v>
      </c>
      <c r="CB246" s="75">
        <f t="shared" si="139"/>
        <v>0</v>
      </c>
      <c r="CC246" s="21">
        <f t="shared" si="118"/>
        <v>0</v>
      </c>
      <c r="CD246" s="22">
        <f t="shared" si="119"/>
        <v>0</v>
      </c>
      <c r="CE246" s="27">
        <f t="shared" si="140"/>
        <v>1.8307692307692309</v>
      </c>
      <c r="CF246" s="28">
        <f t="shared" si="141"/>
        <v>96.443041305600033</v>
      </c>
      <c r="CG246" s="75">
        <f t="shared" si="142"/>
        <v>1.8982906449082773</v>
      </c>
      <c r="CH246" s="110"/>
    </row>
    <row r="247" spans="1:86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11"/>
        <v>0</v>
      </c>
      <c r="M247" s="22">
        <v>0.24613056</v>
      </c>
      <c r="N247" s="22">
        <f t="shared" si="120"/>
        <v>0</v>
      </c>
      <c r="O247" s="21">
        <f>+Ene!L247+Feb!L247+Mar!L247+Abr!L247+May!L247+Jun!L247+Jul!L247+Ago!L247+Set!L247+Oct!L247+Nov!L247+Dic!L247</f>
        <v>15</v>
      </c>
      <c r="P247" s="22">
        <f>+Ene!M247+Feb!M247+Mar!M247+Abr!M247+May!M247+Jun!M247+Jul!M247+Ago!M247+Set!M247+Oct!M247+Nov!M247+Dic!M247</f>
        <v>10</v>
      </c>
      <c r="Q247" s="22">
        <f t="shared" si="121"/>
        <v>1.9230769230769231</v>
      </c>
      <c r="R247" s="22">
        <v>10.09135296</v>
      </c>
      <c r="S247" s="72">
        <f t="shared" si="122"/>
        <v>19.056680810785188</v>
      </c>
      <c r="T247" s="21">
        <f>+Ene!N247+Feb!N247+Mar!N247+Abr!N247+May!N247+Jun!N247+Jul!N247+Ago!N247+Set!N247+Oct!N247+Nov!N247+Dic!N247</f>
        <v>11</v>
      </c>
      <c r="U247" s="22">
        <f>+Ene!O247+Feb!O247+Mar!O247+Abr!O247+May!O247+Jun!O247+Jul!O247+Ago!O247+Set!O247+Oct!O247+Nov!O247+Dic!O247</f>
        <v>0</v>
      </c>
      <c r="V247" s="22">
        <f t="shared" si="123"/>
        <v>2.75</v>
      </c>
      <c r="W247" s="22">
        <v>38.724541440000003</v>
      </c>
      <c r="X247" s="72">
        <f t="shared" si="124"/>
        <v>7.1014398046800986</v>
      </c>
      <c r="Y247" s="21">
        <f>+Ene!P247+Feb!P247+Mar!P247+Abr!P247+May!P247+Jun!P247+Jul!P247+Ago!P247+Set!P247+Oct!P247+Nov!P247+Dic!P247</f>
        <v>30</v>
      </c>
      <c r="Z247" s="22">
        <f>+Ene!Q247+Feb!Q247+Mar!Q247+Abr!Q247+May!Q247+Jun!Q247+Jul!Q247+Ago!Q247+Set!Q247+Oct!Q247+Nov!Q247+Dic!Q247</f>
        <v>68</v>
      </c>
      <c r="AA247" s="22">
        <f t="shared" si="125"/>
        <v>8.1666666666666661</v>
      </c>
      <c r="AB247" s="22">
        <v>7.4659603199999989</v>
      </c>
      <c r="AC247" s="72">
        <f t="shared" si="126"/>
        <v>109.38534785390699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7"/>
        <v>0</v>
      </c>
      <c r="AG247" s="22">
        <v>11.322005760000001</v>
      </c>
      <c r="AH247" s="72">
        <f t="shared" si="112"/>
        <v>0</v>
      </c>
      <c r="AI247" s="24">
        <f>+Ene!T247+Feb!T247+Mar!T247+Abr!T247+May!T247+Jun!T247+Jul!T247+Ago!T247+Set!T247+Oct!T247+Nov!T247+Dic!T247</f>
        <v>111</v>
      </c>
      <c r="AJ247" s="25">
        <f>+Ene!U247+Feb!U247+Mar!U247+Abr!U247+May!U247+Jun!U247+Jul!U247+Ago!U247+Set!U247+Oct!U247+Nov!U247+Dic!U247</f>
        <v>0</v>
      </c>
      <c r="AK247" s="25">
        <f t="shared" si="128"/>
        <v>1.1100000000000001</v>
      </c>
      <c r="AL247" s="25">
        <v>13.619224320000001</v>
      </c>
      <c r="AM247" s="77">
        <f t="shared" si="113"/>
        <v>8.1502439046396447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0</v>
      </c>
      <c r="AP247" s="25">
        <f t="shared" si="129"/>
        <v>0</v>
      </c>
      <c r="AQ247" s="25">
        <v>0.24613056</v>
      </c>
      <c r="AR247" s="77">
        <f t="shared" si="114"/>
        <v>0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30"/>
        <v>0</v>
      </c>
      <c r="AV247" s="25">
        <v>3.2817407999999999E-2</v>
      </c>
      <c r="AW247" s="74">
        <f t="shared" si="115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31"/>
        <v>0</v>
      </c>
      <c r="BA247" s="25">
        <v>0.16408703999999999</v>
      </c>
      <c r="BB247" s="74">
        <f t="shared" si="116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32"/>
        <v>0</v>
      </c>
      <c r="BF247" s="25">
        <v>3.2817407999999999E-2</v>
      </c>
      <c r="BG247" s="75">
        <f t="shared" si="117"/>
        <v>0</v>
      </c>
      <c r="BH247" s="24">
        <f>+Ene!AD247+Feb!AD247+Mar!AD247+Abr!AD247+May!AD247+Jun!AD247+Jul!AD247+Ago!AD247+Set!AD247+Oct!AD247+Nov!AD247+Dic!AD247</f>
        <v>1</v>
      </c>
      <c r="BI247" s="25">
        <f>+Ene!AE247+Feb!AE247+Mar!AE247+Abr!AE247+May!AE247+Jun!AE247+Jul!AE247+Ago!AE247+Set!AE247+Oct!AE247+Nov!AE247+Dic!AE247</f>
        <v>0</v>
      </c>
      <c r="BJ247" s="26">
        <f t="shared" si="133"/>
        <v>1</v>
      </c>
      <c r="BK247" s="23">
        <f>+Ene!AF247+Feb!AF247+Mar!AF247+Abr!AF247+May!AF247+Jun!AF247+Jul!AF247+Ago!AF247+Set!AF247+Oct!AF247+Nov!AF247+Dic!AF247</f>
        <v>0</v>
      </c>
      <c r="BL247" s="82">
        <f>+Ene!AG247+Feb!AG247+Mar!AG247+Abr!AG247+May!AG247+Jun!AG247+Jul!AG247+Ago!AG247+Set!AG247+Oct!AG247+Nov!AG247+Dic!AG247</f>
        <v>53</v>
      </c>
      <c r="BM247" s="82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4"/>
        <v>0</v>
      </c>
      <c r="BQ247" s="25">
        <v>0</v>
      </c>
      <c r="BR247" s="77">
        <f t="shared" si="135"/>
        <v>0</v>
      </c>
      <c r="BS247" s="24">
        <f>+Ene!AK247+Feb!AK247+Mar!AK247+Abr!AK247+May!AK247+Jun!AK247+Jul!AK247+Ago!AK247+Set!AK247+Oct!AK247+Nov!AK247+Dic!AK247</f>
        <v>1</v>
      </c>
      <c r="BT247" s="25">
        <f>+Ene!AL247+Feb!AL247+Mar!AL247+Abr!AL247+May!AL247+Jun!AL247+Jul!AL247+Ago!AL247+Set!AL247+Oct!AL247+Nov!AL247+Dic!AL247</f>
        <v>0</v>
      </c>
      <c r="BU247" s="25">
        <f t="shared" si="136"/>
        <v>0</v>
      </c>
      <c r="BV247" s="25">
        <v>0</v>
      </c>
      <c r="BW247" s="75">
        <f t="shared" si="137"/>
        <v>0</v>
      </c>
      <c r="BX247" s="83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8"/>
        <v>0</v>
      </c>
      <c r="CA247" s="25">
        <v>0</v>
      </c>
      <c r="CB247" s="75">
        <f t="shared" si="139"/>
        <v>0</v>
      </c>
      <c r="CC247" s="21">
        <f t="shared" si="118"/>
        <v>1</v>
      </c>
      <c r="CD247" s="22">
        <f t="shared" si="119"/>
        <v>0</v>
      </c>
      <c r="CE247" s="27">
        <f t="shared" si="140"/>
        <v>13.949743589743589</v>
      </c>
      <c r="CF247" s="28">
        <f t="shared" si="141"/>
        <v>81.945067776000002</v>
      </c>
      <c r="CG247" s="75">
        <f t="shared" si="142"/>
        <v>17.023286414108231</v>
      </c>
      <c r="CH247" s="110"/>
    </row>
    <row r="248" spans="1:86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11"/>
        <v>0</v>
      </c>
      <c r="M248" s="22">
        <v>0.21394425599999994</v>
      </c>
      <c r="N248" s="22">
        <f t="shared" si="120"/>
        <v>0</v>
      </c>
      <c r="O248" s="21">
        <f>+Ene!L248+Feb!L248+Mar!L248+Abr!L248+May!L248+Jun!L248+Jul!L248+Ago!L248+Set!L248+Oct!L248+Nov!L248+Dic!L248</f>
        <v>57</v>
      </c>
      <c r="P248" s="22">
        <f>+Ene!M248+Feb!M248+Mar!M248+Abr!M248+May!M248+Jun!M248+Jul!M248+Ago!M248+Set!M248+Oct!M248+Nov!M248+Dic!M248</f>
        <v>0</v>
      </c>
      <c r="Q248" s="22">
        <f t="shared" si="121"/>
        <v>4.384615384615385</v>
      </c>
      <c r="R248" s="22">
        <v>8.7717144959999978</v>
      </c>
      <c r="S248" s="72">
        <f t="shared" si="122"/>
        <v>49.985842409882579</v>
      </c>
      <c r="T248" s="21">
        <f>+Ene!N248+Feb!N248+Mar!N248+Abr!N248+May!N248+Jun!N248+Jul!N248+Ago!N248+Set!N248+Oct!N248+Nov!N248+Dic!N248</f>
        <v>2</v>
      </c>
      <c r="U248" s="22">
        <f>+Ene!O248+Feb!O248+Mar!O248+Abr!O248+May!O248+Jun!O248+Jul!O248+Ago!O248+Set!O248+Oct!O248+Nov!O248+Dic!O248</f>
        <v>0</v>
      </c>
      <c r="V248" s="22">
        <f t="shared" si="123"/>
        <v>0.5</v>
      </c>
      <c r="W248" s="22">
        <v>33.660562943999992</v>
      </c>
      <c r="X248" s="72">
        <f t="shared" si="124"/>
        <v>1.4854178191607612</v>
      </c>
      <c r="Y248" s="21">
        <f>+Ene!P248+Feb!P248+Mar!P248+Abr!P248+May!P248+Jun!P248+Jul!P248+Ago!P248+Set!P248+Oct!P248+Nov!P248+Dic!P248</f>
        <v>14</v>
      </c>
      <c r="Z248" s="22">
        <f>+Ene!Q248+Feb!Q248+Mar!Q248+Abr!Q248+May!Q248+Jun!Q248+Jul!Q248+Ago!Q248+Set!Q248+Oct!Q248+Nov!Q248+Dic!Q248</f>
        <v>1</v>
      </c>
      <c r="AA248" s="22">
        <f t="shared" si="125"/>
        <v>1.25</v>
      </c>
      <c r="AB248" s="22">
        <v>6.4896424319999984</v>
      </c>
      <c r="AC248" s="72">
        <f t="shared" si="126"/>
        <v>19.261461830875806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7"/>
        <v>0</v>
      </c>
      <c r="AG248" s="22">
        <v>9.8414357759999991</v>
      </c>
      <c r="AH248" s="72">
        <f t="shared" si="112"/>
        <v>0</v>
      </c>
      <c r="AI248" s="24">
        <f>+Ene!T248+Feb!T248+Mar!T248+Abr!T248+May!T248+Jun!T248+Jul!T248+Ago!T248+Set!T248+Oct!T248+Nov!T248+Dic!T248</f>
        <v>163</v>
      </c>
      <c r="AJ248" s="25">
        <f>+Ene!U248+Feb!U248+Mar!U248+Abr!U248+May!U248+Jun!U248+Jul!U248+Ago!U248+Set!U248+Oct!U248+Nov!U248+Dic!U248</f>
        <v>31</v>
      </c>
      <c r="AK248" s="25">
        <f t="shared" si="128"/>
        <v>1.94</v>
      </c>
      <c r="AL248" s="25">
        <v>11.838248832</v>
      </c>
      <c r="AM248" s="77">
        <f t="shared" si="113"/>
        <v>16.387558899387052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9"/>
        <v>0</v>
      </c>
      <c r="AQ248" s="25">
        <v>0.21394425599999994</v>
      </c>
      <c r="AR248" s="77">
        <f t="shared" si="114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30"/>
        <v>0</v>
      </c>
      <c r="AV248" s="25">
        <v>2.8525900799999993E-2</v>
      </c>
      <c r="AW248" s="74">
        <f t="shared" si="115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31"/>
        <v>0</v>
      </c>
      <c r="BA248" s="25">
        <v>0.14262950399999996</v>
      </c>
      <c r="BB248" s="74">
        <f t="shared" si="116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32"/>
        <v>0</v>
      </c>
      <c r="BF248" s="25">
        <v>2.8525900799999993E-2</v>
      </c>
      <c r="BG248" s="75">
        <f t="shared" si="117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33"/>
        <v>0</v>
      </c>
      <c r="BK248" s="23">
        <f>+Ene!AF248+Feb!AF248+Mar!AF248+Abr!AF248+May!AF248+Jun!AF248+Jul!AF248+Ago!AF248+Set!AF248+Oct!AF248+Nov!AF248+Dic!AF248</f>
        <v>0</v>
      </c>
      <c r="BL248" s="82">
        <f>+Ene!AG248+Feb!AG248+Mar!AG248+Abr!AG248+May!AG248+Jun!AG248+Jul!AG248+Ago!AG248+Set!AG248+Oct!AG248+Nov!AG248+Dic!AG248</f>
        <v>29</v>
      </c>
      <c r="BM248" s="82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4"/>
        <v>0</v>
      </c>
      <c r="BQ248" s="25">
        <v>0</v>
      </c>
      <c r="BR248" s="77">
        <f t="shared" si="135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6"/>
        <v>0</v>
      </c>
      <c r="BV248" s="25">
        <v>0</v>
      </c>
      <c r="BW248" s="75">
        <f t="shared" si="137"/>
        <v>0</v>
      </c>
      <c r="BX248" s="83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8"/>
        <v>0</v>
      </c>
      <c r="CA248" s="25">
        <v>0</v>
      </c>
      <c r="CB248" s="75">
        <f t="shared" si="139"/>
        <v>0</v>
      </c>
      <c r="CC248" s="21">
        <f t="shared" si="118"/>
        <v>0</v>
      </c>
      <c r="CD248" s="22">
        <f t="shared" si="119"/>
        <v>0</v>
      </c>
      <c r="CE248" s="27">
        <f t="shared" si="140"/>
        <v>8.0746153846153845</v>
      </c>
      <c r="CF248" s="28">
        <f t="shared" si="141"/>
        <v>71.229174297599997</v>
      </c>
      <c r="CG248" s="75">
        <f t="shared" si="142"/>
        <v>11.336106959318567</v>
      </c>
      <c r="CH248" s="110"/>
    </row>
    <row r="249" spans="1:86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11"/>
        <v>0</v>
      </c>
      <c r="M249" s="22">
        <v>0.39191558399999993</v>
      </c>
      <c r="N249" s="22">
        <f t="shared" si="120"/>
        <v>0</v>
      </c>
      <c r="O249" s="21">
        <f>+Ene!L249+Feb!L249+Mar!L249+Abr!L249+May!L249+Jun!L249+Jul!L249+Ago!L249+Set!L249+Oct!L249+Nov!L249+Dic!L249</f>
        <v>3</v>
      </c>
      <c r="P249" s="22">
        <f>+Ene!M249+Feb!M249+Mar!M249+Abr!M249+May!M249+Jun!M249+Jul!M249+Ago!M249+Set!M249+Oct!M249+Nov!M249+Dic!M249</f>
        <v>110</v>
      </c>
      <c r="Q249" s="22">
        <f t="shared" si="121"/>
        <v>8.6923076923076916</v>
      </c>
      <c r="R249" s="22">
        <v>16.068538944</v>
      </c>
      <c r="S249" s="72">
        <f t="shared" si="122"/>
        <v>54.095196349842389</v>
      </c>
      <c r="T249" s="21">
        <f>+Ene!N249+Feb!N249+Mar!N249+Abr!N249+May!N249+Jun!N249+Jul!N249+Ago!N249+Set!N249+Oct!N249+Nov!N249+Dic!N249</f>
        <v>4</v>
      </c>
      <c r="U249" s="22">
        <f>+Ene!O249+Feb!O249+Mar!O249+Abr!O249+May!O249+Jun!O249+Jul!O249+Ago!O249+Set!O249+Oct!O249+Nov!O249+Dic!O249</f>
        <v>16</v>
      </c>
      <c r="V249" s="22">
        <f t="shared" si="123"/>
        <v>5</v>
      </c>
      <c r="W249" s="22">
        <v>61.661385215999992</v>
      </c>
      <c r="X249" s="72">
        <f t="shared" si="124"/>
        <v>8.1088025876891798</v>
      </c>
      <c r="Y249" s="21">
        <f>+Ene!P249+Feb!P249+Mar!P249+Abr!P249+May!P249+Jun!P249+Jul!P249+Ago!P249+Set!P249+Oct!P249+Nov!P249+Dic!P249</f>
        <v>1</v>
      </c>
      <c r="Z249" s="22">
        <f>+Ene!Q249+Feb!Q249+Mar!Q249+Abr!Q249+May!Q249+Jun!Q249+Jul!Q249+Ago!Q249+Set!Q249+Oct!Q249+Nov!Q249+Dic!Q249</f>
        <v>35</v>
      </c>
      <c r="AA249" s="22">
        <f t="shared" si="125"/>
        <v>3</v>
      </c>
      <c r="AB249" s="22">
        <v>11.888106047999997</v>
      </c>
      <c r="AC249" s="72">
        <f t="shared" si="126"/>
        <v>25.235306514654678</v>
      </c>
      <c r="AD249" s="21">
        <f>+Ene!R249+Feb!R249+Mar!R249+Abr!R249+May!R249+Jun!R249+Jul!R249+Ago!R249+Set!R249+Oct!R249+Nov!R249+Dic!R249</f>
        <v>1</v>
      </c>
      <c r="AE249" s="22">
        <f>+Ene!S249+Feb!S249+Mar!S249+Abr!S249+May!S249+Jun!S249+Jul!S249+Ago!S249+Set!S249+Oct!S249+Nov!S249+Dic!S249</f>
        <v>1</v>
      </c>
      <c r="AF249" s="22">
        <f t="shared" si="127"/>
        <v>2</v>
      </c>
      <c r="AG249" s="22">
        <v>18.028116863999998</v>
      </c>
      <c r="AH249" s="72">
        <f t="shared" si="112"/>
        <v>11.093782090983456</v>
      </c>
      <c r="AI249" s="24">
        <f>+Ene!T249+Feb!T249+Mar!T249+Abr!T249+May!T249+Jun!T249+Jul!T249+Ago!T249+Set!T249+Oct!T249+Nov!T249+Dic!T249</f>
        <v>30</v>
      </c>
      <c r="AJ249" s="25">
        <f>+Ene!U249+Feb!U249+Mar!U249+Abr!U249+May!U249+Jun!U249+Jul!U249+Ago!U249+Set!U249+Oct!U249+Nov!U249+Dic!U249</f>
        <v>90</v>
      </c>
      <c r="AK249" s="25">
        <f t="shared" si="128"/>
        <v>1.2</v>
      </c>
      <c r="AL249" s="25">
        <v>21.685995647999999</v>
      </c>
      <c r="AM249" s="77">
        <f t="shared" si="113"/>
        <v>5.5335250429724701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9"/>
        <v>0</v>
      </c>
      <c r="AQ249" s="25">
        <v>0.39191558399999993</v>
      </c>
      <c r="AR249" s="77">
        <f t="shared" si="114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30"/>
        <v>0</v>
      </c>
      <c r="AV249" s="25">
        <v>5.225541119999999E-2</v>
      </c>
      <c r="AW249" s="74">
        <f t="shared" si="115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31"/>
        <v>0</v>
      </c>
      <c r="BA249" s="25">
        <v>0.26127705600000001</v>
      </c>
      <c r="BB249" s="74">
        <f t="shared" si="116"/>
        <v>0</v>
      </c>
      <c r="BC249" s="21">
        <f>+Ene!AB249+Feb!AB249+Mar!AB249+Abr!AB249+May!AB249+Jun!AB249+Jul!AB249+Ago!AB249+Set!AB249+Oct!AB249+Nov!AB249+Dic!AB249</f>
        <v>3</v>
      </c>
      <c r="BD249" s="22">
        <f>+Ene!AC249+Feb!AC249+Mar!AC249+Abr!AC249+May!AC249+Jun!AC249+Jul!AC249+Ago!AC249+Set!AC249+Oct!AC249+Nov!AC249+Dic!AC249</f>
        <v>0</v>
      </c>
      <c r="BE249" s="22">
        <f t="shared" si="132"/>
        <v>0</v>
      </c>
      <c r="BF249" s="25">
        <v>5.225541119999999E-2</v>
      </c>
      <c r="BG249" s="75">
        <f t="shared" si="117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33"/>
        <v>0</v>
      </c>
      <c r="BK249" s="23">
        <f>+Ene!AF249+Feb!AF249+Mar!AF249+Abr!AF249+May!AF249+Jun!AF249+Jul!AF249+Ago!AF249+Set!AF249+Oct!AF249+Nov!AF249+Dic!AF249</f>
        <v>0</v>
      </c>
      <c r="BL249" s="82">
        <f>+Ene!AG249+Feb!AG249+Mar!AG249+Abr!AG249+May!AG249+Jun!AG249+Jul!AG249+Ago!AG249+Set!AG249+Oct!AG249+Nov!AG249+Dic!AG249</f>
        <v>6</v>
      </c>
      <c r="BM249" s="82">
        <f>+Ene!AH249+Feb!AH249+Mar!AH249+Abr!AH249+May!AH249+Jun!AH249+Jul!AH249+Ago!AH249+Set!AH249+Oct!AH249+Nov!AH249+Dic!AH249</f>
        <v>0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4"/>
        <v>0</v>
      </c>
      <c r="BQ249" s="25">
        <v>0</v>
      </c>
      <c r="BR249" s="77">
        <f t="shared" si="135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6"/>
        <v>0</v>
      </c>
      <c r="BV249" s="25">
        <v>0</v>
      </c>
      <c r="BW249" s="75">
        <f t="shared" si="137"/>
        <v>0</v>
      </c>
      <c r="BX249" s="83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8"/>
        <v>0</v>
      </c>
      <c r="CA249" s="25">
        <v>0</v>
      </c>
      <c r="CB249" s="75">
        <f t="shared" si="139"/>
        <v>0</v>
      </c>
      <c r="CC249" s="21">
        <f t="shared" si="118"/>
        <v>0</v>
      </c>
      <c r="CD249" s="22">
        <f t="shared" si="119"/>
        <v>0</v>
      </c>
      <c r="CE249" s="27">
        <f t="shared" si="140"/>
        <v>19.892307692307693</v>
      </c>
      <c r="CF249" s="28">
        <f t="shared" si="141"/>
        <v>130.48176176640001</v>
      </c>
      <c r="CG249" s="75">
        <f t="shared" si="142"/>
        <v>15.245278284884488</v>
      </c>
      <c r="CH249" s="110"/>
    </row>
    <row r="250" spans="1:86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11"/>
        <v>0</v>
      </c>
      <c r="M250" s="22">
        <v>0.33322291199999993</v>
      </c>
      <c r="N250" s="22">
        <f t="shared" si="120"/>
        <v>0</v>
      </c>
      <c r="O250" s="21">
        <f>+Ene!L250+Feb!L250+Mar!L250+Abr!L250+May!L250+Jun!L250+Jul!L250+Ago!L250+Set!L250+Oct!L250+Nov!L250+Dic!L250</f>
        <v>38</v>
      </c>
      <c r="P250" s="22">
        <f>+Ene!M250+Feb!M250+Mar!M250+Abr!M250+May!M250+Jun!M250+Jul!M250+Ago!M250+Set!M250+Oct!M250+Nov!M250+Dic!M250</f>
        <v>15</v>
      </c>
      <c r="Q250" s="22">
        <f t="shared" si="121"/>
        <v>4.0769230769230766</v>
      </c>
      <c r="R250" s="22">
        <v>13.662139392000002</v>
      </c>
      <c r="S250" s="72">
        <f t="shared" si="122"/>
        <v>29.841029724161345</v>
      </c>
      <c r="T250" s="21">
        <f>+Ene!N250+Feb!N250+Mar!N250+Abr!N250+May!N250+Jun!N250+Jul!N250+Ago!N250+Set!N250+Oct!N250+Nov!N250+Dic!N250</f>
        <v>1</v>
      </c>
      <c r="U250" s="22">
        <f>+Ene!O250+Feb!O250+Mar!O250+Abr!O250+May!O250+Jun!O250+Jul!O250+Ago!O250+Set!O250+Oct!O250+Nov!O250+Dic!O250</f>
        <v>11</v>
      </c>
      <c r="V250" s="22">
        <f t="shared" si="123"/>
        <v>3</v>
      </c>
      <c r="W250" s="22">
        <v>52.427071488000003</v>
      </c>
      <c r="X250" s="72">
        <f t="shared" si="124"/>
        <v>5.7222345533579304</v>
      </c>
      <c r="Y250" s="21">
        <f>+Ene!P250+Feb!P250+Mar!P250+Abr!P250+May!P250+Jun!P250+Jul!P250+Ago!P250+Set!P250+Oct!P250+Nov!P250+Dic!P250</f>
        <v>4</v>
      </c>
      <c r="Z250" s="22">
        <f>+Ene!Q250+Feb!Q250+Mar!Q250+Abr!Q250+May!Q250+Jun!Q250+Jul!Q250+Ago!Q250+Set!Q250+Oct!Q250+Nov!Q250+Dic!Q250</f>
        <v>36</v>
      </c>
      <c r="AA250" s="22">
        <f t="shared" si="125"/>
        <v>3.3333333333333335</v>
      </c>
      <c r="AB250" s="22">
        <v>10.107761664</v>
      </c>
      <c r="AC250" s="72">
        <f t="shared" si="126"/>
        <v>32.97795737710554</v>
      </c>
      <c r="AD250" s="21">
        <f>+Ene!R250+Feb!R250+Mar!R250+Abr!R250+May!R250+Jun!R250+Jul!R250+Ago!R250+Set!R250+Oct!R250+Nov!R250+Dic!R250</f>
        <v>0</v>
      </c>
      <c r="AE250" s="22">
        <f>+Ene!S250+Feb!S250+Mar!S250+Abr!S250+May!S250+Jun!S250+Jul!S250+Ago!S250+Set!S250+Oct!S250+Nov!S250+Dic!S250</f>
        <v>0</v>
      </c>
      <c r="AF250" s="22">
        <f t="shared" si="127"/>
        <v>0</v>
      </c>
      <c r="AG250" s="22">
        <v>15.328253952000001</v>
      </c>
      <c r="AH250" s="72">
        <f t="shared" si="112"/>
        <v>0</v>
      </c>
      <c r="AI250" s="24">
        <f>+Ene!T250+Feb!T250+Mar!T250+Abr!T250+May!T250+Jun!T250+Jul!T250+Ago!T250+Set!T250+Oct!T250+Nov!T250+Dic!T250</f>
        <v>50</v>
      </c>
      <c r="AJ250" s="25">
        <f>+Ene!U250+Feb!U250+Mar!U250+Abr!U250+May!U250+Jun!U250+Jul!U250+Ago!U250+Set!U250+Oct!U250+Nov!U250+Dic!U250</f>
        <v>0</v>
      </c>
      <c r="AK250" s="25">
        <f t="shared" si="128"/>
        <v>0.5</v>
      </c>
      <c r="AL250" s="25">
        <v>18.438334464</v>
      </c>
      <c r="AM250" s="77">
        <f t="shared" si="113"/>
        <v>2.7117416758884976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9"/>
        <v>0</v>
      </c>
      <c r="AQ250" s="25">
        <v>0.33322291199999993</v>
      </c>
      <c r="AR250" s="77">
        <f t="shared" si="114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30"/>
        <v>0</v>
      </c>
      <c r="AV250" s="25">
        <v>4.4429721599999999E-2</v>
      </c>
      <c r="AW250" s="74">
        <f t="shared" si="115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31"/>
        <v>0</v>
      </c>
      <c r="BA250" s="25">
        <v>0.222148608</v>
      </c>
      <c r="BB250" s="74">
        <f t="shared" si="116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32"/>
        <v>0</v>
      </c>
      <c r="BF250" s="25">
        <v>4.4429721599999999E-2</v>
      </c>
      <c r="BG250" s="75">
        <f t="shared" si="117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33"/>
        <v>0</v>
      </c>
      <c r="BK250" s="23">
        <f>+Ene!AF250+Feb!AF250+Mar!AF250+Abr!AF250+May!AF250+Jun!AF250+Jul!AF250+Ago!AF250+Set!AF250+Oct!AF250+Nov!AF250+Dic!AF250</f>
        <v>0</v>
      </c>
      <c r="BL250" s="82">
        <f>+Ene!AG250+Feb!AG250+Mar!AG250+Abr!AG250+May!AG250+Jun!AG250+Jul!AG250+Ago!AG250+Set!AG250+Oct!AG250+Nov!AG250+Dic!AG250</f>
        <v>16</v>
      </c>
      <c r="BM250" s="82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4"/>
        <v>0</v>
      </c>
      <c r="BQ250" s="25">
        <v>0</v>
      </c>
      <c r="BR250" s="77">
        <f t="shared" si="135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6"/>
        <v>0</v>
      </c>
      <c r="BV250" s="25">
        <v>0</v>
      </c>
      <c r="BW250" s="75">
        <f t="shared" si="137"/>
        <v>0</v>
      </c>
      <c r="BX250" s="83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8"/>
        <v>0</v>
      </c>
      <c r="CA250" s="25">
        <v>0</v>
      </c>
      <c r="CB250" s="75">
        <f t="shared" si="139"/>
        <v>0</v>
      </c>
      <c r="CC250" s="21">
        <f t="shared" si="118"/>
        <v>0</v>
      </c>
      <c r="CD250" s="22">
        <f t="shared" si="119"/>
        <v>0</v>
      </c>
      <c r="CE250" s="27">
        <f t="shared" si="140"/>
        <v>10.910256410256411</v>
      </c>
      <c r="CF250" s="28">
        <f t="shared" si="141"/>
        <v>110.94101483519998</v>
      </c>
      <c r="CG250" s="75">
        <f t="shared" si="142"/>
        <v>9.8342857476680887</v>
      </c>
      <c r="CH250" s="110"/>
    </row>
    <row r="251" spans="1:86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11"/>
        <v>0</v>
      </c>
      <c r="M251" s="22">
        <v>0.24234393600000001</v>
      </c>
      <c r="N251" s="22">
        <f t="shared" si="120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21"/>
        <v>0</v>
      </c>
      <c r="R251" s="22">
        <v>9.9361013759999999</v>
      </c>
      <c r="S251" s="72">
        <f t="shared" si="122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23"/>
        <v>0</v>
      </c>
      <c r="W251" s="22">
        <v>38.128779264000002</v>
      </c>
      <c r="X251" s="72">
        <f t="shared" si="124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5"/>
        <v>0</v>
      </c>
      <c r="AB251" s="22">
        <v>7.3510993920000001</v>
      </c>
      <c r="AC251" s="72">
        <f t="shared" si="126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7"/>
        <v>0</v>
      </c>
      <c r="AG251" s="22">
        <v>11.147821056</v>
      </c>
      <c r="AH251" s="72">
        <f t="shared" si="112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8"/>
        <v>0</v>
      </c>
      <c r="AL251" s="25">
        <v>13.409697792000001</v>
      </c>
      <c r="AM251" s="77">
        <f t="shared" si="113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9"/>
        <v>0</v>
      </c>
      <c r="AQ251" s="25">
        <v>0.24234393600000001</v>
      </c>
      <c r="AR251" s="77">
        <f t="shared" si="114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30"/>
        <v>0</v>
      </c>
      <c r="AV251" s="25">
        <v>3.2312524799999999E-2</v>
      </c>
      <c r="AW251" s="74">
        <f t="shared" si="115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31"/>
        <v>0</v>
      </c>
      <c r="BA251" s="25">
        <v>0.16156262399999999</v>
      </c>
      <c r="BB251" s="74">
        <f t="shared" si="116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32"/>
        <v>0</v>
      </c>
      <c r="BF251" s="25">
        <v>3.2312524799999999E-2</v>
      </c>
      <c r="BG251" s="75">
        <f t="shared" si="117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33"/>
        <v>0</v>
      </c>
      <c r="BK251" s="23">
        <f>+Ene!AF251+Feb!AF251+Mar!AF251+Abr!AF251+May!AF251+Jun!AF251+Jul!AF251+Ago!AF251+Set!AF251+Oct!AF251+Nov!AF251+Dic!AF251</f>
        <v>0</v>
      </c>
      <c r="BL251" s="82">
        <f>+Ene!AG251+Feb!AG251+Mar!AG251+Abr!AG251+May!AG251+Jun!AG251+Jul!AG251+Ago!AG251+Set!AG251+Oct!AG251+Nov!AG251+Dic!AG251</f>
        <v>1</v>
      </c>
      <c r="BM251" s="82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4"/>
        <v>0</v>
      </c>
      <c r="BQ251" s="25">
        <v>0</v>
      </c>
      <c r="BR251" s="77">
        <f t="shared" si="135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6"/>
        <v>0</v>
      </c>
      <c r="BV251" s="25">
        <v>0</v>
      </c>
      <c r="BW251" s="75">
        <f t="shared" si="137"/>
        <v>0</v>
      </c>
      <c r="BX251" s="83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8"/>
        <v>0</v>
      </c>
      <c r="CA251" s="25">
        <v>0</v>
      </c>
      <c r="CB251" s="75">
        <f t="shared" si="139"/>
        <v>0</v>
      </c>
      <c r="CC251" s="21">
        <f t="shared" si="118"/>
        <v>0</v>
      </c>
      <c r="CD251" s="22">
        <f t="shared" si="119"/>
        <v>0</v>
      </c>
      <c r="CE251" s="27">
        <f t="shared" si="140"/>
        <v>0</v>
      </c>
      <c r="CF251" s="28">
        <f t="shared" si="141"/>
        <v>80.684374425600012</v>
      </c>
      <c r="CG251" s="75">
        <f t="shared" si="142"/>
        <v>0</v>
      </c>
      <c r="CH251" s="110"/>
    </row>
    <row r="252" spans="1:86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11"/>
        <v>0</v>
      </c>
      <c r="M252" s="22">
        <v>0.25465046399999997</v>
      </c>
      <c r="N252" s="22">
        <f t="shared" si="120"/>
        <v>0</v>
      </c>
      <c r="O252" s="21">
        <f>+Ene!L252+Feb!L252+Mar!L252+Abr!L252+May!L252+Jun!L252+Jul!L252+Ago!L252+Set!L252+Oct!L252+Nov!L252+Dic!L252</f>
        <v>10</v>
      </c>
      <c r="P252" s="22">
        <f>+Ene!M252+Feb!M252+Mar!M252+Abr!M252+May!M252+Jun!M252+Jul!M252+Ago!M252+Set!M252+Oct!M252+Nov!M252+Dic!M252</f>
        <v>0</v>
      </c>
      <c r="Q252" s="22">
        <f t="shared" si="121"/>
        <v>0.76923076923076927</v>
      </c>
      <c r="R252" s="22">
        <v>10.440669024000002</v>
      </c>
      <c r="S252" s="72">
        <f t="shared" si="122"/>
        <v>7.3676386777756857</v>
      </c>
      <c r="T252" s="21">
        <f>+Ene!N252+Feb!N252+Mar!N252+Abr!N252+May!N252+Jun!N252+Jul!N252+Ago!N252+Set!N252+Oct!N252+Nov!N252+Dic!N252</f>
        <v>12</v>
      </c>
      <c r="U252" s="22">
        <f>+Ene!O252+Feb!O252+Mar!O252+Abr!O252+May!O252+Jun!O252+Jul!O252+Ago!O252+Set!O252+Oct!O252+Nov!O252+Dic!O252</f>
        <v>0</v>
      </c>
      <c r="V252" s="22">
        <f t="shared" si="123"/>
        <v>3</v>
      </c>
      <c r="W252" s="22">
        <v>40.065006336000003</v>
      </c>
      <c r="X252" s="72">
        <f t="shared" si="124"/>
        <v>7.4878310884088899</v>
      </c>
      <c r="Y252" s="21">
        <f>+Ene!P252+Feb!P252+Mar!P252+Abr!P252+May!P252+Jun!P252+Jul!P252+Ago!P252+Set!P252+Oct!P252+Nov!P252+Dic!P252</f>
        <v>12</v>
      </c>
      <c r="Z252" s="22">
        <f>+Ene!Q252+Feb!Q252+Mar!Q252+Abr!Q252+May!Q252+Jun!Q252+Jul!Q252+Ago!Q252+Set!Q252+Oct!Q252+Nov!Q252+Dic!Q252</f>
        <v>4</v>
      </c>
      <c r="AA252" s="22">
        <f t="shared" si="125"/>
        <v>1.3333333333333333</v>
      </c>
      <c r="AB252" s="22">
        <v>7.7243974079999997</v>
      </c>
      <c r="AC252" s="72">
        <f t="shared" si="126"/>
        <v>17.261324902217321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7"/>
        <v>0</v>
      </c>
      <c r="AG252" s="22">
        <v>11.713921344000001</v>
      </c>
      <c r="AH252" s="72">
        <f t="shared" si="112"/>
        <v>0</v>
      </c>
      <c r="AI252" s="24">
        <f>+Ene!T252+Feb!T252+Mar!T252+Abr!T252+May!T252+Jun!T252+Jul!T252+Ago!T252+Set!T252+Oct!T252+Nov!T252+Dic!T252</f>
        <v>50</v>
      </c>
      <c r="AJ252" s="25">
        <f>+Ene!U252+Feb!U252+Mar!U252+Abr!U252+May!U252+Jun!U252+Jul!U252+Ago!U252+Set!U252+Oct!U252+Nov!U252+Dic!U252</f>
        <v>0</v>
      </c>
      <c r="AK252" s="25">
        <f t="shared" si="128"/>
        <v>0.5</v>
      </c>
      <c r="AL252" s="25">
        <v>14.090659007999999</v>
      </c>
      <c r="AM252" s="77">
        <f t="shared" si="113"/>
        <v>3.5484500740250975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9"/>
        <v>0</v>
      </c>
      <c r="AQ252" s="25">
        <v>0.25465046399999997</v>
      </c>
      <c r="AR252" s="77">
        <f t="shared" si="114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30"/>
        <v>0</v>
      </c>
      <c r="AV252" s="25">
        <v>3.39533952E-2</v>
      </c>
      <c r="AW252" s="74">
        <f t="shared" si="115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31"/>
        <v>0</v>
      </c>
      <c r="BA252" s="25">
        <v>0.16976697600000001</v>
      </c>
      <c r="BB252" s="74">
        <f t="shared" si="116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32"/>
        <v>0</v>
      </c>
      <c r="BF252" s="25">
        <v>3.39533952E-2</v>
      </c>
      <c r="BG252" s="75">
        <f t="shared" si="117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33"/>
        <v>0</v>
      </c>
      <c r="BK252" s="23">
        <f>+Ene!AF252+Feb!AF252+Mar!AF252+Abr!AF252+May!AF252+Jun!AF252+Jul!AF252+Ago!AF252+Set!AF252+Oct!AF252+Nov!AF252+Dic!AF252</f>
        <v>0</v>
      </c>
      <c r="BL252" s="82">
        <f>+Ene!AG252+Feb!AG252+Mar!AG252+Abr!AG252+May!AG252+Jun!AG252+Jul!AG252+Ago!AG252+Set!AG252+Oct!AG252+Nov!AG252+Dic!AG252</f>
        <v>24</v>
      </c>
      <c r="BM252" s="82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4"/>
        <v>0</v>
      </c>
      <c r="BQ252" s="25">
        <v>0</v>
      </c>
      <c r="BR252" s="77">
        <f t="shared" si="135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6"/>
        <v>0</v>
      </c>
      <c r="BV252" s="25">
        <v>0</v>
      </c>
      <c r="BW252" s="75">
        <f t="shared" si="137"/>
        <v>0</v>
      </c>
      <c r="BX252" s="83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8"/>
        <v>0</v>
      </c>
      <c r="CA252" s="25">
        <v>0</v>
      </c>
      <c r="CB252" s="75">
        <f t="shared" si="139"/>
        <v>0</v>
      </c>
      <c r="CC252" s="21">
        <f t="shared" si="118"/>
        <v>0</v>
      </c>
      <c r="CD252" s="22">
        <f t="shared" si="119"/>
        <v>0</v>
      </c>
      <c r="CE252" s="27">
        <f t="shared" si="140"/>
        <v>5.6025641025641022</v>
      </c>
      <c r="CF252" s="28">
        <f t="shared" si="141"/>
        <v>84.781627814400011</v>
      </c>
      <c r="CG252" s="75">
        <f t="shared" si="142"/>
        <v>6.6082289842664661</v>
      </c>
      <c r="CH252" s="110"/>
    </row>
    <row r="253" spans="1:86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11"/>
        <v>0</v>
      </c>
      <c r="M253" s="22">
        <v>0.25465046399999997</v>
      </c>
      <c r="N253" s="22">
        <f t="shared" si="120"/>
        <v>0</v>
      </c>
      <c r="O253" s="21">
        <f>+Ene!L253+Feb!L253+Mar!L253+Abr!L253+May!L253+Jun!L253+Jul!L253+Ago!L253+Set!L253+Oct!L253+Nov!L253+Dic!L253</f>
        <v>1</v>
      </c>
      <c r="P253" s="22">
        <f>+Ene!M253+Feb!M253+Mar!M253+Abr!M253+May!M253+Jun!M253+Jul!M253+Ago!M253+Set!M253+Oct!M253+Nov!M253+Dic!M253</f>
        <v>0</v>
      </c>
      <c r="Q253" s="22">
        <f t="shared" si="121"/>
        <v>7.6923076923076927E-2</v>
      </c>
      <c r="R253" s="22">
        <v>10.440669024000002</v>
      </c>
      <c r="S253" s="72">
        <f t="shared" si="122"/>
        <v>0.73676386777756853</v>
      </c>
      <c r="T253" s="21">
        <f>+Ene!N253+Feb!N253+Mar!N253+Abr!N253+May!N253+Jun!N253+Jul!N253+Ago!N253+Set!N253+Oct!N253+Nov!N253+Dic!N253</f>
        <v>5</v>
      </c>
      <c r="U253" s="22">
        <f>+Ene!O253+Feb!O253+Mar!O253+Abr!O253+May!O253+Jun!O253+Jul!O253+Ago!O253+Set!O253+Oct!O253+Nov!O253+Dic!O253</f>
        <v>0</v>
      </c>
      <c r="V253" s="22">
        <f t="shared" si="123"/>
        <v>1.25</v>
      </c>
      <c r="W253" s="22">
        <v>40.065006336000003</v>
      </c>
      <c r="X253" s="72">
        <f t="shared" si="124"/>
        <v>3.119929620170371</v>
      </c>
      <c r="Y253" s="21">
        <f>+Ene!P253+Feb!P253+Mar!P253+Abr!P253+May!P253+Jun!P253+Jul!P253+Ago!P253+Set!P253+Oct!P253+Nov!P253+Dic!P253</f>
        <v>13</v>
      </c>
      <c r="Z253" s="22">
        <f>+Ene!Q253+Feb!Q253+Mar!Q253+Abr!Q253+May!Q253+Jun!Q253+Jul!Q253+Ago!Q253+Set!Q253+Oct!Q253+Nov!Q253+Dic!Q253</f>
        <v>9</v>
      </c>
      <c r="AA253" s="22">
        <f t="shared" si="125"/>
        <v>1.8333333333333333</v>
      </c>
      <c r="AB253" s="22">
        <v>7.7243974079999997</v>
      </c>
      <c r="AC253" s="72">
        <f t="shared" si="126"/>
        <v>23.734321740548818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7"/>
        <v>0</v>
      </c>
      <c r="AG253" s="22">
        <v>11.713921344000001</v>
      </c>
      <c r="AH253" s="72">
        <f t="shared" si="112"/>
        <v>0</v>
      </c>
      <c r="AI253" s="24">
        <f>+Ene!T253+Feb!T253+Mar!T253+Abr!T253+May!T253+Jun!T253+Jul!T253+Ago!T253+Set!T253+Oct!T253+Nov!T253+Dic!T253</f>
        <v>380</v>
      </c>
      <c r="AJ253" s="25">
        <f>+Ene!U253+Feb!U253+Mar!U253+Abr!U253+May!U253+Jun!U253+Jul!U253+Ago!U253+Set!U253+Oct!U253+Nov!U253+Dic!U253</f>
        <v>0</v>
      </c>
      <c r="AK253" s="25">
        <f t="shared" si="128"/>
        <v>3.8</v>
      </c>
      <c r="AL253" s="25">
        <v>14.090659007999999</v>
      </c>
      <c r="AM253" s="77">
        <f t="shared" si="113"/>
        <v>26.968220562590737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9"/>
        <v>0</v>
      </c>
      <c r="AQ253" s="25">
        <v>0.25465046399999997</v>
      </c>
      <c r="AR253" s="77">
        <f t="shared" si="114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30"/>
        <v>0</v>
      </c>
      <c r="AV253" s="25">
        <v>3.39533952E-2</v>
      </c>
      <c r="AW253" s="74">
        <f t="shared" si="115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31"/>
        <v>0</v>
      </c>
      <c r="BA253" s="25">
        <v>0.16976697600000001</v>
      </c>
      <c r="BB253" s="74">
        <f t="shared" si="116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32"/>
        <v>0</v>
      </c>
      <c r="BF253" s="25">
        <v>3.39533952E-2</v>
      </c>
      <c r="BG253" s="75">
        <f t="shared" si="117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33"/>
        <v>0</v>
      </c>
      <c r="BK253" s="23">
        <f>+Ene!AF253+Feb!AF253+Mar!AF253+Abr!AF253+May!AF253+Jun!AF253+Jul!AF253+Ago!AF253+Set!AF253+Oct!AF253+Nov!AF253+Dic!AF253</f>
        <v>0</v>
      </c>
      <c r="BL253" s="82">
        <f>+Ene!AG253+Feb!AG253+Mar!AG253+Abr!AG253+May!AG253+Jun!AG253+Jul!AG253+Ago!AG253+Set!AG253+Oct!AG253+Nov!AG253+Dic!AG253</f>
        <v>63</v>
      </c>
      <c r="BM253" s="82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4"/>
        <v>0</v>
      </c>
      <c r="BQ253" s="25">
        <v>0</v>
      </c>
      <c r="BR253" s="77">
        <f t="shared" si="135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6"/>
        <v>0</v>
      </c>
      <c r="BV253" s="25">
        <v>0</v>
      </c>
      <c r="BW253" s="75">
        <f t="shared" si="137"/>
        <v>0</v>
      </c>
      <c r="BX253" s="83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8"/>
        <v>0</v>
      </c>
      <c r="CA253" s="25">
        <v>0</v>
      </c>
      <c r="CB253" s="75">
        <f t="shared" si="139"/>
        <v>0</v>
      </c>
      <c r="CC253" s="21">
        <f t="shared" si="118"/>
        <v>0</v>
      </c>
      <c r="CD253" s="22">
        <f t="shared" si="119"/>
        <v>0</v>
      </c>
      <c r="CE253" s="27">
        <f t="shared" si="140"/>
        <v>6.9602564102564095</v>
      </c>
      <c r="CF253" s="28">
        <f t="shared" si="141"/>
        <v>84.781627814400011</v>
      </c>
      <c r="CG253" s="75">
        <f t="shared" si="142"/>
        <v>8.2096281820555248</v>
      </c>
      <c r="CH253" s="110"/>
    </row>
    <row r="254" spans="1:86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11"/>
        <v>0</v>
      </c>
      <c r="M254" s="22">
        <v>0.278316864</v>
      </c>
      <c r="N254" s="22">
        <f t="shared" si="120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21"/>
        <v>0</v>
      </c>
      <c r="R254" s="22">
        <v>11.410991424000001</v>
      </c>
      <c r="S254" s="72">
        <f t="shared" si="122"/>
        <v>0</v>
      </c>
      <c r="T254" s="21">
        <f>+Ene!N254+Feb!N254+Mar!N254+Abr!N254+May!N254+Jun!N254+Jul!N254+Ago!N254+Set!N254+Oct!N254+Nov!N254+Dic!N254</f>
        <v>0</v>
      </c>
      <c r="U254" s="22">
        <f>+Ene!O254+Feb!O254+Mar!O254+Abr!O254+May!O254+Jun!O254+Jul!O254+Ago!O254+Set!O254+Oct!O254+Nov!O254+Dic!O254</f>
        <v>0</v>
      </c>
      <c r="V254" s="22">
        <f t="shared" si="123"/>
        <v>0</v>
      </c>
      <c r="W254" s="22">
        <v>43.788519936</v>
      </c>
      <c r="X254" s="72">
        <f t="shared" si="124"/>
        <v>0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0</v>
      </c>
      <c r="AA254" s="22">
        <f t="shared" si="125"/>
        <v>0</v>
      </c>
      <c r="AB254" s="22">
        <v>8.4422782079999994</v>
      </c>
      <c r="AC254" s="72">
        <f t="shared" si="126"/>
        <v>0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7"/>
        <v>0</v>
      </c>
      <c r="AG254" s="22">
        <v>12.802575744</v>
      </c>
      <c r="AH254" s="72">
        <f t="shared" si="112"/>
        <v>0</v>
      </c>
      <c r="AI254" s="24">
        <f>+Ene!T254+Feb!T254+Mar!T254+Abr!T254+May!T254+Jun!T254+Jul!T254+Ago!T254+Set!T254+Oct!T254+Nov!T254+Dic!T254</f>
        <v>430</v>
      </c>
      <c r="AJ254" s="25">
        <f>+Ene!U254+Feb!U254+Mar!U254+Abr!U254+May!U254+Jun!U254+Jul!U254+Ago!U254+Set!U254+Oct!U254+Nov!U254+Dic!U254</f>
        <v>0</v>
      </c>
      <c r="AK254" s="25">
        <f t="shared" si="128"/>
        <v>4.3</v>
      </c>
      <c r="AL254" s="25">
        <v>15.400199808000002</v>
      </c>
      <c r="AM254" s="77">
        <f t="shared" si="113"/>
        <v>27.921715650509043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9"/>
        <v>0</v>
      </c>
      <c r="AQ254" s="25">
        <v>0.278316864</v>
      </c>
      <c r="AR254" s="77">
        <f t="shared" si="114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30"/>
        <v>0</v>
      </c>
      <c r="AV254" s="25">
        <v>3.7108915200000002E-2</v>
      </c>
      <c r="AW254" s="74">
        <f t="shared" si="115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31"/>
        <v>0</v>
      </c>
      <c r="BA254" s="25">
        <v>0.18554457600000002</v>
      </c>
      <c r="BB254" s="74">
        <f t="shared" si="116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32"/>
        <v>0</v>
      </c>
      <c r="BF254" s="25">
        <v>3.7108915200000002E-2</v>
      </c>
      <c r="BG254" s="75">
        <f t="shared" si="117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33"/>
        <v>0</v>
      </c>
      <c r="BK254" s="23">
        <f>+Ene!AF254+Feb!AF254+Mar!AF254+Abr!AF254+May!AF254+Jun!AF254+Jul!AF254+Ago!AF254+Set!AF254+Oct!AF254+Nov!AF254+Dic!AF254</f>
        <v>0</v>
      </c>
      <c r="BL254" s="82">
        <f>+Ene!AG254+Feb!AG254+Mar!AG254+Abr!AG254+May!AG254+Jun!AG254+Jul!AG254+Ago!AG254+Set!AG254+Oct!AG254+Nov!AG254+Dic!AG254</f>
        <v>57</v>
      </c>
      <c r="BM254" s="82">
        <f>+Ene!AH254+Feb!AH254+Mar!AH254+Abr!AH254+May!AH254+Jun!AH254+Jul!AH254+Ago!AH254+Set!AH254+Oct!AH254+Nov!AH254+Dic!AH254</f>
        <v>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4"/>
        <v>0</v>
      </c>
      <c r="BQ254" s="25">
        <v>0</v>
      </c>
      <c r="BR254" s="77">
        <f t="shared" si="135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6"/>
        <v>0</v>
      </c>
      <c r="BV254" s="25">
        <v>0</v>
      </c>
      <c r="BW254" s="75">
        <f t="shared" si="137"/>
        <v>0</v>
      </c>
      <c r="BX254" s="83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8"/>
        <v>0</v>
      </c>
      <c r="CA254" s="25">
        <v>0</v>
      </c>
      <c r="CB254" s="75">
        <f t="shared" si="139"/>
        <v>0</v>
      </c>
      <c r="CC254" s="21">
        <f t="shared" si="118"/>
        <v>0</v>
      </c>
      <c r="CD254" s="22">
        <f t="shared" si="119"/>
        <v>0</v>
      </c>
      <c r="CE254" s="27">
        <f t="shared" si="140"/>
        <v>4.3</v>
      </c>
      <c r="CF254" s="28">
        <f t="shared" si="141"/>
        <v>92.660961254399979</v>
      </c>
      <c r="CG254" s="75">
        <f t="shared" si="142"/>
        <v>4.640573486167904</v>
      </c>
      <c r="CH254" s="110"/>
    </row>
    <row r="255" spans="1:86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11"/>
        <v>0</v>
      </c>
      <c r="M255" s="22">
        <v>0.25465046399999997</v>
      </c>
      <c r="N255" s="22">
        <f t="shared" si="120"/>
        <v>0</v>
      </c>
      <c r="O255" s="21">
        <f>+Ene!L255+Feb!L255+Mar!L255+Abr!L255+May!L255+Jun!L255+Jul!L255+Ago!L255+Set!L255+Oct!L255+Nov!L255+Dic!L255</f>
        <v>12</v>
      </c>
      <c r="P255" s="22">
        <f>+Ene!M255+Feb!M255+Mar!M255+Abr!M255+May!M255+Jun!M255+Jul!M255+Ago!M255+Set!M255+Oct!M255+Nov!M255+Dic!M255</f>
        <v>0</v>
      </c>
      <c r="Q255" s="22">
        <f t="shared" si="121"/>
        <v>0.92307692307692313</v>
      </c>
      <c r="R255" s="22">
        <v>10.440669024000002</v>
      </c>
      <c r="S255" s="72">
        <f t="shared" si="122"/>
        <v>8.8411664133308232</v>
      </c>
      <c r="T255" s="21">
        <f>+Ene!N255+Feb!N255+Mar!N255+Abr!N255+May!N255+Jun!N255+Jul!N255+Ago!N255+Set!N255+Oct!N255+Nov!N255+Dic!N255</f>
        <v>0</v>
      </c>
      <c r="U255" s="22">
        <f>+Ene!O255+Feb!O255+Mar!O255+Abr!O255+May!O255+Jun!O255+Jul!O255+Ago!O255+Set!O255+Oct!O255+Nov!O255+Dic!O255</f>
        <v>0</v>
      </c>
      <c r="V255" s="22">
        <f t="shared" si="123"/>
        <v>0</v>
      </c>
      <c r="W255" s="22">
        <v>40.065006336000003</v>
      </c>
      <c r="X255" s="72">
        <f t="shared" si="124"/>
        <v>0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5"/>
        <v>0</v>
      </c>
      <c r="AB255" s="22">
        <v>7.7243974079999997</v>
      </c>
      <c r="AC255" s="72">
        <f t="shared" si="126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7"/>
        <v>0</v>
      </c>
      <c r="AG255" s="22">
        <v>11.713921344000001</v>
      </c>
      <c r="AH255" s="72">
        <f t="shared" si="112"/>
        <v>0</v>
      </c>
      <c r="AI255" s="24">
        <f>+Ene!T255+Feb!T255+Mar!T255+Abr!T255+May!T255+Jun!T255+Jul!T255+Ago!T255+Set!T255+Oct!T255+Nov!T255+Dic!T255</f>
        <v>300</v>
      </c>
      <c r="AJ255" s="25">
        <f>+Ene!U255+Feb!U255+Mar!U255+Abr!U255+May!U255+Jun!U255+Jul!U255+Ago!U255+Set!U255+Oct!U255+Nov!U255+Dic!U255</f>
        <v>0</v>
      </c>
      <c r="AK255" s="25">
        <f t="shared" si="128"/>
        <v>3</v>
      </c>
      <c r="AL255" s="25">
        <v>14.090659007999999</v>
      </c>
      <c r="AM255" s="77">
        <f t="shared" si="113"/>
        <v>21.290700444150584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9"/>
        <v>0</v>
      </c>
      <c r="AQ255" s="25">
        <v>0.25465046399999997</v>
      </c>
      <c r="AR255" s="77">
        <f t="shared" si="114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30"/>
        <v>0</v>
      </c>
      <c r="AV255" s="25">
        <v>3.39533952E-2</v>
      </c>
      <c r="AW255" s="74">
        <f t="shared" si="115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31"/>
        <v>0</v>
      </c>
      <c r="BA255" s="25">
        <v>0.16976697600000001</v>
      </c>
      <c r="BB255" s="74">
        <f t="shared" si="116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32"/>
        <v>0</v>
      </c>
      <c r="BF255" s="25">
        <v>3.39533952E-2</v>
      </c>
      <c r="BG255" s="75">
        <f t="shared" si="117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33"/>
        <v>0</v>
      </c>
      <c r="BK255" s="23">
        <f>+Ene!AF255+Feb!AF255+Mar!AF255+Abr!AF255+May!AF255+Jun!AF255+Jul!AF255+Ago!AF255+Set!AF255+Oct!AF255+Nov!AF255+Dic!AF255</f>
        <v>0</v>
      </c>
      <c r="BL255" s="82">
        <f>+Ene!AG255+Feb!AG255+Mar!AG255+Abr!AG255+May!AG255+Jun!AG255+Jul!AG255+Ago!AG255+Set!AG255+Oct!AG255+Nov!AG255+Dic!AG255</f>
        <v>58</v>
      </c>
      <c r="BM255" s="82">
        <f>+Ene!AH255+Feb!AH255+Mar!AH255+Abr!AH255+May!AH255+Jun!AH255+Jul!AH255+Ago!AH255+Set!AH255+Oct!AH255+Nov!AH255+Dic!AH255</f>
        <v>0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4"/>
        <v>0</v>
      </c>
      <c r="BQ255" s="25">
        <v>0</v>
      </c>
      <c r="BR255" s="77">
        <f t="shared" si="135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6"/>
        <v>0</v>
      </c>
      <c r="BV255" s="25">
        <v>0</v>
      </c>
      <c r="BW255" s="75">
        <f t="shared" si="137"/>
        <v>0</v>
      </c>
      <c r="BX255" s="83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8"/>
        <v>0</v>
      </c>
      <c r="CA255" s="25">
        <v>0</v>
      </c>
      <c r="CB255" s="75">
        <f t="shared" si="139"/>
        <v>0</v>
      </c>
      <c r="CC255" s="21">
        <f t="shared" si="118"/>
        <v>0</v>
      </c>
      <c r="CD255" s="22">
        <f t="shared" si="119"/>
        <v>0</v>
      </c>
      <c r="CE255" s="27">
        <f t="shared" si="140"/>
        <v>3.9230769230769234</v>
      </c>
      <c r="CF255" s="28">
        <f t="shared" si="141"/>
        <v>84.781627814400011</v>
      </c>
      <c r="CG255" s="75">
        <f t="shared" si="142"/>
        <v>4.6272724695321257</v>
      </c>
      <c r="CH255" s="110"/>
    </row>
    <row r="256" spans="1:86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11"/>
        <v>0</v>
      </c>
      <c r="M256" s="22">
        <v>0.29535667199999993</v>
      </c>
      <c r="N256" s="22">
        <f t="shared" si="120"/>
        <v>0</v>
      </c>
      <c r="O256" s="21">
        <f>+Ene!L256+Feb!L256+Mar!L256+Abr!L256+May!L256+Jun!L256+Jul!L256+Ago!L256+Set!L256+Oct!L256+Nov!L256+Dic!L256</f>
        <v>59</v>
      </c>
      <c r="P256" s="22">
        <f>+Ene!M256+Feb!M256+Mar!M256+Abr!M256+May!M256+Jun!M256+Jul!M256+Ago!M256+Set!M256+Oct!M256+Nov!M256+Dic!M256</f>
        <v>52</v>
      </c>
      <c r="Q256" s="22">
        <f t="shared" si="121"/>
        <v>8.5384615384615383</v>
      </c>
      <c r="R256" s="22">
        <v>12.109623551999999</v>
      </c>
      <c r="S256" s="72">
        <f t="shared" si="122"/>
        <v>70.509718999905203</v>
      </c>
      <c r="T256" s="21">
        <f>+Ene!N256+Feb!N256+Mar!N256+Abr!N256+May!N256+Jun!N256+Jul!N256+Ago!N256+Set!N256+Oct!N256+Nov!N256+Dic!N256</f>
        <v>0</v>
      </c>
      <c r="U256" s="22">
        <f>+Ene!O256+Feb!O256+Mar!O256+Abr!O256+May!O256+Jun!O256+Jul!O256+Ago!O256+Set!O256+Oct!O256+Nov!O256+Dic!O256</f>
        <v>4</v>
      </c>
      <c r="V256" s="22">
        <f t="shared" si="123"/>
        <v>1</v>
      </c>
      <c r="W256" s="22">
        <v>46.469449728000001</v>
      </c>
      <c r="X256" s="72">
        <f t="shared" si="124"/>
        <v>2.1519514559636663</v>
      </c>
      <c r="Y256" s="21">
        <f>+Ene!P256+Feb!P256+Mar!P256+Abr!P256+May!P256+Jun!P256+Jul!P256+Ago!P256+Set!P256+Oct!P256+Nov!P256+Dic!P256</f>
        <v>43</v>
      </c>
      <c r="Z256" s="22">
        <f>+Ene!Q256+Feb!Q256+Mar!Q256+Abr!Q256+May!Q256+Jun!Q256+Jul!Q256+Ago!Q256+Set!Q256+Oct!Q256+Nov!Q256+Dic!Q256</f>
        <v>3</v>
      </c>
      <c r="AA256" s="22">
        <f t="shared" si="125"/>
        <v>3.8333333333333335</v>
      </c>
      <c r="AB256" s="22">
        <v>8.9591523839999976</v>
      </c>
      <c r="AC256" s="72">
        <f t="shared" si="126"/>
        <v>42.786785725167711</v>
      </c>
      <c r="AD256" s="21">
        <f>+Ene!R256+Feb!R256+Mar!R256+Abr!R256+May!R256+Jun!R256+Jul!R256+Ago!R256+Set!R256+Oct!R256+Nov!R256+Dic!R256</f>
        <v>4</v>
      </c>
      <c r="AE256" s="22">
        <f>+Ene!S256+Feb!S256+Mar!S256+Abr!S256+May!S256+Jun!S256+Jul!S256+Ago!S256+Set!S256+Oct!S256+Nov!S256+Dic!S256</f>
        <v>2</v>
      </c>
      <c r="AF256" s="22">
        <f t="shared" si="127"/>
        <v>6</v>
      </c>
      <c r="AG256" s="22">
        <v>13.586406911999999</v>
      </c>
      <c r="AH256" s="72">
        <f t="shared" si="112"/>
        <v>44.161786400645674</v>
      </c>
      <c r="AI256" s="24">
        <f>+Ene!T256+Feb!T256+Mar!T256+Abr!T256+May!T256+Jun!T256+Jul!T256+Ago!T256+Set!T256+Oct!T256+Nov!T256+Dic!T256</f>
        <v>110</v>
      </c>
      <c r="AJ256" s="25">
        <f>+Ene!U256+Feb!U256+Mar!U256+Abr!U256+May!U256+Jun!U256+Jul!U256+Ago!U256+Set!U256+Oct!U256+Nov!U256+Dic!U256</f>
        <v>0</v>
      </c>
      <c r="AK256" s="25">
        <f t="shared" si="128"/>
        <v>1.1000000000000001</v>
      </c>
      <c r="AL256" s="25">
        <v>16.343069183999997</v>
      </c>
      <c r="AM256" s="77">
        <f t="shared" si="113"/>
        <v>6.7306819032309395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9"/>
        <v>0</v>
      </c>
      <c r="AQ256" s="25">
        <v>0.29535667199999993</v>
      </c>
      <c r="AR256" s="77">
        <f t="shared" si="114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30"/>
        <v>0</v>
      </c>
      <c r="AV256" s="25">
        <v>3.9380889599999996E-2</v>
      </c>
      <c r="AW256" s="74">
        <f t="shared" si="115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31"/>
        <v>0</v>
      </c>
      <c r="BA256" s="25">
        <v>0.19690444799999998</v>
      </c>
      <c r="BB256" s="74">
        <f t="shared" si="116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32"/>
        <v>0</v>
      </c>
      <c r="BF256" s="25">
        <v>3.9380889599999996E-2</v>
      </c>
      <c r="BG256" s="75">
        <f t="shared" si="117"/>
        <v>0</v>
      </c>
      <c r="BH256" s="24">
        <f>+Ene!AD256+Feb!AD256+Mar!AD256+Abr!AD256+May!AD256+Jun!AD256+Jul!AD256+Ago!AD256+Set!AD256+Oct!AD256+Nov!AD256+Dic!AD256</f>
        <v>1</v>
      </c>
      <c r="BI256" s="25">
        <f>+Ene!AE256+Feb!AE256+Mar!AE256+Abr!AE256+May!AE256+Jun!AE256+Jul!AE256+Ago!AE256+Set!AE256+Oct!AE256+Nov!AE256+Dic!AE256</f>
        <v>0</v>
      </c>
      <c r="BJ256" s="26">
        <f t="shared" si="133"/>
        <v>1</v>
      </c>
      <c r="BK256" s="23">
        <f>+Ene!AF256+Feb!AF256+Mar!AF256+Abr!AF256+May!AF256+Jun!AF256+Jul!AF256+Ago!AF256+Set!AF256+Oct!AF256+Nov!AF256+Dic!AF256</f>
        <v>0</v>
      </c>
      <c r="BL256" s="82">
        <f>+Ene!AG256+Feb!AG256+Mar!AG256+Abr!AG256+May!AG256+Jun!AG256+Jul!AG256+Ago!AG256+Set!AG256+Oct!AG256+Nov!AG256+Dic!AG256</f>
        <v>68</v>
      </c>
      <c r="BM256" s="82">
        <f>+Ene!AH256+Feb!AH256+Mar!AH256+Abr!AH256+May!AH256+Jun!AH256+Jul!AH256+Ago!AH256+Set!AH256+Oct!AH256+Nov!AH256+Dic!AH256</f>
        <v>3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4"/>
        <v>0</v>
      </c>
      <c r="BQ256" s="25">
        <v>0</v>
      </c>
      <c r="BR256" s="77">
        <f t="shared" si="135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6"/>
        <v>0</v>
      </c>
      <c r="BV256" s="25">
        <v>0</v>
      </c>
      <c r="BW256" s="75">
        <f t="shared" si="137"/>
        <v>0</v>
      </c>
      <c r="BX256" s="83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8"/>
        <v>0</v>
      </c>
      <c r="CA256" s="25">
        <v>0</v>
      </c>
      <c r="CB256" s="75">
        <f t="shared" si="139"/>
        <v>0</v>
      </c>
      <c r="CC256" s="21">
        <f t="shared" si="118"/>
        <v>1</v>
      </c>
      <c r="CD256" s="22">
        <f t="shared" si="119"/>
        <v>0</v>
      </c>
      <c r="CE256" s="27">
        <f t="shared" si="140"/>
        <v>20.471794871794874</v>
      </c>
      <c r="CF256" s="28">
        <f t="shared" si="141"/>
        <v>98.334081331199982</v>
      </c>
      <c r="CG256" s="75">
        <f t="shared" si="142"/>
        <v>20.818616083719359</v>
      </c>
      <c r="CH256" s="110"/>
    </row>
    <row r="257" spans="1:86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11"/>
        <v>0</v>
      </c>
      <c r="M257" s="22">
        <v>0.57462019199999992</v>
      </c>
      <c r="N257" s="22">
        <f t="shared" si="120"/>
        <v>0</v>
      </c>
      <c r="O257" s="21">
        <f>+Ene!L257+Feb!L257+Mar!L257+Abr!L257+May!L257+Jun!L257+Jul!L257+Ago!L257+Set!L257+Oct!L257+Nov!L257+Dic!L257</f>
        <v>9</v>
      </c>
      <c r="P257" s="22">
        <f>+Ene!M257+Feb!M257+Mar!M257+Abr!M257+May!M257+Jun!M257+Jul!M257+Ago!M257+Set!M257+Oct!M257+Nov!M257+Dic!M257</f>
        <v>0</v>
      </c>
      <c r="Q257" s="22">
        <f t="shared" si="121"/>
        <v>0.69230769230769229</v>
      </c>
      <c r="R257" s="22">
        <v>23.559427871999997</v>
      </c>
      <c r="S257" s="72">
        <f t="shared" si="122"/>
        <v>2.9385590179398577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23"/>
        <v>0</v>
      </c>
      <c r="W257" s="22">
        <v>90.406910207999985</v>
      </c>
      <c r="X257" s="72">
        <f t="shared" si="124"/>
        <v>0</v>
      </c>
      <c r="Y257" s="21">
        <f>+Ene!P257+Feb!P257+Mar!P257+Abr!P257+May!P257+Jun!P257+Jul!P257+Ago!P257+Set!P257+Oct!P257+Nov!P257+Dic!P257</f>
        <v>1</v>
      </c>
      <c r="Z257" s="22">
        <f>+Ene!Q257+Feb!Q257+Mar!Q257+Abr!Q257+May!Q257+Jun!Q257+Jul!Q257+Ago!Q257+Set!Q257+Oct!Q257+Nov!Q257+Dic!Q257</f>
        <v>0</v>
      </c>
      <c r="AA257" s="22">
        <f t="shared" si="125"/>
        <v>8.3333333333333329E-2</v>
      </c>
      <c r="AB257" s="22">
        <v>17.430145823999997</v>
      </c>
      <c r="AC257" s="72">
        <f t="shared" si="126"/>
        <v>0.47809888783942134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7"/>
        <v>0</v>
      </c>
      <c r="AG257" s="22">
        <v>26.432528831999999</v>
      </c>
      <c r="AH257" s="72">
        <f t="shared" si="112"/>
        <v>0</v>
      </c>
      <c r="AI257" s="24">
        <f>+Ene!T257+Feb!T257+Mar!T257+Abr!T257+May!T257+Jun!T257+Jul!T257+Ago!T257+Set!T257+Oct!T257+Nov!T257+Dic!T257</f>
        <v>120</v>
      </c>
      <c r="AJ257" s="25">
        <f>+Ene!U257+Feb!U257+Mar!U257+Abr!U257+May!U257+Jun!U257+Jul!U257+Ago!U257+Set!U257+Oct!U257+Nov!U257+Dic!U257</f>
        <v>0</v>
      </c>
      <c r="AK257" s="25">
        <f t="shared" si="128"/>
        <v>1.2</v>
      </c>
      <c r="AL257" s="25">
        <v>31.795650624</v>
      </c>
      <c r="AM257" s="77">
        <f t="shared" si="113"/>
        <v>3.774101100149263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9"/>
        <v>0</v>
      </c>
      <c r="AQ257" s="25">
        <v>0.57462019199999992</v>
      </c>
      <c r="AR257" s="77">
        <f t="shared" si="114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30"/>
        <v>0</v>
      </c>
      <c r="AV257" s="25">
        <v>7.6616025599999985E-2</v>
      </c>
      <c r="AW257" s="74">
        <f t="shared" si="115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31"/>
        <v>0</v>
      </c>
      <c r="BA257" s="25">
        <v>0.38308012799999991</v>
      </c>
      <c r="BB257" s="74">
        <f t="shared" si="116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32"/>
        <v>0</v>
      </c>
      <c r="BF257" s="25">
        <v>7.6616025599999985E-2</v>
      </c>
      <c r="BG257" s="75">
        <f t="shared" si="117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33"/>
        <v>0</v>
      </c>
      <c r="BK257" s="23">
        <f>+Ene!AF257+Feb!AF257+Mar!AF257+Abr!AF257+May!AF257+Jun!AF257+Jul!AF257+Ago!AF257+Set!AF257+Oct!AF257+Nov!AF257+Dic!AF257</f>
        <v>0</v>
      </c>
      <c r="BL257" s="82">
        <f>+Ene!AG257+Feb!AG257+Mar!AG257+Abr!AG257+May!AG257+Jun!AG257+Jul!AG257+Ago!AG257+Set!AG257+Oct!AG257+Nov!AG257+Dic!AG257</f>
        <v>220</v>
      </c>
      <c r="BM257" s="82">
        <f>+Ene!AH257+Feb!AH257+Mar!AH257+Abr!AH257+May!AH257+Jun!AH257+Jul!AH257+Ago!AH257+Set!AH257+Oct!AH257+Nov!AH257+Dic!AH257</f>
        <v>45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4"/>
        <v>0</v>
      </c>
      <c r="BQ257" s="25">
        <v>0</v>
      </c>
      <c r="BR257" s="77">
        <f t="shared" si="135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6"/>
        <v>0</v>
      </c>
      <c r="BV257" s="25">
        <v>0</v>
      </c>
      <c r="BW257" s="75">
        <f t="shared" si="137"/>
        <v>0</v>
      </c>
      <c r="BX257" s="83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8"/>
        <v>0</v>
      </c>
      <c r="CA257" s="25">
        <v>0</v>
      </c>
      <c r="CB257" s="75">
        <f t="shared" si="139"/>
        <v>0</v>
      </c>
      <c r="CC257" s="21">
        <f t="shared" si="118"/>
        <v>0</v>
      </c>
      <c r="CD257" s="22">
        <f t="shared" si="119"/>
        <v>0</v>
      </c>
      <c r="CE257" s="27">
        <f t="shared" si="140"/>
        <v>1.9756410256410257</v>
      </c>
      <c r="CF257" s="28">
        <f t="shared" si="141"/>
        <v>191.31021592319996</v>
      </c>
      <c r="CG257" s="75">
        <f t="shared" si="142"/>
        <v>1.0326897683467839</v>
      </c>
      <c r="CH257" s="110"/>
    </row>
    <row r="258" spans="1:86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11"/>
        <v>0</v>
      </c>
      <c r="M258" s="22">
        <v>0.43830172799999995</v>
      </c>
      <c r="N258" s="22">
        <f t="shared" si="120"/>
        <v>0</v>
      </c>
      <c r="O258" s="21">
        <f>+Ene!L258+Feb!L258+Mar!L258+Abr!L258+May!L258+Jun!L258+Jul!L258+Ago!L258+Set!L258+Oct!L258+Nov!L258+Dic!L258</f>
        <v>18</v>
      </c>
      <c r="P258" s="22">
        <f>+Ene!M258+Feb!M258+Mar!M258+Abr!M258+May!M258+Jun!M258+Jul!M258+Ago!M258+Set!M258+Oct!M258+Nov!M258+Dic!M258</f>
        <v>4</v>
      </c>
      <c r="Q258" s="22">
        <f t="shared" si="121"/>
        <v>1.6923076923076923</v>
      </c>
      <c r="R258" s="22">
        <v>17.970370848000002</v>
      </c>
      <c r="S258" s="72">
        <f t="shared" si="122"/>
        <v>9.4172107332778623</v>
      </c>
      <c r="T258" s="21">
        <f>+Ene!N258+Feb!N258+Mar!N258+Abr!N258+May!N258+Jun!N258+Jul!N258+Ago!N258+Set!N258+Oct!N258+Nov!N258+Dic!N258</f>
        <v>29</v>
      </c>
      <c r="U258" s="22">
        <f>+Ene!O258+Feb!O258+Mar!O258+Abr!O258+May!O258+Jun!O258+Jul!O258+Ago!O258+Set!O258+Oct!O258+Nov!O258+Dic!O258</f>
        <v>26</v>
      </c>
      <c r="V258" s="22">
        <f t="shared" si="123"/>
        <v>13.75</v>
      </c>
      <c r="W258" s="22">
        <v>68.959471872000009</v>
      </c>
      <c r="X258" s="72">
        <f t="shared" si="124"/>
        <v>19.939247831715178</v>
      </c>
      <c r="Y258" s="21">
        <f>+Ene!P258+Feb!P258+Mar!P258+Abr!P258+May!P258+Jun!P258+Jul!P258+Ago!P258+Set!P258+Oct!P258+Nov!P258+Dic!P258</f>
        <v>5</v>
      </c>
      <c r="Z258" s="22">
        <f>+Ene!Q258+Feb!Q258+Mar!Q258+Abr!Q258+May!Q258+Jun!Q258+Jul!Q258+Ago!Q258+Set!Q258+Oct!Q258+Nov!Q258+Dic!Q258</f>
        <v>0</v>
      </c>
      <c r="AA258" s="22">
        <f t="shared" si="125"/>
        <v>0.41666666666666669</v>
      </c>
      <c r="AB258" s="22">
        <v>13.295152415999999</v>
      </c>
      <c r="AC258" s="72">
        <f t="shared" si="126"/>
        <v>3.1339743511720171</v>
      </c>
      <c r="AD258" s="21">
        <f>+Ene!R258+Feb!R258+Mar!R258+Abr!R258+May!R258+Jun!R258+Jul!R258+Ago!R258+Set!R258+Oct!R258+Nov!R258+Dic!R258</f>
        <v>2</v>
      </c>
      <c r="AE258" s="22">
        <f>+Ene!S258+Feb!S258+Mar!S258+Abr!S258+May!S258+Jun!S258+Jul!S258+Ago!S258+Set!S258+Oct!S258+Nov!S258+Dic!S258</f>
        <v>1</v>
      </c>
      <c r="AF258" s="22">
        <f t="shared" si="127"/>
        <v>3</v>
      </c>
      <c r="AG258" s="22">
        <v>20.161879488</v>
      </c>
      <c r="AH258" s="72">
        <f t="shared" si="112"/>
        <v>14.879565180347138</v>
      </c>
      <c r="AI258" s="24">
        <f>+Ene!T258+Feb!T258+Mar!T258+Abr!T258+May!T258+Jun!T258+Jul!T258+Ago!T258+Set!T258+Oct!T258+Nov!T258+Dic!T258</f>
        <v>880</v>
      </c>
      <c r="AJ258" s="25">
        <f>+Ene!U258+Feb!U258+Mar!U258+Abr!U258+May!U258+Jun!U258+Jul!U258+Ago!U258+Set!U258+Oct!U258+Nov!U258+Dic!U258</f>
        <v>0</v>
      </c>
      <c r="AK258" s="25">
        <f t="shared" si="128"/>
        <v>8.8000000000000007</v>
      </c>
      <c r="AL258" s="25">
        <v>24.252695616</v>
      </c>
      <c r="AM258" s="77">
        <f t="shared" si="113"/>
        <v>36.284626415689893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9"/>
        <v>0</v>
      </c>
      <c r="AQ258" s="25">
        <v>0.43830172799999995</v>
      </c>
      <c r="AR258" s="77">
        <f t="shared" si="114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30"/>
        <v>0</v>
      </c>
      <c r="AV258" s="25">
        <v>5.8440230399999994E-2</v>
      </c>
      <c r="AW258" s="74">
        <f t="shared" si="115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31"/>
        <v>0</v>
      </c>
      <c r="BA258" s="25">
        <v>0.29220115199999996</v>
      </c>
      <c r="BB258" s="74">
        <f t="shared" si="116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32"/>
        <v>0</v>
      </c>
      <c r="BF258" s="25">
        <v>5.8440230399999994E-2</v>
      </c>
      <c r="BG258" s="75">
        <f t="shared" si="117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33"/>
        <v>0</v>
      </c>
      <c r="BK258" s="23">
        <f>+Ene!AF258+Feb!AF258+Mar!AF258+Abr!AF258+May!AF258+Jun!AF258+Jul!AF258+Ago!AF258+Set!AF258+Oct!AF258+Nov!AF258+Dic!AF258</f>
        <v>0</v>
      </c>
      <c r="BL258" s="82">
        <f>+Ene!AG258+Feb!AG258+Mar!AG258+Abr!AG258+May!AG258+Jun!AG258+Jul!AG258+Ago!AG258+Set!AG258+Oct!AG258+Nov!AG258+Dic!AG258</f>
        <v>120</v>
      </c>
      <c r="BM258" s="82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4"/>
        <v>0</v>
      </c>
      <c r="BQ258" s="25">
        <v>0</v>
      </c>
      <c r="BR258" s="77">
        <f t="shared" si="135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6"/>
        <v>0</v>
      </c>
      <c r="BV258" s="25">
        <v>0</v>
      </c>
      <c r="BW258" s="75">
        <f t="shared" si="137"/>
        <v>0</v>
      </c>
      <c r="BX258" s="83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8"/>
        <v>0</v>
      </c>
      <c r="CA258" s="25">
        <v>0</v>
      </c>
      <c r="CB258" s="75">
        <f t="shared" si="139"/>
        <v>0</v>
      </c>
      <c r="CC258" s="21">
        <f t="shared" si="118"/>
        <v>0</v>
      </c>
      <c r="CD258" s="22">
        <f t="shared" si="119"/>
        <v>0</v>
      </c>
      <c r="CE258" s="27">
        <f t="shared" si="140"/>
        <v>27.658974358974358</v>
      </c>
      <c r="CF258" s="28">
        <f t="shared" si="141"/>
        <v>145.92525530880002</v>
      </c>
      <c r="CG258" s="75">
        <f t="shared" si="142"/>
        <v>18.954206590520446</v>
      </c>
      <c r="CH258" s="110"/>
    </row>
    <row r="259" spans="1:86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11"/>
        <v>0</v>
      </c>
      <c r="M259" s="22">
        <v>0.12401193599999998</v>
      </c>
      <c r="N259" s="22">
        <f t="shared" si="120"/>
        <v>0</v>
      </c>
      <c r="O259" s="21">
        <f>+Ene!L259+Feb!L259+Mar!L259+Abr!L259+May!L259+Jun!L259+Jul!L259+Ago!L259+Set!L259+Oct!L259+Nov!L259+Dic!L259</f>
        <v>9</v>
      </c>
      <c r="P259" s="22">
        <f>+Ene!M259+Feb!M259+Mar!M259+Abr!M259+May!M259+Jun!M259+Jul!M259+Ago!M259+Set!M259+Oct!M259+Nov!M259+Dic!M259</f>
        <v>0</v>
      </c>
      <c r="Q259" s="22">
        <f t="shared" si="121"/>
        <v>0.69230769230769229</v>
      </c>
      <c r="R259" s="22">
        <v>5.0844893759999987</v>
      </c>
      <c r="S259" s="72">
        <f t="shared" si="122"/>
        <v>13.616071174728962</v>
      </c>
      <c r="T259" s="21">
        <f>+Ene!N259+Feb!N259+Mar!N259+Abr!N259+May!N259+Jun!N259+Jul!N259+Ago!N259+Set!N259+Oct!N259+Nov!N259+Dic!N259</f>
        <v>8</v>
      </c>
      <c r="U259" s="22">
        <f>+Ene!O259+Feb!O259+Mar!O259+Abr!O259+May!O259+Jun!O259+Jul!O259+Ago!O259+Set!O259+Oct!O259+Nov!O259+Dic!O259</f>
        <v>8</v>
      </c>
      <c r="V259" s="22">
        <f t="shared" si="123"/>
        <v>4</v>
      </c>
      <c r="W259" s="22">
        <v>19.511211263999996</v>
      </c>
      <c r="X259" s="72">
        <f t="shared" si="124"/>
        <v>20.501033717882873</v>
      </c>
      <c r="Y259" s="21">
        <f>+Ene!P259+Feb!P259+Mar!P259+Abr!P259+May!P259+Jun!P259+Jul!P259+Ago!P259+Set!P259+Oct!P259+Nov!P259+Dic!P259</f>
        <v>7</v>
      </c>
      <c r="Z259" s="22">
        <f>+Ene!Q259+Feb!Q259+Mar!Q259+Abr!Q259+May!Q259+Jun!Q259+Jul!Q259+Ago!Q259+Set!Q259+Oct!Q259+Nov!Q259+Dic!Q259</f>
        <v>1</v>
      </c>
      <c r="AA259" s="22">
        <f t="shared" si="125"/>
        <v>0.66666666666666663</v>
      </c>
      <c r="AB259" s="22">
        <v>3.7616953919999991</v>
      </c>
      <c r="AC259" s="72">
        <f t="shared" si="126"/>
        <v>17.722505338536106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7"/>
        <v>0</v>
      </c>
      <c r="AG259" s="22">
        <v>5.7045490559999985</v>
      </c>
      <c r="AH259" s="72">
        <f t="shared" si="112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8"/>
        <v>0</v>
      </c>
      <c r="AL259" s="25">
        <v>6.861993791999998</v>
      </c>
      <c r="AM259" s="77">
        <f t="shared" si="113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9"/>
        <v>0</v>
      </c>
      <c r="AQ259" s="25">
        <v>0.12401193599999998</v>
      </c>
      <c r="AR259" s="77">
        <f t="shared" si="114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30"/>
        <v>0</v>
      </c>
      <c r="AV259" s="25">
        <v>1.6534924799999996E-2</v>
      </c>
      <c r="AW259" s="74">
        <f t="shared" si="115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31"/>
        <v>0</v>
      </c>
      <c r="BA259" s="25">
        <v>8.2674623999999974E-2</v>
      </c>
      <c r="BB259" s="74">
        <f t="shared" si="116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32"/>
        <v>0</v>
      </c>
      <c r="BF259" s="25">
        <v>1.6534924799999996E-2</v>
      </c>
      <c r="BG259" s="75">
        <f t="shared" si="117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33"/>
        <v>0</v>
      </c>
      <c r="BK259" s="23">
        <f>+Ene!AF259+Feb!AF259+Mar!AF259+Abr!AF259+May!AF259+Jun!AF259+Jul!AF259+Ago!AF259+Set!AF259+Oct!AF259+Nov!AF259+Dic!AF259</f>
        <v>0</v>
      </c>
      <c r="BL259" s="82">
        <f>+Ene!AG259+Feb!AG259+Mar!AG259+Abr!AG259+May!AG259+Jun!AG259+Jul!AG259+Ago!AG259+Set!AG259+Oct!AG259+Nov!AG259+Dic!AG259</f>
        <v>57</v>
      </c>
      <c r="BM259" s="82">
        <f>+Ene!AH259+Feb!AH259+Mar!AH259+Abr!AH259+May!AH259+Jun!AH259+Jul!AH259+Ago!AH259+Set!AH259+Oct!AH259+Nov!AH259+Dic!AH259</f>
        <v>12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4"/>
        <v>0</v>
      </c>
      <c r="BQ259" s="25">
        <v>0</v>
      </c>
      <c r="BR259" s="77">
        <f t="shared" si="135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6"/>
        <v>0</v>
      </c>
      <c r="BV259" s="25">
        <v>0</v>
      </c>
      <c r="BW259" s="75">
        <f t="shared" si="137"/>
        <v>0</v>
      </c>
      <c r="BX259" s="83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8"/>
        <v>0</v>
      </c>
      <c r="CA259" s="25">
        <v>0</v>
      </c>
      <c r="CB259" s="75">
        <f t="shared" si="139"/>
        <v>0</v>
      </c>
      <c r="CC259" s="21">
        <f t="shared" si="118"/>
        <v>0</v>
      </c>
      <c r="CD259" s="22">
        <f t="shared" si="119"/>
        <v>0</v>
      </c>
      <c r="CE259" s="27">
        <f t="shared" si="140"/>
        <v>5.3589743589743595</v>
      </c>
      <c r="CF259" s="28">
        <f t="shared" si="141"/>
        <v>41.287707225599995</v>
      </c>
      <c r="CG259" s="75">
        <f t="shared" si="142"/>
        <v>12.979588160932282</v>
      </c>
      <c r="CH259" s="110"/>
    </row>
    <row r="260" spans="1:86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11"/>
        <v>0</v>
      </c>
      <c r="M260" s="22">
        <v>0.18175795199999997</v>
      </c>
      <c r="N260" s="22">
        <f t="shared" si="120"/>
        <v>0</v>
      </c>
      <c r="O260" s="21">
        <f>+Ene!L260+Feb!L260+Mar!L260+Abr!L260+May!L260+Jun!L260+Jul!L260+Ago!L260+Set!L260+Oct!L260+Nov!L260+Dic!L260</f>
        <v>18</v>
      </c>
      <c r="P260" s="22">
        <f>+Ene!M260+Feb!M260+Mar!M260+Abr!M260+May!M260+Jun!M260+Jul!M260+Ago!M260+Set!M260+Oct!M260+Nov!M260+Dic!M260</f>
        <v>0</v>
      </c>
      <c r="Q260" s="22">
        <f t="shared" si="121"/>
        <v>1.3846153846153846</v>
      </c>
      <c r="R260" s="22">
        <v>7.452076031999999</v>
      </c>
      <c r="S260" s="72">
        <f t="shared" si="122"/>
        <v>18.580263790515559</v>
      </c>
      <c r="T260" s="21">
        <f>+Ene!N260+Feb!N260+Mar!N260+Abr!N260+May!N260+Jun!N260+Jul!N260+Ago!N260+Set!N260+Oct!N260+Nov!N260+Dic!N260</f>
        <v>4</v>
      </c>
      <c r="U260" s="22">
        <f>+Ene!O260+Feb!O260+Mar!O260+Abr!O260+May!O260+Jun!O260+Jul!O260+Ago!O260+Set!O260+Oct!O260+Nov!O260+Dic!O260</f>
        <v>0</v>
      </c>
      <c r="V260" s="22">
        <f t="shared" si="123"/>
        <v>1</v>
      </c>
      <c r="W260" s="22">
        <v>28.596584447999998</v>
      </c>
      <c r="X260" s="72">
        <f t="shared" si="124"/>
        <v>3.4969211159409581</v>
      </c>
      <c r="Y260" s="21">
        <f>+Ene!P260+Feb!P260+Mar!P260+Abr!P260+May!P260+Jun!P260+Jul!P260+Ago!P260+Set!P260+Oct!P260+Nov!P260+Dic!P260</f>
        <v>11</v>
      </c>
      <c r="Z260" s="22">
        <f>+Ene!Q260+Feb!Q260+Mar!Q260+Abr!Q260+May!Q260+Jun!Q260+Jul!Q260+Ago!Q260+Set!Q260+Oct!Q260+Nov!Q260+Dic!Q260</f>
        <v>0</v>
      </c>
      <c r="AA260" s="22">
        <f t="shared" si="125"/>
        <v>0.91666666666666663</v>
      </c>
      <c r="AB260" s="22">
        <v>5.5133245439999987</v>
      </c>
      <c r="AC260" s="72">
        <f t="shared" si="126"/>
        <v>16.62638684429071</v>
      </c>
      <c r="AD260" s="21">
        <f>+Ene!R260+Feb!R260+Mar!R260+Abr!R260+May!R260+Jun!R260+Jul!R260+Ago!R260+Set!R260+Oct!R260+Nov!R260+Dic!R260</f>
        <v>3</v>
      </c>
      <c r="AE260" s="22">
        <f>+Ene!S260+Feb!S260+Mar!S260+Abr!S260+May!S260+Jun!S260+Jul!S260+Ago!S260+Set!S260+Oct!S260+Nov!S260+Dic!S260</f>
        <v>0</v>
      </c>
      <c r="AF260" s="22">
        <f t="shared" si="127"/>
        <v>3</v>
      </c>
      <c r="AG260" s="22">
        <v>8.3608657919999985</v>
      </c>
      <c r="AH260" s="72">
        <f t="shared" si="112"/>
        <v>35.881451450524615</v>
      </c>
      <c r="AI260" s="24">
        <f>+Ene!T260+Feb!T260+Mar!T260+Abr!T260+May!T260+Jun!T260+Jul!T260+Ago!T260+Set!T260+Oct!T260+Nov!T260+Dic!T260</f>
        <v>140</v>
      </c>
      <c r="AJ260" s="25">
        <f>+Ene!U260+Feb!U260+Mar!U260+Abr!U260+May!U260+Jun!U260+Jul!U260+Ago!U260+Set!U260+Oct!U260+Nov!U260+Dic!U260</f>
        <v>0</v>
      </c>
      <c r="AK260" s="25">
        <f t="shared" si="128"/>
        <v>1.4</v>
      </c>
      <c r="AL260" s="25">
        <v>10.057273343999999</v>
      </c>
      <c r="AM260" s="77">
        <f t="shared" si="113"/>
        <v>13.92027393622762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9"/>
        <v>0</v>
      </c>
      <c r="AQ260" s="25">
        <v>0.18175795199999997</v>
      </c>
      <c r="AR260" s="77">
        <f t="shared" si="114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30"/>
        <v>0</v>
      </c>
      <c r="AV260" s="25">
        <v>2.4234393599999998E-2</v>
      </c>
      <c r="AW260" s="74">
        <f t="shared" si="115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31"/>
        <v>0</v>
      </c>
      <c r="BA260" s="25">
        <v>0.12117196799999999</v>
      </c>
      <c r="BB260" s="74">
        <f t="shared" si="116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32"/>
        <v>0</v>
      </c>
      <c r="BF260" s="25">
        <v>2.4234393599999998E-2</v>
      </c>
      <c r="BG260" s="75">
        <f t="shared" si="117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33"/>
        <v>0</v>
      </c>
      <c r="BK260" s="23">
        <f>+Ene!AF260+Feb!AF260+Mar!AF260+Abr!AF260+May!AF260+Jun!AF260+Jul!AF260+Ago!AF260+Set!AF260+Oct!AF260+Nov!AF260+Dic!AF260</f>
        <v>0</v>
      </c>
      <c r="BL260" s="82">
        <f>+Ene!AG260+Feb!AG260+Mar!AG260+Abr!AG260+May!AG260+Jun!AG260+Jul!AG260+Ago!AG260+Set!AG260+Oct!AG260+Nov!AG260+Dic!AG260</f>
        <v>127</v>
      </c>
      <c r="BM260" s="82">
        <f>+Ene!AH260+Feb!AH260+Mar!AH260+Abr!AH260+May!AH260+Jun!AH260+Jul!AH260+Ago!AH260+Set!AH260+Oct!AH260+Nov!AH260+Dic!AH260</f>
        <v>33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4"/>
        <v>0</v>
      </c>
      <c r="BQ260" s="25">
        <v>0</v>
      </c>
      <c r="BR260" s="77">
        <f t="shared" si="135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6"/>
        <v>0</v>
      </c>
      <c r="BV260" s="25">
        <v>0</v>
      </c>
      <c r="BW260" s="75">
        <f t="shared" si="137"/>
        <v>0</v>
      </c>
      <c r="BX260" s="83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8"/>
        <v>0</v>
      </c>
      <c r="CA260" s="25">
        <v>0</v>
      </c>
      <c r="CB260" s="75">
        <f t="shared" si="139"/>
        <v>0</v>
      </c>
      <c r="CC260" s="21">
        <f t="shared" si="118"/>
        <v>0</v>
      </c>
      <c r="CD260" s="22">
        <f t="shared" si="119"/>
        <v>0</v>
      </c>
      <c r="CE260" s="27">
        <f t="shared" si="140"/>
        <v>7.7012820512820515</v>
      </c>
      <c r="CF260" s="28">
        <f t="shared" si="141"/>
        <v>60.513280819199977</v>
      </c>
      <c r="CG260" s="75">
        <f t="shared" si="142"/>
        <v>12.72659810710271</v>
      </c>
      <c r="CH260" s="110"/>
    </row>
    <row r="261" spans="1:86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43">(J261+K261)</f>
        <v>0</v>
      </c>
      <c r="M261" s="22">
        <v>0.27737020799999995</v>
      </c>
      <c r="N261" s="22">
        <f t="shared" si="120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0</v>
      </c>
      <c r="Q261" s="22">
        <f t="shared" si="121"/>
        <v>0</v>
      </c>
      <c r="R261" s="22">
        <v>11.372178527999997</v>
      </c>
      <c r="S261" s="72">
        <f t="shared" si="122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0</v>
      </c>
      <c r="V261" s="22">
        <f t="shared" si="123"/>
        <v>0</v>
      </c>
      <c r="W261" s="22">
        <v>43.639579391999995</v>
      </c>
      <c r="X261" s="72">
        <f t="shared" si="124"/>
        <v>0</v>
      </c>
      <c r="Y261" s="21">
        <f>+Ene!P261+Feb!P261+Mar!P261+Abr!P261+May!P261+Jun!P261+Jul!P261+Ago!P261+Set!P261+Oct!P261+Nov!P261+Dic!P261</f>
        <v>7</v>
      </c>
      <c r="Z261" s="22">
        <f>+Ene!Q261+Feb!Q261+Mar!Q261+Abr!Q261+May!Q261+Jun!Q261+Jul!Q261+Ago!Q261+Set!Q261+Oct!Q261+Nov!Q261+Dic!Q261</f>
        <v>5</v>
      </c>
      <c r="AA261" s="22">
        <f t="shared" si="125"/>
        <v>1</v>
      </c>
      <c r="AB261" s="22">
        <v>8.4135629759999979</v>
      </c>
      <c r="AC261" s="72">
        <f t="shared" si="126"/>
        <v>11.885570986424387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7"/>
        <v>0</v>
      </c>
      <c r="AG261" s="22">
        <v>12.759029567999999</v>
      </c>
      <c r="AH261" s="72">
        <f t="shared" ref="AH261:AH324" si="144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8"/>
        <v>0</v>
      </c>
      <c r="AL261" s="25">
        <v>15.347818175999999</v>
      </c>
      <c r="AM261" s="77">
        <f t="shared" ref="AM261:AM324" si="145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9"/>
        <v>0</v>
      </c>
      <c r="AQ261" s="25">
        <v>0.27737020799999995</v>
      </c>
      <c r="AR261" s="77">
        <f t="shared" ref="AR261:AR324" si="146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30"/>
        <v>0</v>
      </c>
      <c r="AV261" s="25">
        <v>3.6982694399999995E-2</v>
      </c>
      <c r="AW261" s="74">
        <f t="shared" ref="AW261:AW324" si="147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31"/>
        <v>0</v>
      </c>
      <c r="BA261" s="25">
        <v>0.18491347199999997</v>
      </c>
      <c r="BB261" s="74">
        <f t="shared" ref="BB261:BB324" si="148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32"/>
        <v>0</v>
      </c>
      <c r="BF261" s="25">
        <v>3.6982694399999995E-2</v>
      </c>
      <c r="BG261" s="75">
        <f t="shared" ref="BG261:BG324" si="149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33"/>
        <v>0</v>
      </c>
      <c r="BK261" s="23">
        <f>+Ene!AF261+Feb!AF261+Mar!AF261+Abr!AF261+May!AF261+Jun!AF261+Jul!AF261+Ago!AF261+Set!AF261+Oct!AF261+Nov!AF261+Dic!AF261</f>
        <v>0</v>
      </c>
      <c r="BL261" s="82">
        <f>+Ene!AG261+Feb!AG261+Mar!AG261+Abr!AG261+May!AG261+Jun!AG261+Jul!AG261+Ago!AG261+Set!AG261+Oct!AG261+Nov!AG261+Dic!AG261</f>
        <v>5</v>
      </c>
      <c r="BM261" s="82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4"/>
        <v>0</v>
      </c>
      <c r="BQ261" s="25">
        <v>0</v>
      </c>
      <c r="BR261" s="77">
        <f t="shared" si="135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6"/>
        <v>0</v>
      </c>
      <c r="BV261" s="25">
        <v>0</v>
      </c>
      <c r="BW261" s="75">
        <f t="shared" si="137"/>
        <v>0</v>
      </c>
      <c r="BX261" s="83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8"/>
        <v>0</v>
      </c>
      <c r="CA261" s="25">
        <v>0</v>
      </c>
      <c r="CB261" s="75">
        <f t="shared" si="139"/>
        <v>0</v>
      </c>
      <c r="CC261" s="21">
        <f t="shared" ref="CC261:CC324" si="150">+BN261+BS261+BX261</f>
        <v>0</v>
      </c>
      <c r="CD261" s="22">
        <f t="shared" ref="CD261:CD324" si="151">+BO261+BT261+CB261</f>
        <v>0</v>
      </c>
      <c r="CE261" s="27">
        <f t="shared" si="140"/>
        <v>1</v>
      </c>
      <c r="CF261" s="28">
        <f t="shared" si="141"/>
        <v>92.345787916799992</v>
      </c>
      <c r="CG261" s="75">
        <f t="shared" si="142"/>
        <v>1.0828864234727864</v>
      </c>
      <c r="CH261" s="110"/>
    </row>
    <row r="262" spans="1:86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43"/>
        <v>0</v>
      </c>
      <c r="M262" s="22">
        <v>0.31618310399999999</v>
      </c>
      <c r="N262" s="22">
        <f t="shared" ref="N262:N325" si="152">IFERROR(L262/M262,0)*100</f>
        <v>0</v>
      </c>
      <c r="O262" s="21">
        <f>+Ene!L262+Feb!L262+Mar!L262+Abr!L262+May!L262+Jun!L262+Jul!L262+Ago!L262+Set!L262+Oct!L262+Nov!L262+Dic!L262</f>
        <v>2</v>
      </c>
      <c r="P262" s="22">
        <f>+Ene!M262+Feb!M262+Mar!M262+Abr!M262+May!M262+Jun!M262+Jul!M262+Ago!M262+Set!M262+Oct!M262+Nov!M262+Dic!M262</f>
        <v>0</v>
      </c>
      <c r="Q262" s="22">
        <f t="shared" ref="Q262:Q325" si="153">(O262+P262)/13</f>
        <v>0.15384615384615385</v>
      </c>
      <c r="R262" s="22">
        <v>12.963507264</v>
      </c>
      <c r="S262" s="72">
        <f t="shared" ref="S262:S325" si="154">IFERROR(Q262/R262,0)*100</f>
        <v>1.1867633558812332</v>
      </c>
      <c r="T262" s="21">
        <f>+Ene!N262+Feb!N262+Mar!N262+Abr!N262+May!N262+Jun!N262+Jul!N262+Ago!N262+Set!N262+Oct!N262+Nov!N262+Dic!N262</f>
        <v>0</v>
      </c>
      <c r="U262" s="22">
        <f>+Ene!O262+Feb!O262+Mar!O262+Abr!O262+May!O262+Jun!O262+Jul!O262+Ago!O262+Set!O262+Oct!O262+Nov!O262+Dic!O262</f>
        <v>0</v>
      </c>
      <c r="V262" s="22">
        <f t="shared" ref="V262:V325" si="155">(T262+U262)/4</f>
        <v>0</v>
      </c>
      <c r="W262" s="22">
        <v>49.746141696000002</v>
      </c>
      <c r="X262" s="72">
        <f t="shared" ref="X262:X325" si="156">IFERROR(V262/W262,0)*100</f>
        <v>0</v>
      </c>
      <c r="Y262" s="21">
        <f>+Ene!P262+Feb!P262+Mar!P262+Abr!P262+May!P262+Jun!P262+Jul!P262+Ago!P262+Set!P262+Oct!P262+Nov!P262+Dic!P262</f>
        <v>3</v>
      </c>
      <c r="Z262" s="22">
        <f>+Ene!Q262+Feb!Q262+Mar!Q262+Abr!Q262+May!Q262+Jun!Q262+Jul!Q262+Ago!Q262+Set!Q262+Oct!Q262+Nov!Q262+Dic!Q262</f>
        <v>2</v>
      </c>
      <c r="AA262" s="22">
        <f t="shared" ref="AA262:AA325" si="157">(Y262+Z262)/12</f>
        <v>0.41666666666666669</v>
      </c>
      <c r="AB262" s="22">
        <v>9.5908874879999999</v>
      </c>
      <c r="AC262" s="72">
        <f t="shared" ref="AC262:AC325" si="158">IFERROR(AA262/AB262,0)*100</f>
        <v>4.3444015706366574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59">(AD262+AE262)</f>
        <v>0</v>
      </c>
      <c r="AG262" s="22">
        <v>14.544422784</v>
      </c>
      <c r="AH262" s="72">
        <f t="shared" si="144"/>
        <v>0</v>
      </c>
      <c r="AI262" s="24">
        <f>+Ene!T262+Feb!T262+Mar!T262+Abr!T262+May!T262+Jun!T262+Jul!T262+Ago!T262+Set!T262+Oct!T262+Nov!T262+Dic!T262</f>
        <v>0</v>
      </c>
      <c r="AJ262" s="25">
        <f>+Ene!U262+Feb!U262+Mar!U262+Abr!U262+May!U262+Jun!U262+Jul!U262+Ago!U262+Set!U262+Oct!U262+Nov!U262+Dic!U262</f>
        <v>0</v>
      </c>
      <c r="AK262" s="25">
        <f t="shared" ref="AK262:AK325" si="160">(AI262+AJ262)/100</f>
        <v>0</v>
      </c>
      <c r="AL262" s="25">
        <v>17.495465088</v>
      </c>
      <c r="AM262" s="77">
        <f t="shared" si="145"/>
        <v>0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61">(AN262+AO262)/100</f>
        <v>0</v>
      </c>
      <c r="AQ262" s="25">
        <v>0.31618310399999999</v>
      </c>
      <c r="AR262" s="77">
        <f t="shared" si="146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62">(AS262+AT262)</f>
        <v>0</v>
      </c>
      <c r="AV262" s="25">
        <v>4.2157747199999998E-2</v>
      </c>
      <c r="AW262" s="74">
        <f t="shared" si="147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63">(AX262+AY262)</f>
        <v>0</v>
      </c>
      <c r="BA262" s="25">
        <v>0.210788736</v>
      </c>
      <c r="BB262" s="74">
        <f t="shared" si="148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4">+BD262/2</f>
        <v>0</v>
      </c>
      <c r="BF262" s="25">
        <v>4.2157747199999998E-2</v>
      </c>
      <c r="BG262" s="75">
        <f t="shared" si="149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5">(BH262+BI262)</f>
        <v>0</v>
      </c>
      <c r="BK262" s="23">
        <f>+Ene!AF262+Feb!AF262+Mar!AF262+Abr!AF262+May!AF262+Jun!AF262+Jul!AF262+Ago!AF262+Set!AF262+Oct!AF262+Nov!AF262+Dic!AF262</f>
        <v>0</v>
      </c>
      <c r="BL262" s="82">
        <f>+Ene!AG262+Feb!AG262+Mar!AG262+Abr!AG262+May!AG262+Jun!AG262+Jul!AG262+Ago!AG262+Set!AG262+Oct!AG262+Nov!AG262+Dic!AG262</f>
        <v>6</v>
      </c>
      <c r="BM262" s="82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6">+BO262/6</f>
        <v>0</v>
      </c>
      <c r="BQ262" s="25">
        <v>0</v>
      </c>
      <c r="BR262" s="77">
        <f t="shared" ref="BR262:BR325" si="167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8">+BT262/6</f>
        <v>0</v>
      </c>
      <c r="BV262" s="25">
        <v>0</v>
      </c>
      <c r="BW262" s="75">
        <f t="shared" ref="BW262:BW325" si="169">IFERROR(BU262/BV262,0)*100</f>
        <v>0</v>
      </c>
      <c r="BX262" s="83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70">+BY262/6</f>
        <v>0</v>
      </c>
      <c r="CA262" s="25">
        <v>0</v>
      </c>
      <c r="CB262" s="75">
        <f t="shared" ref="CB262:CB325" si="171">IFERROR(BZ262/CA262,0)*100</f>
        <v>0</v>
      </c>
      <c r="CC262" s="21">
        <f t="shared" si="150"/>
        <v>0</v>
      </c>
      <c r="CD262" s="22">
        <f t="shared" si="151"/>
        <v>0</v>
      </c>
      <c r="CE262" s="27">
        <f t="shared" ref="CE262:CE325" si="172">+L262+Q262+V262+AA262+AF262+AK262+AP262+AU262+AZ262+BE262+BP262+BU262+BZ262</f>
        <v>0.57051282051282048</v>
      </c>
      <c r="CF262" s="28">
        <f t="shared" ref="CF262:CF325" si="173">+M262+R262+W262+AB262+AG262+AL262+AQ262+AV262+BA262+BF262+BQ262+BV262+CA262</f>
        <v>105.2678947584</v>
      </c>
      <c r="CG262" s="75">
        <f t="shared" ref="CG262:CG325" si="174">IFERROR(CE262/CF262,0)*100</f>
        <v>0.54196279105058809</v>
      </c>
      <c r="CH262" s="110"/>
    </row>
    <row r="263" spans="1:86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43"/>
        <v>0</v>
      </c>
      <c r="M263" s="22">
        <v>0.28589011199999997</v>
      </c>
      <c r="N263" s="22">
        <f t="shared" si="152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53"/>
        <v>0</v>
      </c>
      <c r="R263" s="22">
        <v>11.721494591999999</v>
      </c>
      <c r="S263" s="72">
        <f t="shared" si="154"/>
        <v>0</v>
      </c>
      <c r="T263" s="21">
        <f>+Ene!N263+Feb!N263+Mar!N263+Abr!N263+May!N263+Jun!N263+Jul!N263+Ago!N263+Set!N263+Oct!N263+Nov!N263+Dic!N263</f>
        <v>3</v>
      </c>
      <c r="U263" s="22">
        <f>+Ene!O263+Feb!O263+Mar!O263+Abr!O263+May!O263+Jun!O263+Jul!O263+Ago!O263+Set!O263+Oct!O263+Nov!O263+Dic!O263</f>
        <v>0</v>
      </c>
      <c r="V263" s="22">
        <f t="shared" si="155"/>
        <v>0.75</v>
      </c>
      <c r="W263" s="22">
        <v>44.980044288000002</v>
      </c>
      <c r="X263" s="72">
        <f t="shared" si="156"/>
        <v>1.6674060950182048</v>
      </c>
      <c r="Y263" s="21">
        <f>+Ene!P263+Feb!P263+Mar!P263+Abr!P263+May!P263+Jun!P263+Jul!P263+Ago!P263+Set!P263+Oct!P263+Nov!P263+Dic!P263</f>
        <v>0</v>
      </c>
      <c r="Z263" s="22">
        <f>+Ene!Q263+Feb!Q263+Mar!Q263+Abr!Q263+May!Q263+Jun!Q263+Jul!Q263+Ago!Q263+Set!Q263+Oct!Q263+Nov!Q263+Dic!Q263</f>
        <v>0</v>
      </c>
      <c r="AA263" s="22">
        <f t="shared" si="157"/>
        <v>0</v>
      </c>
      <c r="AB263" s="22">
        <v>8.6720000639999988</v>
      </c>
      <c r="AC263" s="72">
        <f t="shared" si="158"/>
        <v>0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9"/>
        <v>0</v>
      </c>
      <c r="AG263" s="22">
        <v>13.150945151999998</v>
      </c>
      <c r="AH263" s="72">
        <f t="shared" si="144"/>
        <v>0</v>
      </c>
      <c r="AI263" s="24">
        <f>+Ene!T263+Feb!T263+Mar!T263+Abr!T263+May!T263+Jun!T263+Jul!T263+Ago!T263+Set!T263+Oct!T263+Nov!T263+Dic!T263</f>
        <v>30</v>
      </c>
      <c r="AJ263" s="25">
        <f>+Ene!U263+Feb!U263+Mar!U263+Abr!U263+May!U263+Jun!U263+Jul!U263+Ago!U263+Set!U263+Oct!U263+Nov!U263+Dic!U263</f>
        <v>180</v>
      </c>
      <c r="AK263" s="25">
        <f t="shared" si="160"/>
        <v>2.1</v>
      </c>
      <c r="AL263" s="25">
        <v>15.819252863999999</v>
      </c>
      <c r="AM263" s="77">
        <f t="shared" si="145"/>
        <v>13.274963223952168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61"/>
        <v>0</v>
      </c>
      <c r="AQ263" s="25">
        <v>0.28589011199999997</v>
      </c>
      <c r="AR263" s="77">
        <f t="shared" si="146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62"/>
        <v>0</v>
      </c>
      <c r="AV263" s="25">
        <v>3.8118681599999996E-2</v>
      </c>
      <c r="AW263" s="74">
        <f t="shared" si="147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63"/>
        <v>0</v>
      </c>
      <c r="BA263" s="25">
        <v>0.19059340799999996</v>
      </c>
      <c r="BB263" s="74">
        <f t="shared" si="148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4"/>
        <v>0</v>
      </c>
      <c r="BF263" s="25">
        <v>3.8118681599999996E-2</v>
      </c>
      <c r="BG263" s="75">
        <f t="shared" si="149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5"/>
        <v>0</v>
      </c>
      <c r="BK263" s="23">
        <f>+Ene!AF263+Feb!AF263+Mar!AF263+Abr!AF263+May!AF263+Jun!AF263+Jul!AF263+Ago!AF263+Set!AF263+Oct!AF263+Nov!AF263+Dic!AF263</f>
        <v>0</v>
      </c>
      <c r="BL263" s="82">
        <f>+Ene!AG263+Feb!AG263+Mar!AG263+Abr!AG263+May!AG263+Jun!AG263+Jul!AG263+Ago!AG263+Set!AG263+Oct!AG263+Nov!AG263+Dic!AG263</f>
        <v>16</v>
      </c>
      <c r="BM263" s="82">
        <f>+Ene!AH263+Feb!AH263+Mar!AH263+Abr!AH263+May!AH263+Jun!AH263+Jul!AH263+Ago!AH263+Set!AH263+Oct!AH263+Nov!AH263+Dic!AH263</f>
        <v>1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6"/>
        <v>0</v>
      </c>
      <c r="BQ263" s="25">
        <v>0</v>
      </c>
      <c r="BR263" s="77">
        <f t="shared" si="167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8"/>
        <v>0</v>
      </c>
      <c r="BV263" s="25">
        <v>0</v>
      </c>
      <c r="BW263" s="75">
        <f t="shared" si="169"/>
        <v>0</v>
      </c>
      <c r="BX263" s="83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70"/>
        <v>0</v>
      </c>
      <c r="CA263" s="25">
        <v>0</v>
      </c>
      <c r="CB263" s="75">
        <f t="shared" si="171"/>
        <v>0</v>
      </c>
      <c r="CC263" s="21">
        <f t="shared" si="150"/>
        <v>0</v>
      </c>
      <c r="CD263" s="22">
        <f t="shared" si="151"/>
        <v>0</v>
      </c>
      <c r="CE263" s="27">
        <f t="shared" si="172"/>
        <v>2.85</v>
      </c>
      <c r="CF263" s="28">
        <f t="shared" si="173"/>
        <v>95.182347955200001</v>
      </c>
      <c r="CG263" s="75">
        <f t="shared" si="174"/>
        <v>2.9942526752349345</v>
      </c>
      <c r="CH263" s="110"/>
    </row>
    <row r="264" spans="1:86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43"/>
        <v>0</v>
      </c>
      <c r="M264" s="22">
        <v>6.8159231999999986E-2</v>
      </c>
      <c r="N264" s="22">
        <f t="shared" si="152"/>
        <v>0</v>
      </c>
      <c r="O264" s="21">
        <f>+Ene!L264+Feb!L264+Mar!L264+Abr!L264+May!L264+Jun!L264+Jul!L264+Ago!L264+Set!L264+Oct!L264+Nov!L264+Dic!L264</f>
        <v>12</v>
      </c>
      <c r="P264" s="22">
        <f>+Ene!M264+Feb!M264+Mar!M264+Abr!M264+May!M264+Jun!M264+Jul!M264+Ago!M264+Set!M264+Oct!M264+Nov!M264+Dic!M264</f>
        <v>0</v>
      </c>
      <c r="Q264" s="22">
        <f t="shared" si="153"/>
        <v>0.92307692307692313</v>
      </c>
      <c r="R264" s="22">
        <v>2.7945285119999994</v>
      </c>
      <c r="S264" s="72">
        <f t="shared" si="154"/>
        <v>33.031580072027666</v>
      </c>
      <c r="T264" s="21">
        <f>+Ene!N264+Feb!N264+Mar!N264+Abr!N264+May!N264+Jun!N264+Jul!N264+Ago!N264+Set!N264+Oct!N264+Nov!N264+Dic!N264</f>
        <v>1</v>
      </c>
      <c r="U264" s="22">
        <f>+Ene!O264+Feb!O264+Mar!O264+Abr!O264+May!O264+Jun!O264+Jul!O264+Ago!O264+Set!O264+Oct!O264+Nov!O264+Dic!O264</f>
        <v>3</v>
      </c>
      <c r="V264" s="22">
        <f t="shared" si="155"/>
        <v>1</v>
      </c>
      <c r="W264" s="22">
        <v>10.723719167999997</v>
      </c>
      <c r="X264" s="72">
        <f t="shared" si="156"/>
        <v>9.3251229758425556</v>
      </c>
      <c r="Y264" s="21">
        <f>+Ene!P264+Feb!P264+Mar!P264+Abr!P264+May!P264+Jun!P264+Jul!P264+Ago!P264+Set!P264+Oct!P264+Nov!P264+Dic!P264</f>
        <v>1</v>
      </c>
      <c r="Z264" s="22">
        <f>+Ene!Q264+Feb!Q264+Mar!Q264+Abr!Q264+May!Q264+Jun!Q264+Jul!Q264+Ago!Q264+Set!Q264+Oct!Q264+Nov!Q264+Dic!Q264</f>
        <v>7</v>
      </c>
      <c r="AA264" s="22">
        <f t="shared" si="157"/>
        <v>0.66666666666666663</v>
      </c>
      <c r="AB264" s="22">
        <v>2.0674967039999994</v>
      </c>
      <c r="AC264" s="72">
        <f t="shared" si="158"/>
        <v>32.245113879836538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9"/>
        <v>0</v>
      </c>
      <c r="AG264" s="22">
        <v>3.1353246719999994</v>
      </c>
      <c r="AH264" s="72">
        <f t="shared" si="144"/>
        <v>0</v>
      </c>
      <c r="AI264" s="24">
        <f>+Ene!T264+Feb!T264+Mar!T264+Abr!T264+May!T264+Jun!T264+Jul!T264+Ago!T264+Set!T264+Oct!T264+Nov!T264+Dic!T264</f>
        <v>80</v>
      </c>
      <c r="AJ264" s="25">
        <f>+Ene!U264+Feb!U264+Mar!U264+Abr!U264+May!U264+Jun!U264+Jul!U264+Ago!U264+Set!U264+Oct!U264+Nov!U264+Dic!U264</f>
        <v>0</v>
      </c>
      <c r="AK264" s="25">
        <f t="shared" si="160"/>
        <v>0.8</v>
      </c>
      <c r="AL264" s="25">
        <v>3.7714775039999995</v>
      </c>
      <c r="AM264" s="77">
        <f t="shared" si="145"/>
        <v>21.21184599806114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61"/>
        <v>0</v>
      </c>
      <c r="AQ264" s="25">
        <v>6.8159231999999986E-2</v>
      </c>
      <c r="AR264" s="77">
        <f t="shared" si="146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62"/>
        <v>0</v>
      </c>
      <c r="AV264" s="25">
        <v>9.0878975999999986E-3</v>
      </c>
      <c r="AW264" s="74">
        <f t="shared" si="147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63"/>
        <v>0</v>
      </c>
      <c r="BA264" s="25">
        <v>4.5439487999999993E-2</v>
      </c>
      <c r="BB264" s="74">
        <f t="shared" si="148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4"/>
        <v>0</v>
      </c>
      <c r="BF264" s="25">
        <v>9.0878975999999986E-3</v>
      </c>
      <c r="BG264" s="75">
        <f t="shared" si="149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5"/>
        <v>0</v>
      </c>
      <c r="BK264" s="23">
        <f>+Ene!AF264+Feb!AF264+Mar!AF264+Abr!AF264+May!AF264+Jun!AF264+Jul!AF264+Ago!AF264+Set!AF264+Oct!AF264+Nov!AF264+Dic!AF264</f>
        <v>0</v>
      </c>
      <c r="BL264" s="82">
        <f>+Ene!AG264+Feb!AG264+Mar!AG264+Abr!AG264+May!AG264+Jun!AG264+Jul!AG264+Ago!AG264+Set!AG264+Oct!AG264+Nov!AG264+Dic!AG264</f>
        <v>17</v>
      </c>
      <c r="BM264" s="82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6"/>
        <v>0</v>
      </c>
      <c r="BQ264" s="25">
        <v>0</v>
      </c>
      <c r="BR264" s="77">
        <f t="shared" si="167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8"/>
        <v>0</v>
      </c>
      <c r="BV264" s="25">
        <v>0</v>
      </c>
      <c r="BW264" s="75">
        <f t="shared" si="169"/>
        <v>0</v>
      </c>
      <c r="BX264" s="83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70"/>
        <v>0</v>
      </c>
      <c r="CA264" s="25">
        <v>0</v>
      </c>
      <c r="CB264" s="75">
        <f t="shared" si="171"/>
        <v>0</v>
      </c>
      <c r="CC264" s="21">
        <f t="shared" si="150"/>
        <v>0</v>
      </c>
      <c r="CD264" s="22">
        <f t="shared" si="151"/>
        <v>0</v>
      </c>
      <c r="CE264" s="27">
        <f t="shared" si="172"/>
        <v>3.3897435897435901</v>
      </c>
      <c r="CF264" s="28">
        <f t="shared" si="173"/>
        <v>22.692480307199997</v>
      </c>
      <c r="CG264" s="75">
        <f t="shared" si="174"/>
        <v>14.937739479575853</v>
      </c>
      <c r="CH264" s="110"/>
    </row>
    <row r="265" spans="1:86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43"/>
        <v>0</v>
      </c>
      <c r="M265" s="22">
        <v>6.153264E-2</v>
      </c>
      <c r="N265" s="22">
        <f t="shared" si="152"/>
        <v>0</v>
      </c>
      <c r="O265" s="21">
        <f>+Ene!L265+Feb!L265+Mar!L265+Abr!L265+May!L265+Jun!L265+Jul!L265+Ago!L265+Set!L265+Oct!L265+Nov!L265+Dic!L265</f>
        <v>6</v>
      </c>
      <c r="P265" s="22">
        <f>+Ene!M265+Feb!M265+Mar!M265+Abr!M265+May!M265+Jun!M265+Jul!M265+Ago!M265+Set!M265+Oct!M265+Nov!M265+Dic!M265</f>
        <v>0</v>
      </c>
      <c r="Q265" s="22">
        <f t="shared" si="153"/>
        <v>0.46153846153846156</v>
      </c>
      <c r="R265" s="22">
        <v>2.52283824</v>
      </c>
      <c r="S265" s="72">
        <f t="shared" si="154"/>
        <v>18.294413578353783</v>
      </c>
      <c r="T265" s="21">
        <f>+Ene!N265+Feb!N265+Mar!N265+Abr!N265+May!N265+Jun!N265+Jul!N265+Ago!N265+Set!N265+Oct!N265+Nov!N265+Dic!N265</f>
        <v>3</v>
      </c>
      <c r="U265" s="22">
        <f>+Ene!O265+Feb!O265+Mar!O265+Abr!O265+May!O265+Jun!O265+Jul!O265+Ago!O265+Set!O265+Oct!O265+Nov!O265+Dic!O265</f>
        <v>0</v>
      </c>
      <c r="V265" s="22">
        <f t="shared" si="155"/>
        <v>0.75</v>
      </c>
      <c r="W265" s="22">
        <v>9.6811353600000007</v>
      </c>
      <c r="X265" s="72">
        <f t="shared" si="156"/>
        <v>7.7470252414691982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3</v>
      </c>
      <c r="AA265" s="22">
        <f t="shared" si="157"/>
        <v>0.25</v>
      </c>
      <c r="AB265" s="22">
        <v>1.8664900799999997</v>
      </c>
      <c r="AC265" s="72">
        <f t="shared" si="158"/>
        <v>13.394124227009019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9"/>
        <v>0</v>
      </c>
      <c r="AG265" s="22">
        <v>2.8305014400000004</v>
      </c>
      <c r="AH265" s="72">
        <f t="shared" si="144"/>
        <v>0</v>
      </c>
      <c r="AI265" s="24">
        <f>+Ene!T265+Feb!T265+Mar!T265+Abr!T265+May!T265+Jun!T265+Jul!T265+Ago!T265+Set!T265+Oct!T265+Nov!T265+Dic!T265</f>
        <v>0</v>
      </c>
      <c r="AJ265" s="25">
        <f>+Ene!U265+Feb!U265+Mar!U265+Abr!U265+May!U265+Jun!U265+Jul!U265+Ago!U265+Set!U265+Oct!U265+Nov!U265+Dic!U265</f>
        <v>60</v>
      </c>
      <c r="AK265" s="25">
        <f t="shared" si="160"/>
        <v>0.6</v>
      </c>
      <c r="AL265" s="25">
        <v>3.4048060800000002</v>
      </c>
      <c r="AM265" s="77">
        <f t="shared" si="145"/>
        <v>17.622148983004635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61"/>
        <v>0</v>
      </c>
      <c r="AQ265" s="25">
        <v>6.153264E-2</v>
      </c>
      <c r="AR265" s="77">
        <f t="shared" si="146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62"/>
        <v>0</v>
      </c>
      <c r="AV265" s="25">
        <v>8.2043519999999998E-3</v>
      </c>
      <c r="AW265" s="74">
        <f t="shared" si="147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63"/>
        <v>0</v>
      </c>
      <c r="BA265" s="25">
        <v>4.1021759999999997E-2</v>
      </c>
      <c r="BB265" s="74">
        <f t="shared" si="148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4"/>
        <v>0</v>
      </c>
      <c r="BF265" s="25">
        <v>8.2043519999999998E-3</v>
      </c>
      <c r="BG265" s="75">
        <f t="shared" si="149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5"/>
        <v>0</v>
      </c>
      <c r="BK265" s="23">
        <f>+Ene!AF265+Feb!AF265+Mar!AF265+Abr!AF265+May!AF265+Jun!AF265+Jul!AF265+Ago!AF265+Set!AF265+Oct!AF265+Nov!AF265+Dic!AF265</f>
        <v>0</v>
      </c>
      <c r="BL265" s="82">
        <f>+Ene!AG265+Feb!AG265+Mar!AG265+Abr!AG265+May!AG265+Jun!AG265+Jul!AG265+Ago!AG265+Set!AG265+Oct!AG265+Nov!AG265+Dic!AG265</f>
        <v>52</v>
      </c>
      <c r="BM265" s="82">
        <f>+Ene!AH265+Feb!AH265+Mar!AH265+Abr!AH265+May!AH265+Jun!AH265+Jul!AH265+Ago!AH265+Set!AH265+Oct!AH265+Nov!AH265+Dic!AH265</f>
        <v>40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6"/>
        <v>0</v>
      </c>
      <c r="BQ265" s="25">
        <v>0</v>
      </c>
      <c r="BR265" s="77">
        <f t="shared" si="167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8"/>
        <v>0</v>
      </c>
      <c r="BV265" s="25">
        <v>0</v>
      </c>
      <c r="BW265" s="75">
        <f t="shared" si="169"/>
        <v>0</v>
      </c>
      <c r="BX265" s="83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70"/>
        <v>0</v>
      </c>
      <c r="CA265" s="25">
        <v>0</v>
      </c>
      <c r="CB265" s="75">
        <f t="shared" si="171"/>
        <v>0</v>
      </c>
      <c r="CC265" s="21">
        <f t="shared" si="150"/>
        <v>0</v>
      </c>
      <c r="CD265" s="22">
        <f t="shared" si="151"/>
        <v>0</v>
      </c>
      <c r="CE265" s="27">
        <f t="shared" si="172"/>
        <v>2.0615384615384618</v>
      </c>
      <c r="CF265" s="28">
        <f t="shared" si="173"/>
        <v>20.486266944</v>
      </c>
      <c r="CG265" s="75">
        <f t="shared" si="174"/>
        <v>10.063026451689595</v>
      </c>
      <c r="CH265" s="110"/>
    </row>
    <row r="266" spans="1:86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43"/>
        <v>0</v>
      </c>
      <c r="M266" s="22">
        <v>0.67685904000000008</v>
      </c>
      <c r="N266" s="22">
        <f t="shared" si="152"/>
        <v>0</v>
      </c>
      <c r="O266" s="21">
        <f>+Ene!L266+Feb!L266+Mar!L266+Abr!L266+May!L266+Jun!L266+Jul!L266+Ago!L266+Set!L266+Oct!L266+Nov!L266+Dic!L266</f>
        <v>105</v>
      </c>
      <c r="P266" s="22">
        <f>+Ene!M266+Feb!M266+Mar!M266+Abr!M266+May!M266+Jun!M266+Jul!M266+Ago!M266+Set!M266+Oct!M266+Nov!M266+Dic!M266</f>
        <v>97</v>
      </c>
      <c r="Q266" s="22">
        <f t="shared" si="153"/>
        <v>15.538461538461538</v>
      </c>
      <c r="R266" s="22">
        <v>27.751220640000007</v>
      </c>
      <c r="S266" s="72">
        <f t="shared" si="154"/>
        <v>55.991993073143377</v>
      </c>
      <c r="T266" s="21">
        <f>+Ene!N266+Feb!N266+Mar!N266+Abr!N266+May!N266+Jun!N266+Jul!N266+Ago!N266+Set!N266+Oct!N266+Nov!N266+Dic!N266</f>
        <v>71</v>
      </c>
      <c r="U266" s="22">
        <f>+Ene!O266+Feb!O266+Mar!O266+Abr!O266+May!O266+Jun!O266+Jul!O266+Ago!O266+Set!O266+Oct!O266+Nov!O266+Dic!O266</f>
        <v>24</v>
      </c>
      <c r="V266" s="22">
        <f t="shared" si="155"/>
        <v>23.75</v>
      </c>
      <c r="W266" s="22">
        <v>106.49248896</v>
      </c>
      <c r="X266" s="72">
        <f t="shared" si="156"/>
        <v>22.30204236180527</v>
      </c>
      <c r="Y266" s="21">
        <f>+Ene!P266+Feb!P266+Mar!P266+Abr!P266+May!P266+Jun!P266+Jul!P266+Ago!P266+Set!P266+Oct!P266+Nov!P266+Dic!P266</f>
        <v>80</v>
      </c>
      <c r="Z266" s="22">
        <f>+Ene!Q266+Feb!Q266+Mar!Q266+Abr!Q266+May!Q266+Jun!Q266+Jul!Q266+Ago!Q266+Set!Q266+Oct!Q266+Nov!Q266+Dic!Q266</f>
        <v>21</v>
      </c>
      <c r="AA266" s="22">
        <f t="shared" si="157"/>
        <v>8.4166666666666661</v>
      </c>
      <c r="AB266" s="22">
        <v>20.53139088</v>
      </c>
      <c r="AC266" s="72">
        <f t="shared" si="158"/>
        <v>40.994137785694264</v>
      </c>
      <c r="AD266" s="21">
        <f>+Ene!R266+Feb!R266+Mar!R266+Abr!R266+May!R266+Jun!R266+Jul!R266+Ago!R266+Set!R266+Oct!R266+Nov!R266+Dic!R266</f>
        <v>3</v>
      </c>
      <c r="AE266" s="22">
        <f>+Ene!S266+Feb!S266+Mar!S266+Abr!S266+May!S266+Jun!S266+Jul!S266+Ago!S266+Set!S266+Oct!S266+Nov!S266+Dic!S266</f>
        <v>3</v>
      </c>
      <c r="AF266" s="22">
        <f t="shared" si="159"/>
        <v>6</v>
      </c>
      <c r="AG266" s="22">
        <v>31.135515840000004</v>
      </c>
      <c r="AH266" s="72">
        <f t="shared" si="144"/>
        <v>19.270597702099927</v>
      </c>
      <c r="AI266" s="24">
        <f>+Ene!T266+Feb!T266+Mar!T266+Abr!T266+May!T266+Jun!T266+Jul!T266+Ago!T266+Set!T266+Oct!T266+Nov!T266+Dic!T266</f>
        <v>1100</v>
      </c>
      <c r="AJ266" s="25">
        <f>+Ene!U266+Feb!U266+Mar!U266+Abr!U266+May!U266+Jun!U266+Jul!U266+Ago!U266+Set!U266+Oct!U266+Nov!U266+Dic!U266</f>
        <v>180</v>
      </c>
      <c r="AK266" s="25">
        <f t="shared" si="160"/>
        <v>12.8</v>
      </c>
      <c r="AL266" s="25">
        <v>37.452866880000009</v>
      </c>
      <c r="AM266" s="77">
        <f t="shared" si="145"/>
        <v>34.176288936736256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61"/>
        <v>0</v>
      </c>
      <c r="AQ266" s="25">
        <v>0.67685904000000008</v>
      </c>
      <c r="AR266" s="77">
        <f t="shared" si="146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62"/>
        <v>0</v>
      </c>
      <c r="AV266" s="25">
        <v>9.0247872000000007E-2</v>
      </c>
      <c r="AW266" s="74">
        <f t="shared" si="147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63"/>
        <v>0</v>
      </c>
      <c r="BA266" s="25">
        <v>0.45123936000000009</v>
      </c>
      <c r="BB266" s="74">
        <f t="shared" si="148"/>
        <v>0</v>
      </c>
      <c r="BC266" s="21">
        <f>+Ene!AB266+Feb!AB266+Mar!AB266+Abr!AB266+May!AB266+Jun!AB266+Jul!AB266+Ago!AB266+Set!AB266+Oct!AB266+Nov!AB266+Dic!AB266</f>
        <v>0</v>
      </c>
      <c r="BD266" s="22">
        <f>+Ene!AC266+Feb!AC266+Mar!AC266+Abr!AC266+May!AC266+Jun!AC266+Jul!AC266+Ago!AC266+Set!AC266+Oct!AC266+Nov!AC266+Dic!AC266</f>
        <v>0</v>
      </c>
      <c r="BE266" s="22">
        <f t="shared" si="164"/>
        <v>0</v>
      </c>
      <c r="BF266" s="25">
        <v>9.0247872000000007E-2</v>
      </c>
      <c r="BG266" s="75">
        <f t="shared" si="149"/>
        <v>0</v>
      </c>
      <c r="BH266" s="24">
        <f>+Ene!AD266+Feb!AD266+Mar!AD266+Abr!AD266+May!AD266+Jun!AD266+Jul!AD266+Ago!AD266+Set!AD266+Oct!AD266+Nov!AD266+Dic!AD266</f>
        <v>0</v>
      </c>
      <c r="BI266" s="25">
        <f>+Ene!AE266+Feb!AE266+Mar!AE266+Abr!AE266+May!AE266+Jun!AE266+Jul!AE266+Ago!AE266+Set!AE266+Oct!AE266+Nov!AE266+Dic!AE266</f>
        <v>0</v>
      </c>
      <c r="BJ266" s="26">
        <f t="shared" si="165"/>
        <v>0</v>
      </c>
      <c r="BK266" s="23">
        <f>+Ene!AF266+Feb!AF266+Mar!AF266+Abr!AF266+May!AF266+Jun!AF266+Jul!AF266+Ago!AF266+Set!AF266+Oct!AF266+Nov!AF266+Dic!AF266</f>
        <v>0</v>
      </c>
      <c r="BL266" s="82">
        <f>+Ene!AG266+Feb!AG266+Mar!AG266+Abr!AG266+May!AG266+Jun!AG266+Jul!AG266+Ago!AG266+Set!AG266+Oct!AG266+Nov!AG266+Dic!AG266</f>
        <v>468</v>
      </c>
      <c r="BM266" s="82">
        <f>+Ene!AH266+Feb!AH266+Mar!AH266+Abr!AH266+May!AH266+Jun!AH266+Jul!AH266+Ago!AH266+Set!AH266+Oct!AH266+Nov!AH266+Dic!AH266</f>
        <v>65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6"/>
        <v>0</v>
      </c>
      <c r="BQ266" s="25">
        <v>0</v>
      </c>
      <c r="BR266" s="77">
        <f t="shared" si="167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0</v>
      </c>
      <c r="BU266" s="25">
        <f t="shared" si="168"/>
        <v>0</v>
      </c>
      <c r="BV266" s="25">
        <v>0</v>
      </c>
      <c r="BW266" s="75">
        <f t="shared" si="169"/>
        <v>0</v>
      </c>
      <c r="BX266" s="83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70"/>
        <v>0</v>
      </c>
      <c r="CA266" s="25">
        <v>0</v>
      </c>
      <c r="CB266" s="75">
        <f t="shared" si="171"/>
        <v>0</v>
      </c>
      <c r="CC266" s="21">
        <f t="shared" si="150"/>
        <v>0</v>
      </c>
      <c r="CD266" s="22">
        <f t="shared" si="151"/>
        <v>0</v>
      </c>
      <c r="CE266" s="27">
        <f t="shared" si="172"/>
        <v>66.505128205128202</v>
      </c>
      <c r="CF266" s="28">
        <f t="shared" si="173"/>
        <v>225.34893638400001</v>
      </c>
      <c r="CG266" s="75">
        <f t="shared" si="174"/>
        <v>29.512066607584011</v>
      </c>
      <c r="CH266" s="110"/>
    </row>
    <row r="267" spans="1:86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43"/>
        <v>0</v>
      </c>
      <c r="M267" s="22">
        <v>0.10223884800000001</v>
      </c>
      <c r="N267" s="22">
        <f t="shared" si="152"/>
        <v>0</v>
      </c>
      <c r="O267" s="21">
        <f>+Ene!L267+Feb!L267+Mar!L267+Abr!L267+May!L267+Jun!L267+Jul!L267+Ago!L267+Set!L267+Oct!L267+Nov!L267+Dic!L267</f>
        <v>2</v>
      </c>
      <c r="P267" s="22">
        <f>+Ene!M267+Feb!M267+Mar!M267+Abr!M267+May!M267+Jun!M267+Jul!M267+Ago!M267+Set!M267+Oct!M267+Nov!M267+Dic!M267</f>
        <v>28</v>
      </c>
      <c r="Q267" s="22">
        <f t="shared" si="153"/>
        <v>2.3076923076923075</v>
      </c>
      <c r="R267" s="22">
        <v>4.191792768</v>
      </c>
      <c r="S267" s="72">
        <f t="shared" si="154"/>
        <v>55.052633453379428</v>
      </c>
      <c r="T267" s="21">
        <f>+Ene!N267+Feb!N267+Mar!N267+Abr!N267+May!N267+Jun!N267+Jul!N267+Ago!N267+Set!N267+Oct!N267+Nov!N267+Dic!N267</f>
        <v>2</v>
      </c>
      <c r="U267" s="22">
        <f>+Ene!O267+Feb!O267+Mar!O267+Abr!O267+May!O267+Jun!O267+Jul!O267+Ago!O267+Set!O267+Oct!O267+Nov!O267+Dic!O267</f>
        <v>0</v>
      </c>
      <c r="V267" s="22">
        <f t="shared" si="155"/>
        <v>0.5</v>
      </c>
      <c r="W267" s="22">
        <v>16.085578752</v>
      </c>
      <c r="X267" s="72">
        <f t="shared" si="156"/>
        <v>3.1083743252808516</v>
      </c>
      <c r="Y267" s="21">
        <f>+Ene!P267+Feb!P267+Mar!P267+Abr!P267+May!P267+Jun!P267+Jul!P267+Ago!P267+Set!P267+Oct!P267+Nov!P267+Dic!P267</f>
        <v>21</v>
      </c>
      <c r="Z267" s="22">
        <f>+Ene!Q267+Feb!Q267+Mar!Q267+Abr!Q267+May!Q267+Jun!Q267+Jul!Q267+Ago!Q267+Set!Q267+Oct!Q267+Nov!Q267+Dic!Q267</f>
        <v>3</v>
      </c>
      <c r="AA267" s="22">
        <f t="shared" si="157"/>
        <v>2</v>
      </c>
      <c r="AB267" s="22">
        <v>3.1012450560000002</v>
      </c>
      <c r="AC267" s="72">
        <f t="shared" si="158"/>
        <v>64.490227759673047</v>
      </c>
      <c r="AD267" s="21">
        <f>+Ene!R267+Feb!R267+Mar!R267+Abr!R267+May!R267+Jun!R267+Jul!R267+Ago!R267+Set!R267+Oct!R267+Nov!R267+Dic!R267</f>
        <v>2</v>
      </c>
      <c r="AE267" s="22">
        <f>+Ene!S267+Feb!S267+Mar!S267+Abr!S267+May!S267+Jun!S267+Jul!S267+Ago!S267+Set!S267+Oct!S267+Nov!S267+Dic!S267</f>
        <v>0</v>
      </c>
      <c r="AF267" s="22">
        <f t="shared" si="159"/>
        <v>2</v>
      </c>
      <c r="AG267" s="22">
        <v>4.7029870080000009</v>
      </c>
      <c r="AH267" s="72">
        <f t="shared" si="144"/>
        <v>42.526164682103236</v>
      </c>
      <c r="AI267" s="24">
        <f>+Ene!T267+Feb!T267+Mar!T267+Abr!T267+May!T267+Jun!T267+Jul!T267+Ago!T267+Set!T267+Oct!T267+Nov!T267+Dic!T267</f>
        <v>610</v>
      </c>
      <c r="AJ267" s="25">
        <f>+Ene!U267+Feb!U267+Mar!U267+Abr!U267+May!U267+Jun!U267+Jul!U267+Ago!U267+Set!U267+Oct!U267+Nov!U267+Dic!U267</f>
        <v>0</v>
      </c>
      <c r="AK267" s="25">
        <f t="shared" si="160"/>
        <v>6.1</v>
      </c>
      <c r="AL267" s="25">
        <v>5.6572162560000008</v>
      </c>
      <c r="AM267" s="77">
        <f t="shared" si="145"/>
        <v>107.82688382347743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61"/>
        <v>0</v>
      </c>
      <c r="AQ267" s="25">
        <v>0.10223884800000001</v>
      </c>
      <c r="AR267" s="77">
        <f t="shared" si="146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62"/>
        <v>0</v>
      </c>
      <c r="AV267" s="25">
        <v>1.3631846400000001E-2</v>
      </c>
      <c r="AW267" s="74">
        <f t="shared" si="147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63"/>
        <v>0</v>
      </c>
      <c r="BA267" s="25">
        <v>6.8159232E-2</v>
      </c>
      <c r="BB267" s="74">
        <f t="shared" si="148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4"/>
        <v>0</v>
      </c>
      <c r="BF267" s="25">
        <v>1.3631846400000001E-2</v>
      </c>
      <c r="BG267" s="75">
        <f t="shared" si="149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5"/>
        <v>0</v>
      </c>
      <c r="BK267" s="23">
        <f>+Ene!AF267+Feb!AF267+Mar!AF267+Abr!AF267+May!AF267+Jun!AF267+Jul!AF267+Ago!AF267+Set!AF267+Oct!AF267+Nov!AF267+Dic!AF267</f>
        <v>0</v>
      </c>
      <c r="BL267" s="82">
        <f>+Ene!AG267+Feb!AG267+Mar!AG267+Abr!AG267+May!AG267+Jun!AG267+Jul!AG267+Ago!AG267+Set!AG267+Oct!AG267+Nov!AG267+Dic!AG267</f>
        <v>176</v>
      </c>
      <c r="BM267" s="82">
        <f>+Ene!AH267+Feb!AH267+Mar!AH267+Abr!AH267+May!AH267+Jun!AH267+Jul!AH267+Ago!AH267+Set!AH267+Oct!AH267+Nov!AH267+Dic!AH267</f>
        <v>54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6"/>
        <v>0</v>
      </c>
      <c r="BQ267" s="25">
        <v>0</v>
      </c>
      <c r="BR267" s="77">
        <f t="shared" si="167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8"/>
        <v>0</v>
      </c>
      <c r="BV267" s="25">
        <v>0</v>
      </c>
      <c r="BW267" s="75">
        <f t="shared" si="169"/>
        <v>0</v>
      </c>
      <c r="BX267" s="83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70"/>
        <v>0</v>
      </c>
      <c r="CA267" s="25">
        <v>0</v>
      </c>
      <c r="CB267" s="75">
        <f t="shared" si="171"/>
        <v>0</v>
      </c>
      <c r="CC267" s="21">
        <f t="shared" si="150"/>
        <v>0</v>
      </c>
      <c r="CD267" s="22">
        <f t="shared" si="151"/>
        <v>0</v>
      </c>
      <c r="CE267" s="27">
        <f t="shared" si="172"/>
        <v>12.907692307692308</v>
      </c>
      <c r="CF267" s="28">
        <f t="shared" si="173"/>
        <v>34.038720460800008</v>
      </c>
      <c r="CG267" s="75">
        <f t="shared" si="174"/>
        <v>37.920615501858201</v>
      </c>
      <c r="CH267" s="110"/>
    </row>
    <row r="268" spans="1:86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43"/>
        <v>0</v>
      </c>
      <c r="M268" s="22">
        <v>0.42294044044502077</v>
      </c>
      <c r="N268" s="22">
        <f t="shared" si="152"/>
        <v>0</v>
      </c>
      <c r="O268" s="21">
        <f>+Ene!L268+Feb!L268+Mar!L268+Abr!L268+May!L268+Jun!L268+Jul!L268+Ago!L268+Set!L268+Oct!L268+Nov!L268+Dic!L268</f>
        <v>14</v>
      </c>
      <c r="P268" s="22">
        <f>+Ene!M268+Feb!M268+Mar!M268+Abr!M268+May!M268+Jun!M268+Jul!M268+Ago!M268+Set!M268+Oct!M268+Nov!M268+Dic!M268</f>
        <v>0</v>
      </c>
      <c r="Q268" s="22">
        <f t="shared" si="153"/>
        <v>1.0769230769230769</v>
      </c>
      <c r="R268" s="22">
        <v>17.340558058245858</v>
      </c>
      <c r="S268" s="72">
        <f t="shared" si="154"/>
        <v>6.2104291759570778</v>
      </c>
      <c r="T268" s="21">
        <f>+Ene!N268+Feb!N268+Mar!N268+Abr!N268+May!N268+Jun!N268+Jul!N268+Ago!N268+Set!N268+Oct!N268+Nov!N268+Dic!N268</f>
        <v>20</v>
      </c>
      <c r="U268" s="22">
        <f>+Ene!O268+Feb!O268+Mar!O268+Abr!O268+May!O268+Jun!O268+Jul!O268+Ago!O268+Set!O268+Oct!O268+Nov!O268+Dic!O268</f>
        <v>14</v>
      </c>
      <c r="V268" s="22">
        <f t="shared" si="155"/>
        <v>8.5</v>
      </c>
      <c r="W268" s="22">
        <v>66.542629296683288</v>
      </c>
      <c r="X268" s="72">
        <f t="shared" si="156"/>
        <v>12.773766365771888</v>
      </c>
      <c r="Y268" s="21">
        <f>+Ene!P268+Feb!P268+Mar!P268+Abr!P268+May!P268+Jun!P268+Jul!P268+Ago!P268+Set!P268+Oct!P268+Nov!P268+Dic!P268</f>
        <v>1</v>
      </c>
      <c r="Z268" s="22">
        <f>+Ene!Q268+Feb!Q268+Mar!Q268+Abr!Q268+May!Q268+Jun!Q268+Jul!Q268+Ago!Q268+Set!Q268+Oct!Q268+Nov!Q268+Dic!Q268</f>
        <v>7</v>
      </c>
      <c r="AA268" s="22">
        <f t="shared" si="157"/>
        <v>0.66666666666666663</v>
      </c>
      <c r="AB268" s="22">
        <v>12.829193360165632</v>
      </c>
      <c r="AC268" s="72">
        <f t="shared" si="158"/>
        <v>5.1964815553926575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9"/>
        <v>0</v>
      </c>
      <c r="AG268" s="22">
        <v>19.455260260470958</v>
      </c>
      <c r="AH268" s="72">
        <f t="shared" si="144"/>
        <v>0</v>
      </c>
      <c r="AI268" s="24">
        <f>+Ene!T268+Feb!T268+Mar!T268+Abr!T268+May!T268+Jun!T268+Jul!T268+Ago!T268+Set!T268+Oct!T268+Nov!T268+Dic!T268</f>
        <v>61</v>
      </c>
      <c r="AJ268" s="25">
        <f>+Ene!U268+Feb!U268+Mar!U268+Abr!U268+May!U268+Jun!U268+Jul!U268+Ago!U268+Set!U268+Oct!U268+Nov!U268+Dic!U268</f>
        <v>0</v>
      </c>
      <c r="AK268" s="25">
        <f t="shared" si="160"/>
        <v>0.61</v>
      </c>
      <c r="AL268" s="25">
        <v>23.402704371291158</v>
      </c>
      <c r="AM268" s="77">
        <f t="shared" si="145"/>
        <v>2.6065363657215035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61"/>
        <v>0</v>
      </c>
      <c r="AQ268" s="25">
        <v>0.42294044044502077</v>
      </c>
      <c r="AR268" s="77">
        <f t="shared" si="146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62"/>
        <v>0</v>
      </c>
      <c r="AV268" s="25">
        <v>5.6392058726002781E-2</v>
      </c>
      <c r="AW268" s="74">
        <f t="shared" si="147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63"/>
        <v>0</v>
      </c>
      <c r="BA268" s="25">
        <v>0.2819602936300139</v>
      </c>
      <c r="BB268" s="74">
        <f t="shared" si="148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4"/>
        <v>0</v>
      </c>
      <c r="BF268" s="25">
        <v>5.6392058726002781E-2</v>
      </c>
      <c r="BG268" s="75">
        <f t="shared" si="149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5"/>
        <v>0</v>
      </c>
      <c r="BK268" s="23">
        <f>+Ene!AF268+Feb!AF268+Mar!AF268+Abr!AF268+May!AF268+Jun!AF268+Jul!AF268+Ago!AF268+Set!AF268+Oct!AF268+Nov!AF268+Dic!AF268</f>
        <v>0</v>
      </c>
      <c r="BL268" s="82">
        <f>+Ene!AG268+Feb!AG268+Mar!AG268+Abr!AG268+May!AG268+Jun!AG268+Jul!AG268+Ago!AG268+Set!AG268+Oct!AG268+Nov!AG268+Dic!AG268</f>
        <v>20</v>
      </c>
      <c r="BM268" s="82">
        <f>+Ene!AH268+Feb!AH268+Mar!AH268+Abr!AH268+May!AH268+Jun!AH268+Jul!AH268+Ago!AH268+Set!AH268+Oct!AH268+Nov!AH268+Dic!AH268</f>
        <v>0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6"/>
        <v>0</v>
      </c>
      <c r="BQ268" s="25">
        <v>0</v>
      </c>
      <c r="BR268" s="77">
        <f t="shared" si="167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8"/>
        <v>0</v>
      </c>
      <c r="BV268" s="25">
        <v>0</v>
      </c>
      <c r="BW268" s="75">
        <f t="shared" si="169"/>
        <v>0</v>
      </c>
      <c r="BX268" s="83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70"/>
        <v>0</v>
      </c>
      <c r="CA268" s="25">
        <v>0</v>
      </c>
      <c r="CB268" s="75">
        <f t="shared" si="171"/>
        <v>0</v>
      </c>
      <c r="CC268" s="21">
        <f t="shared" si="150"/>
        <v>0</v>
      </c>
      <c r="CD268" s="22">
        <f t="shared" si="151"/>
        <v>0</v>
      </c>
      <c r="CE268" s="27">
        <f t="shared" si="172"/>
        <v>10.853589743589742</v>
      </c>
      <c r="CF268" s="28">
        <f t="shared" si="173"/>
        <v>140.81097063882896</v>
      </c>
      <c r="CG268" s="75">
        <f t="shared" si="174"/>
        <v>7.7079148693808079</v>
      </c>
      <c r="CH268" s="110"/>
    </row>
    <row r="269" spans="1:86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43"/>
        <v>0</v>
      </c>
      <c r="M269" s="22">
        <v>0.79992431999999991</v>
      </c>
      <c r="N269" s="22">
        <f t="shared" si="152"/>
        <v>0</v>
      </c>
      <c r="O269" s="21">
        <f>+Ene!L269+Feb!L269+Mar!L269+Abr!L269+May!L269+Jun!L269+Jul!L269+Ago!L269+Set!L269+Oct!L269+Nov!L269+Dic!L269</f>
        <v>28</v>
      </c>
      <c r="P269" s="22">
        <f>+Ene!M269+Feb!M269+Mar!M269+Abr!M269+May!M269+Jun!M269+Jul!M269+Ago!M269+Set!M269+Oct!M269+Nov!M269+Dic!M269</f>
        <v>52</v>
      </c>
      <c r="Q269" s="22">
        <f t="shared" si="153"/>
        <v>6.1538461538461542</v>
      </c>
      <c r="R269" s="22">
        <v>32.796897119999997</v>
      </c>
      <c r="S269" s="72">
        <f t="shared" si="154"/>
        <v>18.763501106003879</v>
      </c>
      <c r="T269" s="21">
        <f>+Ene!N269+Feb!N269+Mar!N269+Abr!N269+May!N269+Jun!N269+Jul!N269+Ago!N269+Set!N269+Oct!N269+Nov!N269+Dic!N269</f>
        <v>125</v>
      </c>
      <c r="U269" s="22">
        <f>+Ene!O269+Feb!O269+Mar!O269+Abr!O269+May!O269+Jun!O269+Jul!O269+Ago!O269+Set!O269+Oct!O269+Nov!O269+Dic!O269</f>
        <v>254</v>
      </c>
      <c r="V269" s="22">
        <f t="shared" si="155"/>
        <v>94.75</v>
      </c>
      <c r="W269" s="22">
        <v>125.85475968</v>
      </c>
      <c r="X269" s="72">
        <f t="shared" si="156"/>
        <v>75.285194013251953</v>
      </c>
      <c r="Y269" s="21">
        <f>+Ene!P269+Feb!P269+Mar!P269+Abr!P269+May!P269+Jun!P269+Jul!P269+Ago!P269+Set!P269+Oct!P269+Nov!P269+Dic!P269</f>
        <v>51</v>
      </c>
      <c r="Z269" s="22">
        <f>+Ene!Q269+Feb!Q269+Mar!Q269+Abr!Q269+May!Q269+Jun!Q269+Jul!Q269+Ago!Q269+Set!Q269+Oct!Q269+Nov!Q269+Dic!Q269</f>
        <v>51</v>
      </c>
      <c r="AA269" s="22">
        <f t="shared" si="157"/>
        <v>8.5</v>
      </c>
      <c r="AB269" s="22">
        <v>24.264371039999997</v>
      </c>
      <c r="AC269" s="72">
        <f t="shared" si="158"/>
        <v>35.030786439869743</v>
      </c>
      <c r="AD269" s="21">
        <f>+Ene!R269+Feb!R269+Mar!R269+Abr!R269+May!R269+Jun!R269+Jul!R269+Ago!R269+Set!R269+Oct!R269+Nov!R269+Dic!R269</f>
        <v>16</v>
      </c>
      <c r="AE269" s="22">
        <f>+Ene!S269+Feb!S269+Mar!S269+Abr!S269+May!S269+Jun!S269+Jul!S269+Ago!S269+Set!S269+Oct!S269+Nov!S269+Dic!S269</f>
        <v>4</v>
      </c>
      <c r="AF269" s="22">
        <f t="shared" si="159"/>
        <v>20</v>
      </c>
      <c r="AG269" s="22">
        <v>36.796518720000002</v>
      </c>
      <c r="AH269" s="72">
        <f t="shared" si="144"/>
        <v>54.352967877717752</v>
      </c>
      <c r="AI269" s="24">
        <f>+Ene!T269+Feb!T269+Mar!T269+Abr!T269+May!T269+Jun!T269+Jul!T269+Ago!T269+Set!T269+Oct!T269+Nov!T269+Dic!T269</f>
        <v>2640</v>
      </c>
      <c r="AJ269" s="25">
        <f>+Ene!U269+Feb!U269+Mar!U269+Abr!U269+May!U269+Jun!U269+Jul!U269+Ago!U269+Set!U269+Oct!U269+Nov!U269+Dic!U269</f>
        <v>30</v>
      </c>
      <c r="AK269" s="25">
        <f t="shared" si="160"/>
        <v>26.7</v>
      </c>
      <c r="AL269" s="25">
        <v>44.262479039999995</v>
      </c>
      <c r="AM269" s="77">
        <f t="shared" si="145"/>
        <v>60.321971518746643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61"/>
        <v>0</v>
      </c>
      <c r="AQ269" s="25">
        <v>0.79992431999999991</v>
      </c>
      <c r="AR269" s="77">
        <f t="shared" si="146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62"/>
        <v>0</v>
      </c>
      <c r="AV269" s="25">
        <v>0.10665657599999999</v>
      </c>
      <c r="AW269" s="74">
        <f t="shared" si="147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63"/>
        <v>0</v>
      </c>
      <c r="BA269" s="25">
        <v>0.53328288000000001</v>
      </c>
      <c r="BB269" s="74">
        <f t="shared" si="148"/>
        <v>0</v>
      </c>
      <c r="BC269" s="21">
        <f>+Ene!AB269+Feb!AB269+Mar!AB269+Abr!AB269+May!AB269+Jun!AB269+Jul!AB269+Ago!AB269+Set!AB269+Oct!AB269+Nov!AB269+Dic!AB269</f>
        <v>4</v>
      </c>
      <c r="BD269" s="22">
        <f>+Ene!AC269+Feb!AC269+Mar!AC269+Abr!AC269+May!AC269+Jun!AC269+Jul!AC269+Ago!AC269+Set!AC269+Oct!AC269+Nov!AC269+Dic!AC269</f>
        <v>0</v>
      </c>
      <c r="BE269" s="22">
        <f t="shared" si="164"/>
        <v>0</v>
      </c>
      <c r="BF269" s="25">
        <v>0.10665657599999999</v>
      </c>
      <c r="BG269" s="75">
        <f t="shared" si="149"/>
        <v>0</v>
      </c>
      <c r="BH269" s="24">
        <f>+Ene!AD269+Feb!AD269+Mar!AD269+Abr!AD269+May!AD269+Jun!AD269+Jul!AD269+Ago!AD269+Set!AD269+Oct!AD269+Nov!AD269+Dic!AD269</f>
        <v>1</v>
      </c>
      <c r="BI269" s="25">
        <f>+Ene!AE269+Feb!AE269+Mar!AE269+Abr!AE269+May!AE269+Jun!AE269+Jul!AE269+Ago!AE269+Set!AE269+Oct!AE269+Nov!AE269+Dic!AE269</f>
        <v>0</v>
      </c>
      <c r="BJ269" s="26">
        <f t="shared" si="165"/>
        <v>1</v>
      </c>
      <c r="BK269" s="23">
        <f>+Ene!AF269+Feb!AF269+Mar!AF269+Abr!AF269+May!AF269+Jun!AF269+Jul!AF269+Ago!AF269+Set!AF269+Oct!AF269+Nov!AF269+Dic!AF269</f>
        <v>0</v>
      </c>
      <c r="BL269" s="82">
        <f>+Ene!AG269+Feb!AG269+Mar!AG269+Abr!AG269+May!AG269+Jun!AG269+Jul!AG269+Ago!AG269+Set!AG269+Oct!AG269+Nov!AG269+Dic!AG269</f>
        <v>357</v>
      </c>
      <c r="BM269" s="82">
        <f>+Ene!AH269+Feb!AH269+Mar!AH269+Abr!AH269+May!AH269+Jun!AH269+Jul!AH269+Ago!AH269+Set!AH269+Oct!AH269+Nov!AH269+Dic!AH269</f>
        <v>7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6"/>
        <v>0</v>
      </c>
      <c r="BQ269" s="25">
        <v>0</v>
      </c>
      <c r="BR269" s="77">
        <f t="shared" si="167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8"/>
        <v>0</v>
      </c>
      <c r="BV269" s="25">
        <v>0</v>
      </c>
      <c r="BW269" s="75">
        <f t="shared" si="169"/>
        <v>0</v>
      </c>
      <c r="BX269" s="83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70"/>
        <v>0</v>
      </c>
      <c r="CA269" s="25">
        <v>0</v>
      </c>
      <c r="CB269" s="75">
        <f t="shared" si="171"/>
        <v>0</v>
      </c>
      <c r="CC269" s="21">
        <f t="shared" si="150"/>
        <v>0</v>
      </c>
      <c r="CD269" s="22">
        <f t="shared" si="151"/>
        <v>0</v>
      </c>
      <c r="CE269" s="27">
        <f t="shared" si="172"/>
        <v>156.10384615384615</v>
      </c>
      <c r="CF269" s="28">
        <f t="shared" si="173"/>
        <v>266.32147027199994</v>
      </c>
      <c r="CG269" s="75">
        <f t="shared" si="174"/>
        <v>58.614818397635716</v>
      </c>
      <c r="CH269" s="110"/>
    </row>
    <row r="270" spans="1:86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43"/>
        <v>0</v>
      </c>
      <c r="M270" s="22">
        <v>0.33322291199999993</v>
      </c>
      <c r="N270" s="22">
        <f t="shared" si="152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53"/>
        <v>0</v>
      </c>
      <c r="R270" s="22">
        <v>13.662139392000002</v>
      </c>
      <c r="S270" s="72">
        <f t="shared" si="154"/>
        <v>0</v>
      </c>
      <c r="T270" s="21">
        <f>+Ene!N270+Feb!N270+Mar!N270+Abr!N270+May!N270+Jun!N270+Jul!N270+Ago!N270+Set!N270+Oct!N270+Nov!N270+Dic!N270</f>
        <v>18</v>
      </c>
      <c r="U270" s="22">
        <f>+Ene!O270+Feb!O270+Mar!O270+Abr!O270+May!O270+Jun!O270+Jul!O270+Ago!O270+Set!O270+Oct!O270+Nov!O270+Dic!O270</f>
        <v>2</v>
      </c>
      <c r="V270" s="22">
        <f t="shared" si="155"/>
        <v>5</v>
      </c>
      <c r="W270" s="22">
        <v>52.427071488000003</v>
      </c>
      <c r="X270" s="72">
        <f t="shared" si="156"/>
        <v>9.5370575889298834</v>
      </c>
      <c r="Y270" s="21">
        <f>+Ene!P270+Feb!P270+Mar!P270+Abr!P270+May!P270+Jun!P270+Jul!P270+Ago!P270+Set!P270+Oct!P270+Nov!P270+Dic!P270</f>
        <v>12</v>
      </c>
      <c r="Z270" s="22">
        <f>+Ene!Q270+Feb!Q270+Mar!Q270+Abr!Q270+May!Q270+Jun!Q270+Jul!Q270+Ago!Q270+Set!Q270+Oct!Q270+Nov!Q270+Dic!Q270</f>
        <v>0</v>
      </c>
      <c r="AA270" s="22">
        <f t="shared" si="157"/>
        <v>1</v>
      </c>
      <c r="AB270" s="22">
        <v>10.107761664</v>
      </c>
      <c r="AC270" s="72">
        <f t="shared" si="158"/>
        <v>9.8933872131316623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9"/>
        <v>0</v>
      </c>
      <c r="AG270" s="22">
        <v>15.328253952000001</v>
      </c>
      <c r="AH270" s="72">
        <f t="shared" si="144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60"/>
        <v>0</v>
      </c>
      <c r="AL270" s="25">
        <v>18.438334464</v>
      </c>
      <c r="AM270" s="77">
        <f t="shared" si="145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61"/>
        <v>0</v>
      </c>
      <c r="AQ270" s="25">
        <v>0.33322291199999993</v>
      </c>
      <c r="AR270" s="77">
        <f t="shared" si="146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62"/>
        <v>0</v>
      </c>
      <c r="AV270" s="25">
        <v>4.4429721599999999E-2</v>
      </c>
      <c r="AW270" s="74">
        <f t="shared" si="147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63"/>
        <v>0</v>
      </c>
      <c r="BA270" s="25">
        <v>0.222148608</v>
      </c>
      <c r="BB270" s="74">
        <f t="shared" si="148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4"/>
        <v>0</v>
      </c>
      <c r="BF270" s="25">
        <v>4.4429721599999999E-2</v>
      </c>
      <c r="BG270" s="75">
        <f t="shared" si="149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5"/>
        <v>0</v>
      </c>
      <c r="BK270" s="23">
        <f>+Ene!AF270+Feb!AF270+Mar!AF270+Abr!AF270+May!AF270+Jun!AF270+Jul!AF270+Ago!AF270+Set!AF270+Oct!AF270+Nov!AF270+Dic!AF270</f>
        <v>0</v>
      </c>
      <c r="BL270" s="82">
        <f>+Ene!AG270+Feb!AG270+Mar!AG270+Abr!AG270+May!AG270+Jun!AG270+Jul!AG270+Ago!AG270+Set!AG270+Oct!AG270+Nov!AG270+Dic!AG270</f>
        <v>0</v>
      </c>
      <c r="BM270" s="82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0</v>
      </c>
      <c r="BO270" s="25">
        <f>+Ene!AJ270+Feb!AJ270+Mar!AJ270+Abr!AJ270+May!AJ270+Jun!AJ270+Jul!AJ270+Ago!AJ270+Set!AJ270+Oct!AJ270+Nov!AJ270+Dic!AJ270</f>
        <v>0</v>
      </c>
      <c r="BP270" s="25">
        <f t="shared" si="166"/>
        <v>0</v>
      </c>
      <c r="BQ270" s="25">
        <v>0</v>
      </c>
      <c r="BR270" s="77">
        <f t="shared" si="167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8"/>
        <v>0</v>
      </c>
      <c r="BV270" s="25">
        <v>0</v>
      </c>
      <c r="BW270" s="75">
        <f t="shared" si="169"/>
        <v>0</v>
      </c>
      <c r="BX270" s="83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70"/>
        <v>0</v>
      </c>
      <c r="CA270" s="25">
        <v>0</v>
      </c>
      <c r="CB270" s="75">
        <f t="shared" si="171"/>
        <v>0</v>
      </c>
      <c r="CC270" s="21">
        <f t="shared" si="150"/>
        <v>0</v>
      </c>
      <c r="CD270" s="22">
        <f t="shared" si="151"/>
        <v>0</v>
      </c>
      <c r="CE270" s="27">
        <f t="shared" si="172"/>
        <v>6</v>
      </c>
      <c r="CF270" s="28">
        <f t="shared" si="173"/>
        <v>110.94101483519998</v>
      </c>
      <c r="CG270" s="75">
        <f t="shared" si="174"/>
        <v>5.4082793535942013</v>
      </c>
      <c r="CH270" s="110"/>
    </row>
    <row r="271" spans="1:86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43"/>
        <v>0</v>
      </c>
      <c r="M271" s="22">
        <v>0.133478496</v>
      </c>
      <c r="N271" s="22">
        <f t="shared" si="152"/>
        <v>0</v>
      </c>
      <c r="O271" s="21">
        <f>+Ene!L271+Feb!L271+Mar!L271+Abr!L271+May!L271+Jun!L271+Jul!L271+Ago!L271+Set!L271+Oct!L271+Nov!L271+Dic!L271</f>
        <v>6</v>
      </c>
      <c r="P271" s="22">
        <f>+Ene!M271+Feb!M271+Mar!M271+Abr!M271+May!M271+Jun!M271+Jul!M271+Ago!M271+Set!M271+Oct!M271+Nov!M271+Dic!M271</f>
        <v>1</v>
      </c>
      <c r="Q271" s="22">
        <f t="shared" si="153"/>
        <v>0.53846153846153844</v>
      </c>
      <c r="R271" s="22">
        <v>5.472618336</v>
      </c>
      <c r="S271" s="72">
        <f t="shared" si="154"/>
        <v>9.8391940640082396</v>
      </c>
      <c r="T271" s="21">
        <f>+Ene!N271+Feb!N271+Mar!N271+Abr!N271+May!N271+Jun!N271+Jul!N271+Ago!N271+Set!N271+Oct!N271+Nov!N271+Dic!N271</f>
        <v>15</v>
      </c>
      <c r="U271" s="22">
        <f>+Ene!O271+Feb!O271+Mar!O271+Abr!O271+May!O271+Jun!O271+Jul!O271+Ago!O271+Set!O271+Oct!O271+Nov!O271+Dic!O271</f>
        <v>13</v>
      </c>
      <c r="V271" s="22">
        <f t="shared" si="155"/>
        <v>7</v>
      </c>
      <c r="W271" s="22">
        <v>21.000616703999999</v>
      </c>
      <c r="X271" s="72">
        <f t="shared" si="156"/>
        <v>33.332354466841473</v>
      </c>
      <c r="Y271" s="21">
        <f>+Ene!P271+Feb!P271+Mar!P271+Abr!P271+May!P271+Jun!P271+Jul!P271+Ago!P271+Set!P271+Oct!P271+Nov!P271+Dic!P271</f>
        <v>1</v>
      </c>
      <c r="Z271" s="22">
        <f>+Ene!Q271+Feb!Q271+Mar!Q271+Abr!Q271+May!Q271+Jun!Q271+Jul!Q271+Ago!Q271+Set!Q271+Oct!Q271+Nov!Q271+Dic!Q271</f>
        <v>8</v>
      </c>
      <c r="AA271" s="22">
        <f t="shared" si="157"/>
        <v>0.75</v>
      </c>
      <c r="AB271" s="22">
        <v>4.0488477119999997</v>
      </c>
      <c r="AC271" s="72">
        <f t="shared" si="158"/>
        <v>18.523788824586941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9"/>
        <v>0</v>
      </c>
      <c r="AG271" s="22">
        <v>6.1400108160000002</v>
      </c>
      <c r="AH271" s="72">
        <f t="shared" si="144"/>
        <v>0</v>
      </c>
      <c r="AI271" s="24">
        <f>+Ene!T271+Feb!T271+Mar!T271+Abr!T271+May!T271+Jun!T271+Jul!T271+Ago!T271+Set!T271+Oct!T271+Nov!T271+Dic!T271</f>
        <v>80</v>
      </c>
      <c r="AJ271" s="25">
        <f>+Ene!U271+Feb!U271+Mar!U271+Abr!U271+May!U271+Jun!U271+Jul!U271+Ago!U271+Set!U271+Oct!U271+Nov!U271+Dic!U271</f>
        <v>120</v>
      </c>
      <c r="AK271" s="25">
        <f t="shared" si="160"/>
        <v>2</v>
      </c>
      <c r="AL271" s="25">
        <v>7.3858101120000006</v>
      </c>
      <c r="AM271" s="77">
        <f t="shared" si="145"/>
        <v>27.078952337950383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61"/>
        <v>0</v>
      </c>
      <c r="AQ271" s="25">
        <v>0.133478496</v>
      </c>
      <c r="AR271" s="77">
        <f t="shared" si="146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62"/>
        <v>0</v>
      </c>
      <c r="AV271" s="25">
        <v>1.7797132800000001E-2</v>
      </c>
      <c r="AW271" s="74">
        <f t="shared" si="147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63"/>
        <v>0</v>
      </c>
      <c r="BA271" s="25">
        <v>8.8985664000000006E-2</v>
      </c>
      <c r="BB271" s="74">
        <f t="shared" si="148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4"/>
        <v>0</v>
      </c>
      <c r="BF271" s="25">
        <v>1.7797132800000001E-2</v>
      </c>
      <c r="BG271" s="75">
        <f t="shared" si="149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5"/>
        <v>0</v>
      </c>
      <c r="BK271" s="23">
        <f>+Ene!AF271+Feb!AF271+Mar!AF271+Abr!AF271+May!AF271+Jun!AF271+Jul!AF271+Ago!AF271+Set!AF271+Oct!AF271+Nov!AF271+Dic!AF271</f>
        <v>0</v>
      </c>
      <c r="BL271" s="82">
        <f>+Ene!AG271+Feb!AG271+Mar!AG271+Abr!AG271+May!AG271+Jun!AG271+Jul!AG271+Ago!AG271+Set!AG271+Oct!AG271+Nov!AG271+Dic!AG271</f>
        <v>10</v>
      </c>
      <c r="BM271" s="82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6"/>
        <v>0</v>
      </c>
      <c r="BQ271" s="25">
        <v>0</v>
      </c>
      <c r="BR271" s="77">
        <f t="shared" si="167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8"/>
        <v>0</v>
      </c>
      <c r="BV271" s="25">
        <v>0</v>
      </c>
      <c r="BW271" s="75">
        <f t="shared" si="169"/>
        <v>0</v>
      </c>
      <c r="BX271" s="83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70"/>
        <v>0</v>
      </c>
      <c r="CA271" s="25">
        <v>0</v>
      </c>
      <c r="CB271" s="75">
        <f t="shared" si="171"/>
        <v>0</v>
      </c>
      <c r="CC271" s="21">
        <f t="shared" si="150"/>
        <v>0</v>
      </c>
      <c r="CD271" s="22">
        <f t="shared" si="151"/>
        <v>0</v>
      </c>
      <c r="CE271" s="27">
        <f t="shared" si="172"/>
        <v>10.288461538461538</v>
      </c>
      <c r="CF271" s="28">
        <f t="shared" si="173"/>
        <v>44.439440601599998</v>
      </c>
      <c r="CG271" s="75">
        <f t="shared" si="174"/>
        <v>23.151645023387431</v>
      </c>
      <c r="CH271" s="110"/>
    </row>
    <row r="272" spans="1:86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43"/>
        <v>0</v>
      </c>
      <c r="M272" s="22">
        <v>4.5827616960000004</v>
      </c>
      <c r="N272" s="22">
        <f t="shared" si="152"/>
        <v>0</v>
      </c>
      <c r="O272" s="21">
        <f>+Ene!L272+Feb!L272+Mar!L272+Abr!L272+May!L272+Jun!L272+Jul!L272+Ago!L272+Set!L272+Oct!L272+Nov!L272+Dic!L272</f>
        <v>39</v>
      </c>
      <c r="P272" s="22">
        <f>+Ene!M272+Feb!M272+Mar!M272+Abr!M272+May!M272+Jun!M272+Jul!M272+Ago!M272+Set!M272+Oct!M272+Nov!M272+Dic!M272</f>
        <v>65</v>
      </c>
      <c r="Q272" s="22">
        <f t="shared" si="153"/>
        <v>8</v>
      </c>
      <c r="R272" s="22">
        <v>187.89322953600004</v>
      </c>
      <c r="S272" s="72">
        <f t="shared" si="154"/>
        <v>4.2577372371297777</v>
      </c>
      <c r="T272" s="21">
        <f>+Ene!N272+Feb!N272+Mar!N272+Abr!N272+May!N272+Jun!N272+Jul!N272+Ago!N272+Set!N272+Oct!N272+Nov!N272+Dic!N272</f>
        <v>136</v>
      </c>
      <c r="U272" s="22">
        <f>+Ene!O272+Feb!O272+Mar!O272+Abr!O272+May!O272+Jun!O272+Jul!O272+Ago!O272+Set!O272+Oct!O272+Nov!O272+Dic!O272</f>
        <v>226</v>
      </c>
      <c r="V272" s="22">
        <f t="shared" si="155"/>
        <v>90.5</v>
      </c>
      <c r="W272" s="22">
        <v>721.02117350399999</v>
      </c>
      <c r="X272" s="72">
        <f t="shared" si="156"/>
        <v>12.551642493408405</v>
      </c>
      <c r="Y272" s="21">
        <f>+Ene!P272+Feb!P272+Mar!P272+Abr!P272+May!P272+Jun!P272+Jul!P272+Ago!P272+Set!P272+Oct!P272+Nov!P272+Dic!P272</f>
        <v>62</v>
      </c>
      <c r="Z272" s="22">
        <f>+Ene!Q272+Feb!Q272+Mar!Q272+Abr!Q272+May!Q272+Jun!Q272+Jul!Q272+Ago!Q272+Set!Q272+Oct!Q272+Nov!Q272+Dic!Q272</f>
        <v>150</v>
      </c>
      <c r="AA272" s="22">
        <f t="shared" si="157"/>
        <v>17.666666666666668</v>
      </c>
      <c r="AB272" s="22">
        <v>139.010438112</v>
      </c>
      <c r="AC272" s="72">
        <f t="shared" si="158"/>
        <v>12.708877769619519</v>
      </c>
      <c r="AD272" s="21">
        <f>+Ene!R272+Feb!R272+Mar!R272+Abr!R272+May!R272+Jun!R272+Jul!R272+Ago!R272+Set!R272+Oct!R272+Nov!R272+Dic!R272</f>
        <v>27</v>
      </c>
      <c r="AE272" s="22">
        <f>+Ene!S272+Feb!S272+Mar!S272+Abr!S272+May!S272+Jun!S272+Jul!S272+Ago!S272+Set!S272+Oct!S272+Nov!S272+Dic!S272</f>
        <v>5</v>
      </c>
      <c r="AF272" s="22">
        <f t="shared" si="159"/>
        <v>32</v>
      </c>
      <c r="AG272" s="22">
        <v>210.80703801600001</v>
      </c>
      <c r="AH272" s="72">
        <f t="shared" si="144"/>
        <v>15.179758845419212</v>
      </c>
      <c r="AI272" s="24">
        <f>+Ene!T272+Feb!T272+Mar!T272+Abr!T272+May!T272+Jun!T272+Jul!T272+Ago!T272+Set!T272+Oct!T272+Nov!T272+Dic!T272</f>
        <v>110</v>
      </c>
      <c r="AJ272" s="25">
        <f>+Ene!U272+Feb!U272+Mar!U272+Abr!U272+May!U272+Jun!U272+Jul!U272+Ago!U272+Set!U272+Oct!U272+Nov!U272+Dic!U272</f>
        <v>30</v>
      </c>
      <c r="AK272" s="25">
        <f t="shared" si="160"/>
        <v>1.4</v>
      </c>
      <c r="AL272" s="25">
        <v>253.57948051200003</v>
      </c>
      <c r="AM272" s="77">
        <f t="shared" si="145"/>
        <v>0.55209514475432819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61"/>
        <v>0</v>
      </c>
      <c r="AQ272" s="25">
        <v>4.5827616960000004</v>
      </c>
      <c r="AR272" s="77">
        <f t="shared" si="146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62"/>
        <v>0</v>
      </c>
      <c r="AV272" s="25">
        <v>0.61103489280000001</v>
      </c>
      <c r="AW272" s="74">
        <f t="shared" si="147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63"/>
        <v>0</v>
      </c>
      <c r="BA272" s="25">
        <v>3.0551744640000003</v>
      </c>
      <c r="BB272" s="74">
        <f t="shared" si="148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4"/>
        <v>0</v>
      </c>
      <c r="BF272" s="25">
        <v>0.61103489280000001</v>
      </c>
      <c r="BG272" s="75">
        <f t="shared" si="149"/>
        <v>0</v>
      </c>
      <c r="BH272" s="24">
        <f>+Ene!AD272+Feb!AD272+Mar!AD272+Abr!AD272+May!AD272+Jun!AD272+Jul!AD272+Ago!AD272+Set!AD272+Oct!AD272+Nov!AD272+Dic!AD272</f>
        <v>3</v>
      </c>
      <c r="BI272" s="25">
        <f>+Ene!AE272+Feb!AE272+Mar!AE272+Abr!AE272+May!AE272+Jun!AE272+Jul!AE272+Ago!AE272+Set!AE272+Oct!AE272+Nov!AE272+Dic!AE272</f>
        <v>1</v>
      </c>
      <c r="BJ272" s="26">
        <f t="shared" si="165"/>
        <v>4</v>
      </c>
      <c r="BK272" s="23">
        <f>+Ene!AF272+Feb!AF272+Mar!AF272+Abr!AF272+May!AF272+Jun!AF272+Jul!AF272+Ago!AF272+Set!AF272+Oct!AF272+Nov!AF272+Dic!AF272</f>
        <v>0</v>
      </c>
      <c r="BL272" s="82">
        <f>+Ene!AG272+Feb!AG272+Mar!AG272+Abr!AG272+May!AG272+Jun!AG272+Jul!AG272+Ago!AG272+Set!AG272+Oct!AG272+Nov!AG272+Dic!AG272</f>
        <v>320</v>
      </c>
      <c r="BM272" s="82">
        <f>+Ene!AH272+Feb!AH272+Mar!AH272+Abr!AH272+May!AH272+Jun!AH272+Jul!AH272+Ago!AH272+Set!AH272+Oct!AH272+Nov!AH272+Dic!AH272</f>
        <v>10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6"/>
        <v>0</v>
      </c>
      <c r="BQ272" s="25">
        <v>0</v>
      </c>
      <c r="BR272" s="77">
        <f t="shared" si="167"/>
        <v>0</v>
      </c>
      <c r="BS272" s="24">
        <f>+Ene!AK272+Feb!AK272+Mar!AK272+Abr!AK272+May!AK272+Jun!AK272+Jul!AK272+Ago!AK272+Set!AK272+Oct!AK272+Nov!AK272+Dic!AK272</f>
        <v>1</v>
      </c>
      <c r="BT272" s="25">
        <f>+Ene!AL272+Feb!AL272+Mar!AL272+Abr!AL272+May!AL272+Jun!AL272+Jul!AL272+Ago!AL272+Set!AL272+Oct!AL272+Nov!AL272+Dic!AL272</f>
        <v>0</v>
      </c>
      <c r="BU272" s="25">
        <f t="shared" si="168"/>
        <v>0</v>
      </c>
      <c r="BV272" s="25">
        <v>0</v>
      </c>
      <c r="BW272" s="75">
        <f t="shared" si="169"/>
        <v>0</v>
      </c>
      <c r="BX272" s="83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70"/>
        <v>0</v>
      </c>
      <c r="CA272" s="25">
        <v>0</v>
      </c>
      <c r="CB272" s="75">
        <f t="shared" si="171"/>
        <v>0</v>
      </c>
      <c r="CC272" s="21">
        <f t="shared" si="150"/>
        <v>1</v>
      </c>
      <c r="CD272" s="22">
        <f t="shared" si="151"/>
        <v>0</v>
      </c>
      <c r="CE272" s="27">
        <f t="shared" si="172"/>
        <v>149.56666666666669</v>
      </c>
      <c r="CF272" s="28">
        <f t="shared" si="173"/>
        <v>1525.7541273216</v>
      </c>
      <c r="CG272" s="75">
        <f t="shared" si="174"/>
        <v>9.8028026920185987</v>
      </c>
      <c r="CH272" s="110"/>
    </row>
    <row r="273" spans="1:86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43"/>
        <v>0</v>
      </c>
      <c r="M273" s="22">
        <v>1.067827968</v>
      </c>
      <c r="N273" s="22">
        <f t="shared" si="152"/>
        <v>0</v>
      </c>
      <c r="O273" s="21">
        <f>+Ene!L273+Feb!L273+Mar!L273+Abr!L273+May!L273+Jun!L273+Jul!L273+Ago!L273+Set!L273+Oct!L273+Nov!L273+Dic!L273</f>
        <v>7</v>
      </c>
      <c r="P273" s="22">
        <f>+Ene!M273+Feb!M273+Mar!M273+Abr!M273+May!M273+Jun!M273+Jul!M273+Ago!M273+Set!M273+Oct!M273+Nov!M273+Dic!M273</f>
        <v>8</v>
      </c>
      <c r="Q273" s="22">
        <f t="shared" si="153"/>
        <v>1.1538461538461537</v>
      </c>
      <c r="R273" s="22">
        <v>43.780946688</v>
      </c>
      <c r="S273" s="72">
        <f t="shared" si="154"/>
        <v>2.6354984100022065</v>
      </c>
      <c r="T273" s="21">
        <f>+Ene!N273+Feb!N273+Mar!N273+Abr!N273+May!N273+Jun!N273+Jul!N273+Ago!N273+Set!N273+Oct!N273+Nov!N273+Dic!N273</f>
        <v>18</v>
      </c>
      <c r="U273" s="22">
        <f>+Ene!O273+Feb!O273+Mar!O273+Abr!O273+May!O273+Jun!O273+Jul!O273+Ago!O273+Set!O273+Oct!O273+Nov!O273+Dic!O273</f>
        <v>21</v>
      </c>
      <c r="V273" s="22">
        <f t="shared" si="155"/>
        <v>9.75</v>
      </c>
      <c r="W273" s="22">
        <v>168.00493363199999</v>
      </c>
      <c r="X273" s="72">
        <f t="shared" si="156"/>
        <v>5.8034010009232926</v>
      </c>
      <c r="Y273" s="21">
        <f>+Ene!P273+Feb!P273+Mar!P273+Abr!P273+May!P273+Jun!P273+Jul!P273+Ago!P273+Set!P273+Oct!P273+Nov!P273+Dic!P273</f>
        <v>3</v>
      </c>
      <c r="Z273" s="22">
        <f>+Ene!Q273+Feb!Q273+Mar!Q273+Abr!Q273+May!Q273+Jun!Q273+Jul!Q273+Ago!Q273+Set!Q273+Oct!Q273+Nov!Q273+Dic!Q273</f>
        <v>4</v>
      </c>
      <c r="AA273" s="22">
        <f t="shared" si="157"/>
        <v>0.58333333333333337</v>
      </c>
      <c r="AB273" s="22">
        <v>32.390781695999998</v>
      </c>
      <c r="AC273" s="72">
        <f t="shared" si="158"/>
        <v>1.8009239135015083</v>
      </c>
      <c r="AD273" s="21">
        <f>+Ene!R273+Feb!R273+Mar!R273+Abr!R273+May!R273+Jun!R273+Jul!R273+Ago!R273+Set!R273+Oct!R273+Nov!R273+Dic!R273</f>
        <v>1</v>
      </c>
      <c r="AE273" s="22">
        <f>+Ene!S273+Feb!S273+Mar!S273+Abr!S273+May!S273+Jun!S273+Jul!S273+Ago!S273+Set!S273+Oct!S273+Nov!S273+Dic!S273</f>
        <v>2</v>
      </c>
      <c r="AF273" s="22">
        <f t="shared" si="159"/>
        <v>3</v>
      </c>
      <c r="AG273" s="22">
        <v>49.120086528000002</v>
      </c>
      <c r="AH273" s="72">
        <f t="shared" si="144"/>
        <v>6.1074810979616361</v>
      </c>
      <c r="AI273" s="24">
        <f>+Ene!T273+Feb!T273+Mar!T273+Abr!T273+May!T273+Jun!T273+Jul!T273+Ago!T273+Set!T273+Oct!T273+Nov!T273+Dic!T273</f>
        <v>130</v>
      </c>
      <c r="AJ273" s="25">
        <f>+Ene!U273+Feb!U273+Mar!U273+Abr!U273+May!U273+Jun!U273+Jul!U273+Ago!U273+Set!U273+Oct!U273+Nov!U273+Dic!U273</f>
        <v>180</v>
      </c>
      <c r="AK273" s="25">
        <f t="shared" si="160"/>
        <v>3.1</v>
      </c>
      <c r="AL273" s="25">
        <v>59.086480896000005</v>
      </c>
      <c r="AM273" s="77">
        <f t="shared" si="145"/>
        <v>5.246547015477887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61"/>
        <v>0</v>
      </c>
      <c r="AQ273" s="25">
        <v>1.067827968</v>
      </c>
      <c r="AR273" s="77">
        <f t="shared" si="146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62"/>
        <v>0</v>
      </c>
      <c r="AV273" s="25">
        <v>0.1423770624</v>
      </c>
      <c r="AW273" s="74">
        <f t="shared" si="147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63"/>
        <v>0</v>
      </c>
      <c r="BA273" s="25">
        <v>0.71188531200000005</v>
      </c>
      <c r="BB273" s="74">
        <f t="shared" si="148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4"/>
        <v>0</v>
      </c>
      <c r="BF273" s="25">
        <v>0.1423770624</v>
      </c>
      <c r="BG273" s="75">
        <f t="shared" si="149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5"/>
        <v>0</v>
      </c>
      <c r="BK273" s="23">
        <f>+Ene!AF273+Feb!AF273+Mar!AF273+Abr!AF273+May!AF273+Jun!AF273+Jul!AF273+Ago!AF273+Set!AF273+Oct!AF273+Nov!AF273+Dic!AF273</f>
        <v>0</v>
      </c>
      <c r="BL273" s="82">
        <f>+Ene!AG273+Feb!AG273+Mar!AG273+Abr!AG273+May!AG273+Jun!AG273+Jul!AG273+Ago!AG273+Set!AG273+Oct!AG273+Nov!AG273+Dic!AG273</f>
        <v>21</v>
      </c>
      <c r="BM273" s="82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6"/>
        <v>0</v>
      </c>
      <c r="BQ273" s="25">
        <v>0</v>
      </c>
      <c r="BR273" s="77">
        <f t="shared" si="167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8"/>
        <v>0</v>
      </c>
      <c r="BV273" s="25">
        <v>0</v>
      </c>
      <c r="BW273" s="75">
        <f t="shared" si="169"/>
        <v>0</v>
      </c>
      <c r="BX273" s="83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70"/>
        <v>0</v>
      </c>
      <c r="CA273" s="25">
        <v>0</v>
      </c>
      <c r="CB273" s="75">
        <f t="shared" si="171"/>
        <v>0</v>
      </c>
      <c r="CC273" s="21">
        <f t="shared" si="150"/>
        <v>0</v>
      </c>
      <c r="CD273" s="22">
        <f t="shared" si="151"/>
        <v>0</v>
      </c>
      <c r="CE273" s="27">
        <f t="shared" si="172"/>
        <v>17.587179487179487</v>
      </c>
      <c r="CF273" s="28">
        <f t="shared" si="173"/>
        <v>355.51552481279998</v>
      </c>
      <c r="CG273" s="75">
        <f t="shared" si="174"/>
        <v>4.946951190511351</v>
      </c>
      <c r="CH273" s="110"/>
    </row>
    <row r="274" spans="1:86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43"/>
        <v>0</v>
      </c>
      <c r="M274" s="22">
        <v>0.30292991999999996</v>
      </c>
      <c r="N274" s="22">
        <f t="shared" si="152"/>
        <v>0</v>
      </c>
      <c r="O274" s="21">
        <f>+Ene!L274+Feb!L274+Mar!L274+Abr!L274+May!L274+Jun!L274+Jul!L274+Ago!L274+Set!L274+Oct!L274+Nov!L274+Dic!L274</f>
        <v>4</v>
      </c>
      <c r="P274" s="22">
        <f>+Ene!M274+Feb!M274+Mar!M274+Abr!M274+May!M274+Jun!M274+Jul!M274+Ago!M274+Set!M274+Oct!M274+Nov!M274+Dic!M274</f>
        <v>4</v>
      </c>
      <c r="Q274" s="22">
        <f t="shared" si="153"/>
        <v>0.61538461538461542</v>
      </c>
      <c r="R274" s="22">
        <v>12.420126720000001</v>
      </c>
      <c r="S274" s="72">
        <f t="shared" si="154"/>
        <v>4.9547370108041484</v>
      </c>
      <c r="T274" s="21">
        <f>+Ene!N274+Feb!N274+Mar!N274+Abr!N274+May!N274+Jun!N274+Jul!N274+Ago!N274+Set!N274+Oct!N274+Nov!N274+Dic!N274</f>
        <v>4</v>
      </c>
      <c r="U274" s="22">
        <f>+Ene!O274+Feb!O274+Mar!O274+Abr!O274+May!O274+Jun!O274+Jul!O274+Ago!O274+Set!O274+Oct!O274+Nov!O274+Dic!O274</f>
        <v>12</v>
      </c>
      <c r="V274" s="22">
        <f t="shared" si="155"/>
        <v>4</v>
      </c>
      <c r="W274" s="22">
        <v>47.660974080000003</v>
      </c>
      <c r="X274" s="72">
        <f t="shared" si="156"/>
        <v>8.3926106782582988</v>
      </c>
      <c r="Y274" s="21">
        <f>+Ene!P274+Feb!P274+Mar!P274+Abr!P274+May!P274+Jun!P274+Jul!P274+Ago!P274+Set!P274+Oct!P274+Nov!P274+Dic!P274</f>
        <v>6</v>
      </c>
      <c r="Z274" s="22">
        <f>+Ene!Q274+Feb!Q274+Mar!Q274+Abr!Q274+May!Q274+Jun!Q274+Jul!Q274+Ago!Q274+Set!Q274+Oct!Q274+Nov!Q274+Dic!Q274</f>
        <v>15</v>
      </c>
      <c r="AA274" s="22">
        <f t="shared" si="157"/>
        <v>1.75</v>
      </c>
      <c r="AB274" s="22">
        <v>9.1888742400000005</v>
      </c>
      <c r="AC274" s="72">
        <f t="shared" si="158"/>
        <v>19.044770385278444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9"/>
        <v>0</v>
      </c>
      <c r="AG274" s="22">
        <v>13.934776320000001</v>
      </c>
      <c r="AH274" s="72">
        <f t="shared" si="144"/>
        <v>0</v>
      </c>
      <c r="AI274" s="24">
        <f>+Ene!T274+Feb!T274+Mar!T274+Abr!T274+May!T274+Jun!T274+Jul!T274+Ago!T274+Set!T274+Oct!T274+Nov!T274+Dic!T274</f>
        <v>130</v>
      </c>
      <c r="AJ274" s="25">
        <f>+Ene!U274+Feb!U274+Mar!U274+Abr!U274+May!U274+Jun!U274+Jul!U274+Ago!U274+Set!U274+Oct!U274+Nov!U274+Dic!U274</f>
        <v>171</v>
      </c>
      <c r="AK274" s="25">
        <f t="shared" si="160"/>
        <v>3.01</v>
      </c>
      <c r="AL274" s="25">
        <v>16.76212224</v>
      </c>
      <c r="AM274" s="77">
        <f t="shared" si="145"/>
        <v>17.957153377733629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61"/>
        <v>0</v>
      </c>
      <c r="AQ274" s="25">
        <v>0.30292991999999996</v>
      </c>
      <c r="AR274" s="77">
        <f t="shared" si="146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62"/>
        <v>0</v>
      </c>
      <c r="AV274" s="25">
        <v>4.0390655999999997E-2</v>
      </c>
      <c r="AW274" s="74">
        <f t="shared" si="147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63"/>
        <v>0</v>
      </c>
      <c r="BA274" s="25">
        <v>0.20195328000000004</v>
      </c>
      <c r="BB274" s="74">
        <f t="shared" si="148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4"/>
        <v>0</v>
      </c>
      <c r="BF274" s="25">
        <v>4.0390655999999997E-2</v>
      </c>
      <c r="BG274" s="75">
        <f t="shared" si="149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5"/>
        <v>0</v>
      </c>
      <c r="BK274" s="23">
        <f>+Ene!AF274+Feb!AF274+Mar!AF274+Abr!AF274+May!AF274+Jun!AF274+Jul!AF274+Ago!AF274+Set!AF274+Oct!AF274+Nov!AF274+Dic!AF274</f>
        <v>0</v>
      </c>
      <c r="BL274" s="82">
        <f>+Ene!AG274+Feb!AG274+Mar!AG274+Abr!AG274+May!AG274+Jun!AG274+Jul!AG274+Ago!AG274+Set!AG274+Oct!AG274+Nov!AG274+Dic!AG274</f>
        <v>6</v>
      </c>
      <c r="BM274" s="82">
        <f>+Ene!AH274+Feb!AH274+Mar!AH274+Abr!AH274+May!AH274+Jun!AH274+Jul!AH274+Ago!AH274+Set!AH274+Oct!AH274+Nov!AH274+Dic!AH274</f>
        <v>4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6"/>
        <v>0</v>
      </c>
      <c r="BQ274" s="25">
        <v>0</v>
      </c>
      <c r="BR274" s="77">
        <f t="shared" si="167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8"/>
        <v>0</v>
      </c>
      <c r="BV274" s="25">
        <v>0</v>
      </c>
      <c r="BW274" s="75">
        <f t="shared" si="169"/>
        <v>0</v>
      </c>
      <c r="BX274" s="83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70"/>
        <v>0</v>
      </c>
      <c r="CA274" s="25">
        <v>0</v>
      </c>
      <c r="CB274" s="75">
        <f t="shared" si="171"/>
        <v>0</v>
      </c>
      <c r="CC274" s="21">
        <f t="shared" si="150"/>
        <v>0</v>
      </c>
      <c r="CD274" s="22">
        <f t="shared" si="151"/>
        <v>0</v>
      </c>
      <c r="CE274" s="27">
        <f t="shared" si="172"/>
        <v>9.3753846153846148</v>
      </c>
      <c r="CF274" s="28">
        <f t="shared" si="173"/>
        <v>100.85546803199999</v>
      </c>
      <c r="CG274" s="75">
        <f t="shared" si="174"/>
        <v>9.2958614920213751</v>
      </c>
      <c r="CH274" s="110"/>
    </row>
    <row r="275" spans="1:86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43"/>
        <v>0</v>
      </c>
      <c r="M275" s="22">
        <v>0.10318550399999998</v>
      </c>
      <c r="N275" s="22">
        <f t="shared" si="152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4</v>
      </c>
      <c r="Q275" s="22">
        <f t="shared" si="153"/>
        <v>0.30769230769230771</v>
      </c>
      <c r="R275" s="22">
        <v>4.2306056639999987</v>
      </c>
      <c r="S275" s="72">
        <f t="shared" si="154"/>
        <v>7.2730084562262762</v>
      </c>
      <c r="T275" s="21">
        <f>+Ene!N275+Feb!N275+Mar!N275+Abr!N275+May!N275+Jun!N275+Jul!N275+Ago!N275+Set!N275+Oct!N275+Nov!N275+Dic!N275</f>
        <v>17</v>
      </c>
      <c r="U275" s="22">
        <f>+Ene!O275+Feb!O275+Mar!O275+Abr!O275+May!O275+Jun!O275+Jul!O275+Ago!O275+Set!O275+Oct!O275+Nov!O275+Dic!O275</f>
        <v>25</v>
      </c>
      <c r="V275" s="22">
        <f t="shared" si="155"/>
        <v>10.5</v>
      </c>
      <c r="W275" s="22">
        <v>16.234519295999995</v>
      </c>
      <c r="X275" s="72">
        <f t="shared" si="156"/>
        <v>64.67699972235755</v>
      </c>
      <c r="Y275" s="21">
        <f>+Ene!P275+Feb!P275+Mar!P275+Abr!P275+May!P275+Jun!P275+Jul!P275+Ago!P275+Set!P275+Oct!P275+Nov!P275+Dic!P275</f>
        <v>2</v>
      </c>
      <c r="Z275" s="22">
        <f>+Ene!Q275+Feb!Q275+Mar!Q275+Abr!Q275+May!Q275+Jun!Q275+Jul!Q275+Ago!Q275+Set!Q275+Oct!Q275+Nov!Q275+Dic!Q275</f>
        <v>0</v>
      </c>
      <c r="AA275" s="22">
        <f t="shared" si="157"/>
        <v>0.16666666666666666</v>
      </c>
      <c r="AB275" s="22">
        <v>3.129960287999999</v>
      </c>
      <c r="AC275" s="72">
        <f t="shared" si="158"/>
        <v>5.3248811911656659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9"/>
        <v>0</v>
      </c>
      <c r="AG275" s="22">
        <v>4.7465331839999987</v>
      </c>
      <c r="AH275" s="72">
        <f t="shared" si="144"/>
        <v>0</v>
      </c>
      <c r="AI275" s="24">
        <f>+Ene!T275+Feb!T275+Mar!T275+Abr!T275+May!T275+Jun!T275+Jul!T275+Ago!T275+Set!T275+Oct!T275+Nov!T275+Dic!T275</f>
        <v>80</v>
      </c>
      <c r="AJ275" s="25">
        <f>+Ene!U275+Feb!U275+Mar!U275+Abr!U275+May!U275+Jun!U275+Jul!U275+Ago!U275+Set!U275+Oct!U275+Nov!U275+Dic!U275</f>
        <v>0</v>
      </c>
      <c r="AK275" s="25">
        <f t="shared" si="160"/>
        <v>0.8</v>
      </c>
      <c r="AL275" s="25">
        <v>5.7095978879999993</v>
      </c>
      <c r="AM275" s="77">
        <f t="shared" si="145"/>
        <v>14.011494604223873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61"/>
        <v>0</v>
      </c>
      <c r="AQ275" s="25">
        <v>0.10318550399999998</v>
      </c>
      <c r="AR275" s="77">
        <f t="shared" si="146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62"/>
        <v>0</v>
      </c>
      <c r="AV275" s="25">
        <v>1.3758067199999996E-2</v>
      </c>
      <c r="AW275" s="74">
        <f t="shared" si="147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63"/>
        <v>0</v>
      </c>
      <c r="BA275" s="25">
        <v>6.8790335999999994E-2</v>
      </c>
      <c r="BB275" s="74">
        <f t="shared" si="148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4"/>
        <v>0</v>
      </c>
      <c r="BF275" s="25">
        <v>1.3758067199999996E-2</v>
      </c>
      <c r="BG275" s="75">
        <f t="shared" si="149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5"/>
        <v>0</v>
      </c>
      <c r="BK275" s="23">
        <f>+Ene!AF275+Feb!AF275+Mar!AF275+Abr!AF275+May!AF275+Jun!AF275+Jul!AF275+Ago!AF275+Set!AF275+Oct!AF275+Nov!AF275+Dic!AF275</f>
        <v>0</v>
      </c>
      <c r="BL275" s="82">
        <f>+Ene!AG275+Feb!AG275+Mar!AG275+Abr!AG275+May!AG275+Jun!AG275+Jul!AG275+Ago!AG275+Set!AG275+Oct!AG275+Nov!AG275+Dic!AG275</f>
        <v>10</v>
      </c>
      <c r="BM275" s="82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6"/>
        <v>0</v>
      </c>
      <c r="BQ275" s="25">
        <v>0</v>
      </c>
      <c r="BR275" s="77">
        <f t="shared" si="167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8"/>
        <v>0</v>
      </c>
      <c r="BV275" s="25">
        <v>0</v>
      </c>
      <c r="BW275" s="75">
        <f t="shared" si="169"/>
        <v>0</v>
      </c>
      <c r="BX275" s="83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70"/>
        <v>0</v>
      </c>
      <c r="CA275" s="25">
        <v>0</v>
      </c>
      <c r="CB275" s="75">
        <f t="shared" si="171"/>
        <v>0</v>
      </c>
      <c r="CC275" s="21">
        <f t="shared" si="150"/>
        <v>0</v>
      </c>
      <c r="CD275" s="22">
        <f t="shared" si="151"/>
        <v>0</v>
      </c>
      <c r="CE275" s="27">
        <f t="shared" si="172"/>
        <v>11.774358974358975</v>
      </c>
      <c r="CF275" s="28">
        <f t="shared" si="173"/>
        <v>34.353893798399994</v>
      </c>
      <c r="CG275" s="75">
        <f t="shared" si="174"/>
        <v>34.273724671371482</v>
      </c>
      <c r="CH275" s="110"/>
    </row>
    <row r="276" spans="1:86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43"/>
        <v>0</v>
      </c>
      <c r="M276" s="22">
        <v>0.29062339199999998</v>
      </c>
      <c r="N276" s="22">
        <f t="shared" si="152"/>
        <v>0</v>
      </c>
      <c r="O276" s="21">
        <f>+Ene!L276+Feb!L276+Mar!L276+Abr!L276+May!L276+Jun!L276+Jul!L276+Ago!L276+Set!L276+Oct!L276+Nov!L276+Dic!L276</f>
        <v>37</v>
      </c>
      <c r="P276" s="22">
        <f>+Ene!M276+Feb!M276+Mar!M276+Abr!M276+May!M276+Jun!M276+Jul!M276+Ago!M276+Set!M276+Oct!M276+Nov!M276+Dic!M276</f>
        <v>4</v>
      </c>
      <c r="Q276" s="22">
        <f t="shared" si="153"/>
        <v>3.1538461538461537</v>
      </c>
      <c r="R276" s="22">
        <v>11.915559071999999</v>
      </c>
      <c r="S276" s="72">
        <f t="shared" si="154"/>
        <v>26.46830194696679</v>
      </c>
      <c r="T276" s="21">
        <f>+Ene!N276+Feb!N276+Mar!N276+Abr!N276+May!N276+Jun!N276+Jul!N276+Ago!N276+Set!N276+Oct!N276+Nov!N276+Dic!N276</f>
        <v>35</v>
      </c>
      <c r="U276" s="22">
        <f>+Ene!O276+Feb!O276+Mar!O276+Abr!O276+May!O276+Jun!O276+Jul!O276+Ago!O276+Set!O276+Oct!O276+Nov!O276+Dic!O276</f>
        <v>0</v>
      </c>
      <c r="V276" s="22">
        <f t="shared" si="155"/>
        <v>8.75</v>
      </c>
      <c r="W276" s="22">
        <v>45.724747007999994</v>
      </c>
      <c r="X276" s="72">
        <f t="shared" si="156"/>
        <v>19.136245846191564</v>
      </c>
      <c r="Y276" s="21">
        <f>+Ene!P276+Feb!P276+Mar!P276+Abr!P276+May!P276+Jun!P276+Jul!P276+Ago!P276+Set!P276+Oct!P276+Nov!P276+Dic!P276</f>
        <v>9</v>
      </c>
      <c r="Z276" s="22">
        <f>+Ene!Q276+Feb!Q276+Mar!Q276+Abr!Q276+May!Q276+Jun!Q276+Jul!Q276+Ago!Q276+Set!Q276+Oct!Q276+Nov!Q276+Dic!Q276</f>
        <v>0</v>
      </c>
      <c r="AA276" s="22">
        <f t="shared" si="157"/>
        <v>0.75</v>
      </c>
      <c r="AB276" s="22">
        <v>8.8155762239999991</v>
      </c>
      <c r="AC276" s="72">
        <f t="shared" si="158"/>
        <v>8.507668482953612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9"/>
        <v>0</v>
      </c>
      <c r="AG276" s="22">
        <v>13.368676031999998</v>
      </c>
      <c r="AH276" s="72">
        <f t="shared" si="144"/>
        <v>0</v>
      </c>
      <c r="AI276" s="24">
        <f>+Ene!T276+Feb!T276+Mar!T276+Abr!T276+May!T276+Jun!T276+Jul!T276+Ago!T276+Set!T276+Oct!T276+Nov!T276+Dic!T276</f>
        <v>210</v>
      </c>
      <c r="AJ276" s="25">
        <f>+Ene!U276+Feb!U276+Mar!U276+Abr!U276+May!U276+Jun!U276+Jul!U276+Ago!U276+Set!U276+Oct!U276+Nov!U276+Dic!U276</f>
        <v>0</v>
      </c>
      <c r="AK276" s="25">
        <f t="shared" si="160"/>
        <v>2.1</v>
      </c>
      <c r="AL276" s="25">
        <v>16.081161024</v>
      </c>
      <c r="AM276" s="77">
        <f t="shared" si="145"/>
        <v>13.058758611184217</v>
      </c>
      <c r="AN276" s="24">
        <f>+Ene!V276+Feb!V276+Mar!V276+Abr!V276+May!V276+Jun!V276+Jul!V276+Ago!V276+Set!V276+Oct!V276+Nov!V276+Dic!V276</f>
        <v>10</v>
      </c>
      <c r="AO276" s="25">
        <f>+Ene!W276+Feb!W276+Mar!W276+Abr!W276+May!W276+Jun!W276+Jul!W276+Ago!W276+Set!W276+Oct!W276+Nov!W276+Dic!W276</f>
        <v>0</v>
      </c>
      <c r="AP276" s="25">
        <f t="shared" si="161"/>
        <v>0.1</v>
      </c>
      <c r="AQ276" s="25">
        <v>0.29062339199999998</v>
      </c>
      <c r="AR276" s="77">
        <f t="shared" si="146"/>
        <v>34.408792531056832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62"/>
        <v>0</v>
      </c>
      <c r="AV276" s="25">
        <v>3.8749785599999996E-2</v>
      </c>
      <c r="AW276" s="74">
        <f t="shared" si="147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63"/>
        <v>0</v>
      </c>
      <c r="BA276" s="25">
        <v>0.19374892799999999</v>
      </c>
      <c r="BB276" s="74">
        <f t="shared" si="148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4"/>
        <v>0</v>
      </c>
      <c r="BF276" s="25">
        <v>3.8749785599999996E-2</v>
      </c>
      <c r="BG276" s="75">
        <f t="shared" si="149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5"/>
        <v>0</v>
      </c>
      <c r="BK276" s="23">
        <f>+Ene!AF276+Feb!AF276+Mar!AF276+Abr!AF276+May!AF276+Jun!AF276+Jul!AF276+Ago!AF276+Set!AF276+Oct!AF276+Nov!AF276+Dic!AF276</f>
        <v>0</v>
      </c>
      <c r="BL276" s="82">
        <f>+Ene!AG276+Feb!AG276+Mar!AG276+Abr!AG276+May!AG276+Jun!AG276+Jul!AG276+Ago!AG276+Set!AG276+Oct!AG276+Nov!AG276+Dic!AG276</f>
        <v>28</v>
      </c>
      <c r="BM276" s="82">
        <f>+Ene!AH276+Feb!AH276+Mar!AH276+Abr!AH276+May!AH276+Jun!AH276+Jul!AH276+Ago!AH276+Set!AH276+Oct!AH276+Nov!AH276+Dic!AH276</f>
        <v>2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6"/>
        <v>0</v>
      </c>
      <c r="BQ276" s="25">
        <v>0</v>
      </c>
      <c r="BR276" s="77">
        <f t="shared" si="167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8"/>
        <v>0</v>
      </c>
      <c r="BV276" s="25">
        <v>0</v>
      </c>
      <c r="BW276" s="75">
        <f t="shared" si="169"/>
        <v>0</v>
      </c>
      <c r="BX276" s="83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70"/>
        <v>0</v>
      </c>
      <c r="CA276" s="25">
        <v>0</v>
      </c>
      <c r="CB276" s="75">
        <f t="shared" si="171"/>
        <v>0</v>
      </c>
      <c r="CC276" s="21">
        <f t="shared" si="150"/>
        <v>0</v>
      </c>
      <c r="CD276" s="22">
        <f t="shared" si="151"/>
        <v>0</v>
      </c>
      <c r="CE276" s="27">
        <f t="shared" si="172"/>
        <v>14.853846153846153</v>
      </c>
      <c r="CF276" s="28">
        <f t="shared" si="173"/>
        <v>96.758214643200006</v>
      </c>
      <c r="CG276" s="75">
        <f t="shared" si="174"/>
        <v>15.351509128832458</v>
      </c>
      <c r="CH276" s="110"/>
    </row>
    <row r="277" spans="1:86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43"/>
        <v>0</v>
      </c>
      <c r="M277" s="22">
        <v>0.65603260799999996</v>
      </c>
      <c r="N277" s="22">
        <f t="shared" si="152"/>
        <v>0</v>
      </c>
      <c r="O277" s="21">
        <f>+Ene!L277+Feb!L277+Mar!L277+Abr!L277+May!L277+Jun!L277+Jul!L277+Ago!L277+Set!L277+Oct!L277+Nov!L277+Dic!L277</f>
        <v>12</v>
      </c>
      <c r="P277" s="22">
        <f>+Ene!M277+Feb!M277+Mar!M277+Abr!M277+May!M277+Jun!M277+Jul!M277+Ago!M277+Set!M277+Oct!M277+Nov!M277+Dic!M277</f>
        <v>15</v>
      </c>
      <c r="Q277" s="22">
        <f t="shared" si="153"/>
        <v>2.0769230769230771</v>
      </c>
      <c r="R277" s="22">
        <v>26.897336928000001</v>
      </c>
      <c r="S277" s="72">
        <f t="shared" si="154"/>
        <v>7.7216680687856867</v>
      </c>
      <c r="T277" s="21">
        <f>+Ene!N277+Feb!N277+Mar!N277+Abr!N277+May!N277+Jun!N277+Jul!N277+Ago!N277+Set!N277+Oct!N277+Nov!N277+Dic!N277</f>
        <v>30</v>
      </c>
      <c r="U277" s="22">
        <f>+Ene!O277+Feb!O277+Mar!O277+Abr!O277+May!O277+Jun!O277+Jul!O277+Ago!O277+Set!O277+Oct!O277+Nov!O277+Dic!O277</f>
        <v>15</v>
      </c>
      <c r="V277" s="22">
        <f t="shared" si="155"/>
        <v>11.25</v>
      </c>
      <c r="W277" s="22">
        <v>103.21579699200001</v>
      </c>
      <c r="X277" s="72">
        <f t="shared" si="156"/>
        <v>10.899494387348438</v>
      </c>
      <c r="Y277" s="21">
        <f>+Ene!P277+Feb!P277+Mar!P277+Abr!P277+May!P277+Jun!P277+Jul!P277+Ago!P277+Set!P277+Oct!P277+Nov!P277+Dic!P277</f>
        <v>15</v>
      </c>
      <c r="Z277" s="22">
        <f>+Ene!Q277+Feb!Q277+Mar!Q277+Abr!Q277+May!Q277+Jun!Q277+Jul!Q277+Ago!Q277+Set!Q277+Oct!Q277+Nov!Q277+Dic!Q277</f>
        <v>7</v>
      </c>
      <c r="AA277" s="22">
        <f t="shared" si="157"/>
        <v>1.8333333333333333</v>
      </c>
      <c r="AB277" s="22">
        <v>19.899655775999999</v>
      </c>
      <c r="AC277" s="72">
        <f t="shared" si="158"/>
        <v>9.2128896799532924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9"/>
        <v>0</v>
      </c>
      <c r="AG277" s="22">
        <v>30.177499968000003</v>
      </c>
      <c r="AH277" s="72">
        <f t="shared" si="144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60"/>
        <v>0</v>
      </c>
      <c r="AL277" s="25">
        <v>36.300470976</v>
      </c>
      <c r="AM277" s="77">
        <f t="shared" si="145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61"/>
        <v>0</v>
      </c>
      <c r="AQ277" s="25">
        <v>0.65603260799999996</v>
      </c>
      <c r="AR277" s="77">
        <f t="shared" si="146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62"/>
        <v>0</v>
      </c>
      <c r="AV277" s="25">
        <v>8.7471014399999991E-2</v>
      </c>
      <c r="AW277" s="74">
        <f t="shared" si="147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63"/>
        <v>0</v>
      </c>
      <c r="BA277" s="25">
        <v>0.43735507200000001</v>
      </c>
      <c r="BB277" s="74">
        <f t="shared" si="148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4"/>
        <v>0</v>
      </c>
      <c r="BF277" s="25">
        <v>8.7471014399999991E-2</v>
      </c>
      <c r="BG277" s="75">
        <f t="shared" si="149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5"/>
        <v>0</v>
      </c>
      <c r="BK277" s="23">
        <f>+Ene!AF277+Feb!AF277+Mar!AF277+Abr!AF277+May!AF277+Jun!AF277+Jul!AF277+Ago!AF277+Set!AF277+Oct!AF277+Nov!AF277+Dic!AF277</f>
        <v>0</v>
      </c>
      <c r="BL277" s="82">
        <f>+Ene!AG277+Feb!AG277+Mar!AG277+Abr!AG277+May!AG277+Jun!AG277+Jul!AG277+Ago!AG277+Set!AG277+Oct!AG277+Nov!AG277+Dic!AG277</f>
        <v>23</v>
      </c>
      <c r="BM277" s="82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6"/>
        <v>0</v>
      </c>
      <c r="BQ277" s="25">
        <v>0</v>
      </c>
      <c r="BR277" s="77">
        <f t="shared" si="167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8"/>
        <v>0</v>
      </c>
      <c r="BV277" s="25">
        <v>0</v>
      </c>
      <c r="BW277" s="75">
        <f t="shared" si="169"/>
        <v>0</v>
      </c>
      <c r="BX277" s="83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70"/>
        <v>0</v>
      </c>
      <c r="CA277" s="25">
        <v>0</v>
      </c>
      <c r="CB277" s="75">
        <f t="shared" si="171"/>
        <v>0</v>
      </c>
      <c r="CC277" s="21">
        <f t="shared" si="150"/>
        <v>0</v>
      </c>
      <c r="CD277" s="22">
        <f t="shared" si="151"/>
        <v>0</v>
      </c>
      <c r="CE277" s="27">
        <f t="shared" si="172"/>
        <v>15.160256410256411</v>
      </c>
      <c r="CF277" s="28">
        <f t="shared" si="173"/>
        <v>218.41512295679999</v>
      </c>
      <c r="CG277" s="75">
        <f t="shared" si="174"/>
        <v>6.9410287186272051</v>
      </c>
      <c r="CH277" s="110"/>
    </row>
    <row r="278" spans="1:86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43"/>
        <v>0</v>
      </c>
      <c r="M278" s="22">
        <v>0.40422211200000002</v>
      </c>
      <c r="N278" s="22">
        <f t="shared" si="152"/>
        <v>0</v>
      </c>
      <c r="O278" s="21">
        <f>+Ene!L278+Feb!L278+Mar!L278+Abr!L278+May!L278+Jun!L278+Jul!L278+Ago!L278+Set!L278+Oct!L278+Nov!L278+Dic!L278</f>
        <v>17</v>
      </c>
      <c r="P278" s="22">
        <f>+Ene!M278+Feb!M278+Mar!M278+Abr!M278+May!M278+Jun!M278+Jul!M278+Ago!M278+Set!M278+Oct!M278+Nov!M278+Dic!M278</f>
        <v>0</v>
      </c>
      <c r="Q278" s="22">
        <f t="shared" si="153"/>
        <v>1.3076923076923077</v>
      </c>
      <c r="R278" s="22">
        <v>16.573106591999998</v>
      </c>
      <c r="S278" s="72">
        <f t="shared" si="154"/>
        <v>7.8904476987045005</v>
      </c>
      <c r="T278" s="21">
        <f>+Ene!N278+Feb!N278+Mar!N278+Abr!N278+May!N278+Jun!N278+Jul!N278+Ago!N278+Set!N278+Oct!N278+Nov!N278+Dic!N278</f>
        <v>61</v>
      </c>
      <c r="U278" s="22">
        <f>+Ene!O278+Feb!O278+Mar!O278+Abr!O278+May!O278+Jun!O278+Jul!O278+Ago!O278+Set!O278+Oct!O278+Nov!O278+Dic!O278</f>
        <v>0</v>
      </c>
      <c r="V278" s="22">
        <f t="shared" si="155"/>
        <v>15.25</v>
      </c>
      <c r="W278" s="22">
        <v>63.597612288000001</v>
      </c>
      <c r="X278" s="72">
        <f t="shared" si="156"/>
        <v>23.978887652166566</v>
      </c>
      <c r="Y278" s="21">
        <f>+Ene!P278+Feb!P278+Mar!P278+Abr!P278+May!P278+Jun!P278+Jul!P278+Ago!P278+Set!P278+Oct!P278+Nov!P278+Dic!P278</f>
        <v>49</v>
      </c>
      <c r="Z278" s="22">
        <f>+Ene!Q278+Feb!Q278+Mar!Q278+Abr!Q278+May!Q278+Jun!Q278+Jul!Q278+Ago!Q278+Set!Q278+Oct!Q278+Nov!Q278+Dic!Q278</f>
        <v>0</v>
      </c>
      <c r="AA278" s="22">
        <f t="shared" si="157"/>
        <v>4.083333333333333</v>
      </c>
      <c r="AB278" s="22">
        <v>12.261404063999999</v>
      </c>
      <c r="AC278" s="72">
        <f t="shared" si="158"/>
        <v>33.302330728355756</v>
      </c>
      <c r="AD278" s="21">
        <f>+Ene!R278+Feb!R278+Mar!R278+Abr!R278+May!R278+Jun!R278+Jul!R278+Ago!R278+Set!R278+Oct!R278+Nov!R278+Dic!R278</f>
        <v>3</v>
      </c>
      <c r="AE278" s="22">
        <f>+Ene!S278+Feb!S278+Mar!S278+Abr!S278+May!S278+Jun!S278+Jul!S278+Ago!S278+Set!S278+Oct!S278+Nov!S278+Dic!S278</f>
        <v>0</v>
      </c>
      <c r="AF278" s="22">
        <f t="shared" si="159"/>
        <v>3</v>
      </c>
      <c r="AG278" s="22">
        <v>18.594217152000002</v>
      </c>
      <c r="AH278" s="72">
        <f t="shared" si="144"/>
        <v>16.134048427402163</v>
      </c>
      <c r="AI278" s="24">
        <f>+Ene!T278+Feb!T278+Mar!T278+Abr!T278+May!T278+Jun!T278+Jul!T278+Ago!T278+Set!T278+Oct!T278+Nov!T278+Dic!T278</f>
        <v>170</v>
      </c>
      <c r="AJ278" s="25">
        <f>+Ene!U278+Feb!U278+Mar!U278+Abr!U278+May!U278+Jun!U278+Jul!U278+Ago!U278+Set!U278+Oct!U278+Nov!U278+Dic!U278</f>
        <v>0</v>
      </c>
      <c r="AK278" s="25">
        <f t="shared" si="160"/>
        <v>1.7</v>
      </c>
      <c r="AL278" s="25">
        <v>22.366956863999999</v>
      </c>
      <c r="AM278" s="77">
        <f t="shared" si="145"/>
        <v>7.6004975121858402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61"/>
        <v>0</v>
      </c>
      <c r="AQ278" s="25">
        <v>0.40422211200000002</v>
      </c>
      <c r="AR278" s="77">
        <f t="shared" si="146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62"/>
        <v>0</v>
      </c>
      <c r="AV278" s="25">
        <v>5.3896281599999998E-2</v>
      </c>
      <c r="AW278" s="74">
        <f t="shared" si="147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63"/>
        <v>0</v>
      </c>
      <c r="BA278" s="25">
        <v>0.26948140800000003</v>
      </c>
      <c r="BB278" s="74">
        <f t="shared" si="148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4"/>
        <v>0</v>
      </c>
      <c r="BF278" s="25">
        <v>5.3896281599999998E-2</v>
      </c>
      <c r="BG278" s="75">
        <f t="shared" si="149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5"/>
        <v>0</v>
      </c>
      <c r="BK278" s="23">
        <f>+Ene!AF278+Feb!AF278+Mar!AF278+Abr!AF278+May!AF278+Jun!AF278+Jul!AF278+Ago!AF278+Set!AF278+Oct!AF278+Nov!AF278+Dic!AF278</f>
        <v>0</v>
      </c>
      <c r="BL278" s="82">
        <f>+Ene!AG278+Feb!AG278+Mar!AG278+Abr!AG278+May!AG278+Jun!AG278+Jul!AG278+Ago!AG278+Set!AG278+Oct!AG278+Nov!AG278+Dic!AG278</f>
        <v>27</v>
      </c>
      <c r="BM278" s="82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6"/>
        <v>0</v>
      </c>
      <c r="BQ278" s="25">
        <v>0</v>
      </c>
      <c r="BR278" s="77">
        <f t="shared" si="167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8"/>
        <v>0</v>
      </c>
      <c r="BV278" s="25">
        <v>0</v>
      </c>
      <c r="BW278" s="75">
        <f t="shared" si="169"/>
        <v>0</v>
      </c>
      <c r="BX278" s="83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70"/>
        <v>0</v>
      </c>
      <c r="CA278" s="25">
        <v>0</v>
      </c>
      <c r="CB278" s="75">
        <f t="shared" si="171"/>
        <v>0</v>
      </c>
      <c r="CC278" s="21">
        <f t="shared" si="150"/>
        <v>0</v>
      </c>
      <c r="CD278" s="22">
        <f t="shared" si="151"/>
        <v>0</v>
      </c>
      <c r="CE278" s="27">
        <f t="shared" si="172"/>
        <v>25.341025641025638</v>
      </c>
      <c r="CF278" s="28">
        <f t="shared" si="173"/>
        <v>134.57901515520001</v>
      </c>
      <c r="CG278" s="75">
        <f t="shared" si="174"/>
        <v>18.829849224116931</v>
      </c>
      <c r="CH278" s="110"/>
    </row>
    <row r="279" spans="1:86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43"/>
        <v>0</v>
      </c>
      <c r="M279" s="22">
        <v>0.20069107199999994</v>
      </c>
      <c r="N279" s="22">
        <f t="shared" si="152"/>
        <v>0</v>
      </c>
      <c r="O279" s="21">
        <f>+Ene!L279+Feb!L279+Mar!L279+Abr!L279+May!L279+Jun!L279+Jul!L279+Ago!L279+Set!L279+Oct!L279+Nov!L279+Dic!L279</f>
        <v>11</v>
      </c>
      <c r="P279" s="22">
        <f>+Ene!M279+Feb!M279+Mar!M279+Abr!M279+May!M279+Jun!M279+Jul!M279+Ago!M279+Set!M279+Oct!M279+Nov!M279+Dic!M279</f>
        <v>0</v>
      </c>
      <c r="Q279" s="22">
        <f t="shared" si="153"/>
        <v>0.84615384615384615</v>
      </c>
      <c r="R279" s="22">
        <v>8.2283339519999998</v>
      </c>
      <c r="S279" s="72">
        <f t="shared" si="154"/>
        <v>10.283416437518046</v>
      </c>
      <c r="T279" s="21">
        <f>+Ene!N279+Feb!N279+Mar!N279+Abr!N279+May!N279+Jun!N279+Jul!N279+Ago!N279+Set!N279+Oct!N279+Nov!N279+Dic!N279</f>
        <v>34</v>
      </c>
      <c r="U279" s="22">
        <f>+Ene!O279+Feb!O279+Mar!O279+Abr!O279+May!O279+Jun!O279+Jul!O279+Ago!O279+Set!O279+Oct!O279+Nov!O279+Dic!O279</f>
        <v>0</v>
      </c>
      <c r="V279" s="22">
        <f t="shared" si="155"/>
        <v>8.5</v>
      </c>
      <c r="W279" s="22">
        <v>31.575395327999995</v>
      </c>
      <c r="X279" s="72">
        <f t="shared" si="156"/>
        <v>26.91969462837568</v>
      </c>
      <c r="Y279" s="21">
        <f>+Ene!P279+Feb!P279+Mar!P279+Abr!P279+May!P279+Jun!P279+Jul!P279+Ago!P279+Set!P279+Oct!P279+Nov!P279+Dic!P279</f>
        <v>0</v>
      </c>
      <c r="Z279" s="22">
        <f>+Ene!Q279+Feb!Q279+Mar!Q279+Abr!Q279+May!Q279+Jun!Q279+Jul!Q279+Ago!Q279+Set!Q279+Oct!Q279+Nov!Q279+Dic!Q279</f>
        <v>2</v>
      </c>
      <c r="AA279" s="22">
        <f t="shared" si="157"/>
        <v>0.16666666666666666</v>
      </c>
      <c r="AB279" s="22">
        <v>6.087629183999999</v>
      </c>
      <c r="AC279" s="72">
        <f t="shared" si="158"/>
        <v>2.7377926879106487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9"/>
        <v>0</v>
      </c>
      <c r="AG279" s="22">
        <v>9.2317893119999983</v>
      </c>
      <c r="AH279" s="72">
        <f t="shared" si="144"/>
        <v>0</v>
      </c>
      <c r="AI279" s="24">
        <f>+Ene!T279+Feb!T279+Mar!T279+Abr!T279+May!T279+Jun!T279+Jul!T279+Ago!T279+Set!T279+Oct!T279+Nov!T279+Dic!T279</f>
        <v>140</v>
      </c>
      <c r="AJ279" s="25">
        <f>+Ene!U279+Feb!U279+Mar!U279+Abr!U279+May!U279+Jun!U279+Jul!U279+Ago!U279+Set!U279+Oct!U279+Nov!U279+Dic!U279</f>
        <v>0</v>
      </c>
      <c r="AK279" s="25">
        <f t="shared" si="160"/>
        <v>1.4</v>
      </c>
      <c r="AL279" s="25">
        <v>11.104905984</v>
      </c>
      <c r="AM279" s="77">
        <f t="shared" si="145"/>
        <v>12.607040546017467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61"/>
        <v>0</v>
      </c>
      <c r="AQ279" s="25">
        <v>0.20069107199999994</v>
      </c>
      <c r="AR279" s="77">
        <f t="shared" si="146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62"/>
        <v>0</v>
      </c>
      <c r="AV279" s="25">
        <v>2.6758809599999999E-2</v>
      </c>
      <c r="AW279" s="74">
        <f t="shared" si="147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63"/>
        <v>0</v>
      </c>
      <c r="BA279" s="25">
        <v>0.13379404799999997</v>
      </c>
      <c r="BB279" s="74">
        <f t="shared" si="148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4"/>
        <v>0</v>
      </c>
      <c r="BF279" s="25">
        <v>2.6758809599999999E-2</v>
      </c>
      <c r="BG279" s="75">
        <f t="shared" si="149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5"/>
        <v>0</v>
      </c>
      <c r="BK279" s="23">
        <f>+Ene!AF279+Feb!AF279+Mar!AF279+Abr!AF279+May!AF279+Jun!AF279+Jul!AF279+Ago!AF279+Set!AF279+Oct!AF279+Nov!AF279+Dic!AF279</f>
        <v>0</v>
      </c>
      <c r="BL279" s="82">
        <f>+Ene!AG279+Feb!AG279+Mar!AG279+Abr!AG279+May!AG279+Jun!AG279+Jul!AG279+Ago!AG279+Set!AG279+Oct!AG279+Nov!AG279+Dic!AG279</f>
        <v>33</v>
      </c>
      <c r="BM279" s="82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6"/>
        <v>0</v>
      </c>
      <c r="BQ279" s="25">
        <v>0</v>
      </c>
      <c r="BR279" s="77">
        <f t="shared" si="167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8"/>
        <v>0</v>
      </c>
      <c r="BV279" s="25">
        <v>0</v>
      </c>
      <c r="BW279" s="75">
        <f t="shared" si="169"/>
        <v>0</v>
      </c>
      <c r="BX279" s="83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70"/>
        <v>0</v>
      </c>
      <c r="CA279" s="25">
        <v>0</v>
      </c>
      <c r="CB279" s="75">
        <f t="shared" si="171"/>
        <v>0</v>
      </c>
      <c r="CC279" s="21">
        <f t="shared" si="150"/>
        <v>0</v>
      </c>
      <c r="CD279" s="22">
        <f t="shared" si="151"/>
        <v>0</v>
      </c>
      <c r="CE279" s="27">
        <f t="shared" si="172"/>
        <v>10.912820512820513</v>
      </c>
      <c r="CF279" s="28">
        <f t="shared" si="173"/>
        <v>66.816747571199983</v>
      </c>
      <c r="CG279" s="75">
        <f t="shared" si="174"/>
        <v>16.332462907135373</v>
      </c>
      <c r="CH279" s="110"/>
    </row>
    <row r="280" spans="1:86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43"/>
        <v>0</v>
      </c>
      <c r="M280" s="22">
        <v>0.40516876800000001</v>
      </c>
      <c r="N280" s="22">
        <f t="shared" si="152"/>
        <v>0</v>
      </c>
      <c r="O280" s="21">
        <f>+Ene!L280+Feb!L280+Mar!L280+Abr!L280+May!L280+Jun!L280+Jul!L280+Ago!L280+Set!L280+Oct!L280+Nov!L280+Dic!L280</f>
        <v>1</v>
      </c>
      <c r="P280" s="22">
        <f>+Ene!M280+Feb!M280+Mar!M280+Abr!M280+May!M280+Jun!M280+Jul!M280+Ago!M280+Set!M280+Oct!M280+Nov!M280+Dic!M280</f>
        <v>12</v>
      </c>
      <c r="Q280" s="22">
        <f t="shared" si="153"/>
        <v>1</v>
      </c>
      <c r="R280" s="22">
        <v>16.611919488000002</v>
      </c>
      <c r="S280" s="72">
        <f t="shared" si="154"/>
        <v>6.0197739383601805</v>
      </c>
      <c r="T280" s="21">
        <f>+Ene!N280+Feb!N280+Mar!N280+Abr!N280+May!N280+Jun!N280+Jul!N280+Ago!N280+Set!N280+Oct!N280+Nov!N280+Dic!N280</f>
        <v>7</v>
      </c>
      <c r="U280" s="22">
        <f>+Ene!O280+Feb!O280+Mar!O280+Abr!O280+May!O280+Jun!O280+Jul!O280+Ago!O280+Set!O280+Oct!O280+Nov!O280+Dic!O280</f>
        <v>19</v>
      </c>
      <c r="V280" s="22">
        <f t="shared" si="155"/>
        <v>6.5</v>
      </c>
      <c r="W280" s="22">
        <v>63.746552831999999</v>
      </c>
      <c r="X280" s="72">
        <f t="shared" si="156"/>
        <v>10.196629796014756</v>
      </c>
      <c r="Y280" s="21">
        <f>+Ene!P280+Feb!P280+Mar!P280+Abr!P280+May!P280+Jun!P280+Jul!P280+Ago!P280+Set!P280+Oct!P280+Nov!P280+Dic!P280</f>
        <v>2</v>
      </c>
      <c r="Z280" s="22">
        <f>+Ene!Q280+Feb!Q280+Mar!Q280+Abr!Q280+May!Q280+Jun!Q280+Jul!Q280+Ago!Q280+Set!Q280+Oct!Q280+Nov!Q280+Dic!Q280</f>
        <v>8</v>
      </c>
      <c r="AA280" s="22">
        <f t="shared" si="157"/>
        <v>0.83333333333333337</v>
      </c>
      <c r="AB280" s="22">
        <v>12.290119295999999</v>
      </c>
      <c r="AC280" s="72">
        <f t="shared" si="158"/>
        <v>6.7805146009002044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9"/>
        <v>0</v>
      </c>
      <c r="AG280" s="22">
        <v>18.637763327999998</v>
      </c>
      <c r="AH280" s="72">
        <f t="shared" si="144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60"/>
        <v>0</v>
      </c>
      <c r="AL280" s="25">
        <v>22.419338496000002</v>
      </c>
      <c r="AM280" s="77">
        <f t="shared" si="145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61"/>
        <v>0</v>
      </c>
      <c r="AQ280" s="25">
        <v>0.40516876800000001</v>
      </c>
      <c r="AR280" s="77">
        <f t="shared" si="146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62"/>
        <v>0</v>
      </c>
      <c r="AV280" s="25">
        <v>5.4022502399999998E-2</v>
      </c>
      <c r="AW280" s="74">
        <f t="shared" si="147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63"/>
        <v>0</v>
      </c>
      <c r="BA280" s="25">
        <v>0.27011251200000003</v>
      </c>
      <c r="BB280" s="74">
        <f t="shared" si="148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4"/>
        <v>0</v>
      </c>
      <c r="BF280" s="25">
        <v>5.4022502399999998E-2</v>
      </c>
      <c r="BG280" s="75">
        <f t="shared" si="149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5"/>
        <v>0</v>
      </c>
      <c r="BK280" s="23">
        <f>+Ene!AF280+Feb!AF280+Mar!AF280+Abr!AF280+May!AF280+Jun!AF280+Jul!AF280+Ago!AF280+Set!AF280+Oct!AF280+Nov!AF280+Dic!AF280</f>
        <v>0</v>
      </c>
      <c r="BL280" s="82">
        <f>+Ene!AG280+Feb!AG280+Mar!AG280+Abr!AG280+May!AG280+Jun!AG280+Jul!AG280+Ago!AG280+Set!AG280+Oct!AG280+Nov!AG280+Dic!AG280</f>
        <v>7</v>
      </c>
      <c r="BM280" s="82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6"/>
        <v>0</v>
      </c>
      <c r="BQ280" s="25">
        <v>0</v>
      </c>
      <c r="BR280" s="77">
        <f t="shared" si="167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8"/>
        <v>0</v>
      </c>
      <c r="BV280" s="25">
        <v>0</v>
      </c>
      <c r="BW280" s="75">
        <f t="shared" si="169"/>
        <v>0</v>
      </c>
      <c r="BX280" s="83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70"/>
        <v>0</v>
      </c>
      <c r="CA280" s="25">
        <v>0</v>
      </c>
      <c r="CB280" s="75">
        <f t="shared" si="171"/>
        <v>0</v>
      </c>
      <c r="CC280" s="21">
        <f t="shared" si="150"/>
        <v>0</v>
      </c>
      <c r="CD280" s="22">
        <f t="shared" si="151"/>
        <v>0</v>
      </c>
      <c r="CE280" s="27">
        <f t="shared" si="172"/>
        <v>8.3333333333333339</v>
      </c>
      <c r="CF280" s="28">
        <f t="shared" si="173"/>
        <v>134.89418849279997</v>
      </c>
      <c r="CG280" s="75">
        <f t="shared" si="174"/>
        <v>6.1776815046247373</v>
      </c>
      <c r="CH280" s="110"/>
    </row>
    <row r="281" spans="1:86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43"/>
        <v>0</v>
      </c>
      <c r="M281" s="22">
        <v>0.31334313599999997</v>
      </c>
      <c r="N281" s="22">
        <f t="shared" si="152"/>
        <v>0</v>
      </c>
      <c r="O281" s="21">
        <f>+Ene!L281+Feb!L281+Mar!L281+Abr!L281+May!L281+Jun!L281+Jul!L281+Ago!L281+Set!L281+Oct!L281+Nov!L281+Dic!L281</f>
        <v>4</v>
      </c>
      <c r="P281" s="22">
        <f>+Ene!M281+Feb!M281+Mar!M281+Abr!M281+May!M281+Jun!M281+Jul!M281+Ago!M281+Set!M281+Oct!M281+Nov!M281+Dic!M281</f>
        <v>0</v>
      </c>
      <c r="Q281" s="22">
        <f t="shared" si="153"/>
        <v>0.30769230769230771</v>
      </c>
      <c r="R281" s="22">
        <v>12.847068576</v>
      </c>
      <c r="S281" s="72">
        <f t="shared" si="154"/>
        <v>2.3950390384551778</v>
      </c>
      <c r="T281" s="21">
        <f>+Ene!N281+Feb!N281+Mar!N281+Abr!N281+May!N281+Jun!N281+Jul!N281+Ago!N281+Set!N281+Oct!N281+Nov!N281+Dic!N281</f>
        <v>4</v>
      </c>
      <c r="U281" s="22">
        <f>+Ene!O281+Feb!O281+Mar!O281+Abr!O281+May!O281+Jun!O281+Jul!O281+Ago!O281+Set!O281+Oct!O281+Nov!O281+Dic!O281</f>
        <v>6</v>
      </c>
      <c r="V281" s="22">
        <f t="shared" si="155"/>
        <v>2.5</v>
      </c>
      <c r="W281" s="22">
        <v>49.299320064</v>
      </c>
      <c r="X281" s="72">
        <f t="shared" si="156"/>
        <v>5.0710638539325066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0</v>
      </c>
      <c r="AA281" s="22">
        <f t="shared" si="157"/>
        <v>0</v>
      </c>
      <c r="AB281" s="22">
        <v>9.504741791999999</v>
      </c>
      <c r="AC281" s="72">
        <f t="shared" si="158"/>
        <v>0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9"/>
        <v>0</v>
      </c>
      <c r="AG281" s="22">
        <v>14.413784256000001</v>
      </c>
      <c r="AH281" s="72">
        <f t="shared" si="144"/>
        <v>0</v>
      </c>
      <c r="AI281" s="24">
        <f>+Ene!T281+Feb!T281+Mar!T281+Abr!T281+May!T281+Jun!T281+Jul!T281+Ago!T281+Set!T281+Oct!T281+Nov!T281+Dic!T281</f>
        <v>0</v>
      </c>
      <c r="AJ281" s="25">
        <f>+Ene!U281+Feb!U281+Mar!U281+Abr!U281+May!U281+Jun!U281+Jul!U281+Ago!U281+Set!U281+Oct!U281+Nov!U281+Dic!U281</f>
        <v>0</v>
      </c>
      <c r="AK281" s="25">
        <f t="shared" si="160"/>
        <v>0</v>
      </c>
      <c r="AL281" s="25">
        <v>17.338320192000001</v>
      </c>
      <c r="AM281" s="77">
        <f t="shared" si="145"/>
        <v>0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61"/>
        <v>0</v>
      </c>
      <c r="AQ281" s="25">
        <v>0.31334313599999997</v>
      </c>
      <c r="AR281" s="77">
        <f t="shared" si="146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62"/>
        <v>0</v>
      </c>
      <c r="AV281" s="25">
        <v>4.1779084800000005E-2</v>
      </c>
      <c r="AW281" s="74">
        <f t="shared" si="147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63"/>
        <v>0</v>
      </c>
      <c r="BA281" s="25">
        <v>0.208895424</v>
      </c>
      <c r="BB281" s="74">
        <f t="shared" si="148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4"/>
        <v>0</v>
      </c>
      <c r="BF281" s="25">
        <v>4.1779084800000005E-2</v>
      </c>
      <c r="BG281" s="75">
        <f t="shared" si="149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5"/>
        <v>0</v>
      </c>
      <c r="BK281" s="23">
        <f>+Ene!AF281+Feb!AF281+Mar!AF281+Abr!AF281+May!AF281+Jun!AF281+Jul!AF281+Ago!AF281+Set!AF281+Oct!AF281+Nov!AF281+Dic!AF281</f>
        <v>0</v>
      </c>
      <c r="BL281" s="82">
        <f>+Ene!AG281+Feb!AG281+Mar!AG281+Abr!AG281+May!AG281+Jun!AG281+Jul!AG281+Ago!AG281+Set!AG281+Oct!AG281+Nov!AG281+Dic!AG281</f>
        <v>23</v>
      </c>
      <c r="BM281" s="82">
        <f>+Ene!AH281+Feb!AH281+Mar!AH281+Abr!AH281+May!AH281+Jun!AH281+Jul!AH281+Ago!AH281+Set!AH281+Oct!AH281+Nov!AH281+Dic!AH281</f>
        <v>1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6"/>
        <v>0</v>
      </c>
      <c r="BQ281" s="25">
        <v>0</v>
      </c>
      <c r="BR281" s="77">
        <f t="shared" si="167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8"/>
        <v>0</v>
      </c>
      <c r="BV281" s="25">
        <v>0</v>
      </c>
      <c r="BW281" s="75">
        <f t="shared" si="169"/>
        <v>0</v>
      </c>
      <c r="BX281" s="83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70"/>
        <v>0</v>
      </c>
      <c r="CA281" s="25">
        <v>0</v>
      </c>
      <c r="CB281" s="75">
        <f t="shared" si="171"/>
        <v>0</v>
      </c>
      <c r="CC281" s="21">
        <f t="shared" si="150"/>
        <v>0</v>
      </c>
      <c r="CD281" s="22">
        <f t="shared" si="151"/>
        <v>0</v>
      </c>
      <c r="CE281" s="27">
        <f t="shared" si="172"/>
        <v>2.8076923076923075</v>
      </c>
      <c r="CF281" s="28">
        <f t="shared" si="173"/>
        <v>104.3223747456</v>
      </c>
      <c r="CG281" s="75">
        <f t="shared" si="174"/>
        <v>2.6913615746757409</v>
      </c>
      <c r="CH281" s="110"/>
    </row>
    <row r="282" spans="1:86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43"/>
        <v>0</v>
      </c>
      <c r="M282" s="22">
        <v>0.31902307200000002</v>
      </c>
      <c r="N282" s="22">
        <f t="shared" si="152"/>
        <v>0</v>
      </c>
      <c r="O282" s="21">
        <f>+Ene!L282+Feb!L282+Mar!L282+Abr!L282+May!L282+Jun!L282+Jul!L282+Ago!L282+Set!L282+Oct!L282+Nov!L282+Dic!L282</f>
        <v>6</v>
      </c>
      <c r="P282" s="22">
        <f>+Ene!M282+Feb!M282+Mar!M282+Abr!M282+May!M282+Jun!M282+Jul!M282+Ago!M282+Set!M282+Oct!M282+Nov!M282+Dic!M282</f>
        <v>20</v>
      </c>
      <c r="Q282" s="22">
        <f t="shared" si="153"/>
        <v>2</v>
      </c>
      <c r="R282" s="22">
        <v>13.079945952000001</v>
      </c>
      <c r="S282" s="72">
        <f t="shared" si="154"/>
        <v>15.290583060048411</v>
      </c>
      <c r="T282" s="21">
        <f>+Ene!N282+Feb!N282+Mar!N282+Abr!N282+May!N282+Jun!N282+Jul!N282+Ago!N282+Set!N282+Oct!N282+Nov!N282+Dic!N282</f>
        <v>92</v>
      </c>
      <c r="U282" s="22">
        <f>+Ene!O282+Feb!O282+Mar!O282+Abr!O282+May!O282+Jun!O282+Jul!O282+Ago!O282+Set!O282+Oct!O282+Nov!O282+Dic!O282</f>
        <v>2</v>
      </c>
      <c r="V282" s="22">
        <f t="shared" si="155"/>
        <v>23.5</v>
      </c>
      <c r="W282" s="22">
        <v>50.192963328000005</v>
      </c>
      <c r="X282" s="72">
        <f t="shared" si="156"/>
        <v>46.819311795624927</v>
      </c>
      <c r="Y282" s="21">
        <f>+Ene!P282+Feb!P282+Mar!P282+Abr!P282+May!P282+Jun!P282+Jul!P282+Ago!P282+Set!P282+Oct!P282+Nov!P282+Dic!P282</f>
        <v>13</v>
      </c>
      <c r="Z282" s="22">
        <f>+Ene!Q282+Feb!Q282+Mar!Q282+Abr!Q282+May!Q282+Jun!Q282+Jul!Q282+Ago!Q282+Set!Q282+Oct!Q282+Nov!Q282+Dic!Q282</f>
        <v>10</v>
      </c>
      <c r="AA282" s="22">
        <f t="shared" si="157"/>
        <v>1.9166666666666667</v>
      </c>
      <c r="AB282" s="22">
        <v>9.6770331840000008</v>
      </c>
      <c r="AC282" s="72">
        <f t="shared" si="158"/>
        <v>19.80634591432095</v>
      </c>
      <c r="AD282" s="21">
        <f>+Ene!R282+Feb!R282+Mar!R282+Abr!R282+May!R282+Jun!R282+Jul!R282+Ago!R282+Set!R282+Oct!R282+Nov!R282+Dic!R282</f>
        <v>4</v>
      </c>
      <c r="AE282" s="22">
        <f>+Ene!S282+Feb!S282+Mar!S282+Abr!S282+May!S282+Jun!S282+Jul!S282+Ago!S282+Set!S282+Oct!S282+Nov!S282+Dic!S282</f>
        <v>1</v>
      </c>
      <c r="AF282" s="22">
        <f t="shared" si="159"/>
        <v>5</v>
      </c>
      <c r="AG282" s="22">
        <v>14.675061312</v>
      </c>
      <c r="AH282" s="72">
        <f t="shared" si="144"/>
        <v>34.071407905542657</v>
      </c>
      <c r="AI282" s="24">
        <f>+Ene!T282+Feb!T282+Mar!T282+Abr!T282+May!T282+Jun!T282+Jul!T282+Ago!T282+Set!T282+Oct!T282+Nov!T282+Dic!T282</f>
        <v>180</v>
      </c>
      <c r="AJ282" s="25">
        <f>+Ene!U282+Feb!U282+Mar!U282+Abr!U282+May!U282+Jun!U282+Jul!U282+Ago!U282+Set!U282+Oct!U282+Nov!U282+Dic!U282</f>
        <v>0</v>
      </c>
      <c r="AK282" s="25">
        <f t="shared" si="160"/>
        <v>1.8</v>
      </c>
      <c r="AL282" s="25">
        <v>17.652609984000001</v>
      </c>
      <c r="AM282" s="77">
        <f t="shared" si="145"/>
        <v>10.196792438237102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61"/>
        <v>0</v>
      </c>
      <c r="AQ282" s="25">
        <v>0.31902307200000002</v>
      </c>
      <c r="AR282" s="77">
        <f t="shared" si="146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62"/>
        <v>0</v>
      </c>
      <c r="AV282" s="25">
        <v>4.2536409600000005E-2</v>
      </c>
      <c r="AW282" s="74">
        <f t="shared" si="147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63"/>
        <v>0</v>
      </c>
      <c r="BA282" s="25">
        <v>0.21268204800000004</v>
      </c>
      <c r="BB282" s="74">
        <f t="shared" si="148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4"/>
        <v>0</v>
      </c>
      <c r="BF282" s="25">
        <v>4.2536409600000005E-2</v>
      </c>
      <c r="BG282" s="75">
        <f t="shared" si="149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5"/>
        <v>0</v>
      </c>
      <c r="BK282" s="23">
        <f>+Ene!AF282+Feb!AF282+Mar!AF282+Abr!AF282+May!AF282+Jun!AF282+Jul!AF282+Ago!AF282+Set!AF282+Oct!AF282+Nov!AF282+Dic!AF282</f>
        <v>0</v>
      </c>
      <c r="BL282" s="82">
        <f>+Ene!AG282+Feb!AG282+Mar!AG282+Abr!AG282+May!AG282+Jun!AG282+Jul!AG282+Ago!AG282+Set!AG282+Oct!AG282+Nov!AG282+Dic!AG282</f>
        <v>124</v>
      </c>
      <c r="BM282" s="82">
        <f>+Ene!AH282+Feb!AH282+Mar!AH282+Abr!AH282+May!AH282+Jun!AH282+Jul!AH282+Ago!AH282+Set!AH282+Oct!AH282+Nov!AH282+Dic!AH282</f>
        <v>0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0</v>
      </c>
      <c r="BP282" s="25">
        <f t="shared" si="166"/>
        <v>0</v>
      </c>
      <c r="BQ282" s="25">
        <v>0</v>
      </c>
      <c r="BR282" s="77">
        <f t="shared" si="167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8"/>
        <v>0</v>
      </c>
      <c r="BV282" s="25">
        <v>0</v>
      </c>
      <c r="BW282" s="75">
        <f t="shared" si="169"/>
        <v>0</v>
      </c>
      <c r="BX282" s="83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70"/>
        <v>0</v>
      </c>
      <c r="CA282" s="25">
        <v>0</v>
      </c>
      <c r="CB282" s="75">
        <f t="shared" si="171"/>
        <v>0</v>
      </c>
      <c r="CC282" s="21">
        <f t="shared" si="150"/>
        <v>0</v>
      </c>
      <c r="CD282" s="22">
        <f t="shared" si="151"/>
        <v>0</v>
      </c>
      <c r="CE282" s="27">
        <f t="shared" si="172"/>
        <v>34.216666666666669</v>
      </c>
      <c r="CF282" s="28">
        <f t="shared" si="173"/>
        <v>106.21341477120001</v>
      </c>
      <c r="CG282" s="75">
        <f t="shared" si="174"/>
        <v>32.215014214894246</v>
      </c>
      <c r="CH282" s="110"/>
    </row>
    <row r="283" spans="1:86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43"/>
        <v>0</v>
      </c>
      <c r="M283" s="22">
        <v>0.30198326399999997</v>
      </c>
      <c r="N283" s="22">
        <f t="shared" si="152"/>
        <v>0</v>
      </c>
      <c r="O283" s="21">
        <f>+Ene!L283+Feb!L283+Mar!L283+Abr!L283+May!L283+Jun!L283+Jul!L283+Ago!L283+Set!L283+Oct!L283+Nov!L283+Dic!L283</f>
        <v>28</v>
      </c>
      <c r="P283" s="22">
        <f>+Ene!M283+Feb!M283+Mar!M283+Abr!M283+May!M283+Jun!M283+Jul!M283+Ago!M283+Set!M283+Oct!M283+Nov!M283+Dic!M283</f>
        <v>29</v>
      </c>
      <c r="Q283" s="22">
        <f t="shared" si="153"/>
        <v>4.384615384615385</v>
      </c>
      <c r="R283" s="22">
        <v>12.381313824000001</v>
      </c>
      <c r="S283" s="72">
        <f t="shared" si="154"/>
        <v>35.413167349948147</v>
      </c>
      <c r="T283" s="21">
        <f>+Ene!N283+Feb!N283+Mar!N283+Abr!N283+May!N283+Jun!N283+Jul!N283+Ago!N283+Set!N283+Oct!N283+Nov!N283+Dic!N283</f>
        <v>17</v>
      </c>
      <c r="U283" s="22">
        <f>+Ene!O283+Feb!O283+Mar!O283+Abr!O283+May!O283+Jun!O283+Jul!O283+Ago!O283+Set!O283+Oct!O283+Nov!O283+Dic!O283</f>
        <v>1</v>
      </c>
      <c r="V283" s="22">
        <f t="shared" si="155"/>
        <v>4.5</v>
      </c>
      <c r="W283" s="22">
        <v>47.512033536000011</v>
      </c>
      <c r="X283" s="72">
        <f t="shared" si="156"/>
        <v>9.4712847779717464</v>
      </c>
      <c r="Y283" s="21">
        <f>+Ene!P283+Feb!P283+Mar!P283+Abr!P283+May!P283+Jun!P283+Jul!P283+Ago!P283+Set!P283+Oct!P283+Nov!P283+Dic!P283</f>
        <v>0</v>
      </c>
      <c r="Z283" s="22">
        <f>+Ene!Q283+Feb!Q283+Mar!Q283+Abr!Q283+May!Q283+Jun!Q283+Jul!Q283+Ago!Q283+Set!Q283+Oct!Q283+Nov!Q283+Dic!Q283</f>
        <v>1</v>
      </c>
      <c r="AA283" s="22">
        <f t="shared" si="157"/>
        <v>8.3333333333333329E-2</v>
      </c>
      <c r="AB283" s="22">
        <v>9.1601590080000008</v>
      </c>
      <c r="AC283" s="72">
        <f t="shared" si="158"/>
        <v>0.90973675523049746</v>
      </c>
      <c r="AD283" s="21">
        <f>+Ene!R283+Feb!R283+Mar!R283+Abr!R283+May!R283+Jun!R283+Jul!R283+Ago!R283+Set!R283+Oct!R283+Nov!R283+Dic!R283</f>
        <v>2</v>
      </c>
      <c r="AE283" s="22">
        <f>+Ene!S283+Feb!S283+Mar!S283+Abr!S283+May!S283+Jun!S283+Jul!S283+Ago!S283+Set!S283+Oct!S283+Nov!S283+Dic!S283</f>
        <v>2</v>
      </c>
      <c r="AF283" s="22">
        <f t="shared" si="159"/>
        <v>4</v>
      </c>
      <c r="AG283" s="22">
        <v>13.891230144000001</v>
      </c>
      <c r="AH283" s="72">
        <f t="shared" si="144"/>
        <v>28.795145991643572</v>
      </c>
      <c r="AI283" s="24">
        <f>+Ene!T283+Feb!T283+Mar!T283+Abr!T283+May!T283+Jun!T283+Jul!T283+Ago!T283+Set!T283+Oct!T283+Nov!T283+Dic!T283</f>
        <v>10</v>
      </c>
      <c r="AJ283" s="25">
        <f>+Ene!U283+Feb!U283+Mar!U283+Abr!U283+May!U283+Jun!U283+Jul!U283+Ago!U283+Set!U283+Oct!U283+Nov!U283+Dic!U283</f>
        <v>0</v>
      </c>
      <c r="AK283" s="25">
        <f t="shared" si="160"/>
        <v>0.1</v>
      </c>
      <c r="AL283" s="25">
        <v>16.709740608000001</v>
      </c>
      <c r="AM283" s="77">
        <f t="shared" si="145"/>
        <v>0.59845333536849599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61"/>
        <v>0</v>
      </c>
      <c r="AQ283" s="25">
        <v>0.30198326399999997</v>
      </c>
      <c r="AR283" s="77">
        <f t="shared" si="146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62"/>
        <v>0</v>
      </c>
      <c r="AV283" s="25">
        <v>4.0264435199999997E-2</v>
      </c>
      <c r="AW283" s="74">
        <f t="shared" si="147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63"/>
        <v>0</v>
      </c>
      <c r="BA283" s="25">
        <v>0.20132217600000005</v>
      </c>
      <c r="BB283" s="74">
        <f t="shared" si="148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4"/>
        <v>0</v>
      </c>
      <c r="BF283" s="25">
        <v>4.0264435199999997E-2</v>
      </c>
      <c r="BG283" s="75">
        <f t="shared" si="149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5"/>
        <v>0</v>
      </c>
      <c r="BK283" s="23">
        <f>+Ene!AF283+Feb!AF283+Mar!AF283+Abr!AF283+May!AF283+Jun!AF283+Jul!AF283+Ago!AF283+Set!AF283+Oct!AF283+Nov!AF283+Dic!AF283</f>
        <v>0</v>
      </c>
      <c r="BL283" s="82">
        <f>+Ene!AG283+Feb!AG283+Mar!AG283+Abr!AG283+May!AG283+Jun!AG283+Jul!AG283+Ago!AG283+Set!AG283+Oct!AG283+Nov!AG283+Dic!AG283</f>
        <v>12</v>
      </c>
      <c r="BM283" s="82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6"/>
        <v>0</v>
      </c>
      <c r="BQ283" s="25">
        <v>0</v>
      </c>
      <c r="BR283" s="77">
        <f t="shared" si="167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8"/>
        <v>0</v>
      </c>
      <c r="BV283" s="25">
        <v>0</v>
      </c>
      <c r="BW283" s="75">
        <f t="shared" si="169"/>
        <v>0</v>
      </c>
      <c r="BX283" s="83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70"/>
        <v>0</v>
      </c>
      <c r="CA283" s="25">
        <v>0</v>
      </c>
      <c r="CB283" s="75">
        <f t="shared" si="171"/>
        <v>0</v>
      </c>
      <c r="CC283" s="21">
        <f t="shared" si="150"/>
        <v>0</v>
      </c>
      <c r="CD283" s="22">
        <f t="shared" si="151"/>
        <v>0</v>
      </c>
      <c r="CE283" s="27">
        <f t="shared" si="172"/>
        <v>13.067948717948719</v>
      </c>
      <c r="CF283" s="28">
        <f t="shared" si="173"/>
        <v>100.54029469440003</v>
      </c>
      <c r="CG283" s="75">
        <f t="shared" si="174"/>
        <v>12.997722711744336</v>
      </c>
      <c r="CH283" s="110"/>
    </row>
    <row r="284" spans="1:86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43"/>
        <v>0</v>
      </c>
      <c r="M284" s="22">
        <v>0.14105174399999995</v>
      </c>
      <c r="N284" s="22">
        <f t="shared" si="152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4</v>
      </c>
      <c r="Q284" s="22">
        <f t="shared" si="153"/>
        <v>0.30769230769230771</v>
      </c>
      <c r="R284" s="22">
        <v>5.7831215039999986</v>
      </c>
      <c r="S284" s="72">
        <f t="shared" si="154"/>
        <v>5.3205229646219063</v>
      </c>
      <c r="T284" s="21">
        <f>+Ene!N284+Feb!N284+Mar!N284+Abr!N284+May!N284+Jun!N284+Jul!N284+Ago!N284+Set!N284+Oct!N284+Nov!N284+Dic!N284</f>
        <v>16</v>
      </c>
      <c r="U284" s="22">
        <f>+Ene!O284+Feb!O284+Mar!O284+Abr!O284+May!O284+Jun!O284+Jul!O284+Ago!O284+Set!O284+Oct!O284+Nov!O284+Dic!O284</f>
        <v>0</v>
      </c>
      <c r="V284" s="22">
        <f t="shared" si="155"/>
        <v>4</v>
      </c>
      <c r="W284" s="22">
        <v>22.192141055999997</v>
      </c>
      <c r="X284" s="72">
        <f t="shared" si="156"/>
        <v>18.024398772098362</v>
      </c>
      <c r="Y284" s="21">
        <f>+Ene!P284+Feb!P284+Mar!P284+Abr!P284+May!P284+Jun!P284+Jul!P284+Ago!P284+Set!P284+Oct!P284+Nov!P284+Dic!P284</f>
        <v>2</v>
      </c>
      <c r="Z284" s="22">
        <f>+Ene!Q284+Feb!Q284+Mar!Q284+Abr!Q284+May!Q284+Jun!Q284+Jul!Q284+Ago!Q284+Set!Q284+Oct!Q284+Nov!Q284+Dic!Q284</f>
        <v>0</v>
      </c>
      <c r="AA284" s="22">
        <f t="shared" si="157"/>
        <v>0.16666666666666666</v>
      </c>
      <c r="AB284" s="22">
        <v>4.2785695679999982</v>
      </c>
      <c r="AC284" s="72">
        <f t="shared" si="158"/>
        <v>3.8953828848124679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9"/>
        <v>0</v>
      </c>
      <c r="AG284" s="22">
        <v>6.4883802239999993</v>
      </c>
      <c r="AH284" s="72">
        <f t="shared" si="144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60"/>
        <v>0</v>
      </c>
      <c r="AL284" s="25">
        <v>7.804863167999998</v>
      </c>
      <c r="AM284" s="77">
        <f t="shared" si="145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61"/>
        <v>0</v>
      </c>
      <c r="AQ284" s="25">
        <v>0.14105174399999995</v>
      </c>
      <c r="AR284" s="77">
        <f t="shared" si="146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62"/>
        <v>0</v>
      </c>
      <c r="AV284" s="25">
        <v>1.8806899199999994E-2</v>
      </c>
      <c r="AW284" s="74">
        <f t="shared" si="147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63"/>
        <v>0</v>
      </c>
      <c r="BA284" s="25">
        <v>9.4034495999999981E-2</v>
      </c>
      <c r="BB284" s="74">
        <f t="shared" si="148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4"/>
        <v>0</v>
      </c>
      <c r="BF284" s="25">
        <v>1.8806899199999994E-2</v>
      </c>
      <c r="BG284" s="75">
        <f t="shared" si="149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5"/>
        <v>0</v>
      </c>
      <c r="BK284" s="23">
        <f>+Ene!AF284+Feb!AF284+Mar!AF284+Abr!AF284+May!AF284+Jun!AF284+Jul!AF284+Ago!AF284+Set!AF284+Oct!AF284+Nov!AF284+Dic!AF284</f>
        <v>0</v>
      </c>
      <c r="BL284" s="82">
        <f>+Ene!AG284+Feb!AG284+Mar!AG284+Abr!AG284+May!AG284+Jun!AG284+Jul!AG284+Ago!AG284+Set!AG284+Oct!AG284+Nov!AG284+Dic!AG284</f>
        <v>13</v>
      </c>
      <c r="BM284" s="82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6"/>
        <v>0</v>
      </c>
      <c r="BQ284" s="25">
        <v>0</v>
      </c>
      <c r="BR284" s="77">
        <f t="shared" si="167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8"/>
        <v>0</v>
      </c>
      <c r="BV284" s="25">
        <v>0</v>
      </c>
      <c r="BW284" s="75">
        <f t="shared" si="169"/>
        <v>0</v>
      </c>
      <c r="BX284" s="83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70"/>
        <v>0</v>
      </c>
      <c r="CA284" s="25">
        <v>0</v>
      </c>
      <c r="CB284" s="75">
        <f t="shared" si="171"/>
        <v>0</v>
      </c>
      <c r="CC284" s="21">
        <f t="shared" si="150"/>
        <v>0</v>
      </c>
      <c r="CD284" s="22">
        <f t="shared" si="151"/>
        <v>0</v>
      </c>
      <c r="CE284" s="27">
        <f t="shared" si="172"/>
        <v>4.4743589743589745</v>
      </c>
      <c r="CF284" s="28">
        <f t="shared" si="173"/>
        <v>46.960827302399991</v>
      </c>
      <c r="CG284" s="75">
        <f t="shared" si="174"/>
        <v>9.5278538121714629</v>
      </c>
      <c r="CH284" s="110"/>
    </row>
    <row r="285" spans="1:86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43"/>
        <v>0</v>
      </c>
      <c r="M285" s="22">
        <v>0.21299759999999998</v>
      </c>
      <c r="N285" s="22">
        <f t="shared" si="152"/>
        <v>0</v>
      </c>
      <c r="O285" s="21">
        <f>+Ene!L285+Feb!L285+Mar!L285+Abr!L285+May!L285+Jun!L285+Jul!L285+Ago!L285+Set!L285+Oct!L285+Nov!L285+Dic!L285</f>
        <v>90</v>
      </c>
      <c r="P285" s="22">
        <f>+Ene!M285+Feb!M285+Mar!M285+Abr!M285+May!M285+Jun!M285+Jul!M285+Ago!M285+Set!M285+Oct!M285+Nov!M285+Dic!M285</f>
        <v>0</v>
      </c>
      <c r="Q285" s="22">
        <f t="shared" si="153"/>
        <v>6.9230769230769234</v>
      </c>
      <c r="R285" s="22">
        <v>8.7329016000000017</v>
      </c>
      <c r="S285" s="72">
        <f t="shared" si="154"/>
        <v>79.27579217286636</v>
      </c>
      <c r="T285" s="21">
        <f>+Ene!N285+Feb!N285+Mar!N285+Abr!N285+May!N285+Jun!N285+Jul!N285+Ago!N285+Set!N285+Oct!N285+Nov!N285+Dic!N285</f>
        <v>32</v>
      </c>
      <c r="U285" s="22">
        <f>+Ene!O285+Feb!O285+Mar!O285+Abr!O285+May!O285+Jun!O285+Jul!O285+Ago!O285+Set!O285+Oct!O285+Nov!O285+Dic!O285</f>
        <v>2</v>
      </c>
      <c r="V285" s="22">
        <f t="shared" si="155"/>
        <v>8.5</v>
      </c>
      <c r="W285" s="22">
        <v>33.5116224</v>
      </c>
      <c r="X285" s="72">
        <f t="shared" si="156"/>
        <v>25.364334494291747</v>
      </c>
      <c r="Y285" s="21">
        <f>+Ene!P285+Feb!P285+Mar!P285+Abr!P285+May!P285+Jun!P285+Jul!P285+Ago!P285+Set!P285+Oct!P285+Nov!P285+Dic!P285</f>
        <v>21</v>
      </c>
      <c r="Z285" s="22">
        <f>+Ene!Q285+Feb!Q285+Mar!Q285+Abr!Q285+May!Q285+Jun!Q285+Jul!Q285+Ago!Q285+Set!Q285+Oct!Q285+Nov!Q285+Dic!Q285</f>
        <v>0</v>
      </c>
      <c r="AA285" s="22">
        <f t="shared" si="157"/>
        <v>1.75</v>
      </c>
      <c r="AB285" s="22">
        <v>6.4609271999999995</v>
      </c>
      <c r="AC285" s="72">
        <f t="shared" si="158"/>
        <v>27.085895659062682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59"/>
        <v>0</v>
      </c>
      <c r="AG285" s="22">
        <v>9.7978896000000013</v>
      </c>
      <c r="AH285" s="72">
        <f t="shared" si="144"/>
        <v>0</v>
      </c>
      <c r="AI285" s="24">
        <f>+Ene!T285+Feb!T285+Mar!T285+Abr!T285+May!T285+Jun!T285+Jul!T285+Ago!T285+Set!T285+Oct!T285+Nov!T285+Dic!T285</f>
        <v>80</v>
      </c>
      <c r="AJ285" s="25">
        <f>+Ene!U285+Feb!U285+Mar!U285+Abr!U285+May!U285+Jun!U285+Jul!U285+Ago!U285+Set!U285+Oct!U285+Nov!U285+Dic!U285</f>
        <v>60</v>
      </c>
      <c r="AK285" s="25">
        <f t="shared" si="160"/>
        <v>1.4</v>
      </c>
      <c r="AL285" s="25">
        <v>11.785867200000002</v>
      </c>
      <c r="AM285" s="77">
        <f t="shared" si="145"/>
        <v>11.878633758914233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61"/>
        <v>0</v>
      </c>
      <c r="AQ285" s="25">
        <v>0.21299759999999998</v>
      </c>
      <c r="AR285" s="77">
        <f t="shared" si="146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62"/>
        <v>0</v>
      </c>
      <c r="AV285" s="25">
        <v>2.8399680000000004E-2</v>
      </c>
      <c r="AW285" s="74">
        <f t="shared" si="147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63"/>
        <v>0</v>
      </c>
      <c r="BA285" s="25">
        <v>0.14199840000000002</v>
      </c>
      <c r="BB285" s="74">
        <f t="shared" si="148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4"/>
        <v>0</v>
      </c>
      <c r="BF285" s="25">
        <v>2.8399680000000004E-2</v>
      </c>
      <c r="BG285" s="75">
        <f t="shared" si="149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5"/>
        <v>0</v>
      </c>
      <c r="BK285" s="23">
        <f>+Ene!AF285+Feb!AF285+Mar!AF285+Abr!AF285+May!AF285+Jun!AF285+Jul!AF285+Ago!AF285+Set!AF285+Oct!AF285+Nov!AF285+Dic!AF285</f>
        <v>0</v>
      </c>
      <c r="BL285" s="82">
        <f>+Ene!AG285+Feb!AG285+Mar!AG285+Abr!AG285+May!AG285+Jun!AG285+Jul!AG285+Ago!AG285+Set!AG285+Oct!AG285+Nov!AG285+Dic!AG285</f>
        <v>30</v>
      </c>
      <c r="BM285" s="82">
        <f>+Ene!AH285+Feb!AH285+Mar!AH285+Abr!AH285+May!AH285+Jun!AH285+Jul!AH285+Ago!AH285+Set!AH285+Oct!AH285+Nov!AH285+Dic!AH285</f>
        <v>0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6"/>
        <v>0</v>
      </c>
      <c r="BQ285" s="25">
        <v>0</v>
      </c>
      <c r="BR285" s="77">
        <f t="shared" si="167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8"/>
        <v>0</v>
      </c>
      <c r="BV285" s="25">
        <v>0</v>
      </c>
      <c r="BW285" s="75">
        <f t="shared" si="169"/>
        <v>0</v>
      </c>
      <c r="BX285" s="83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70"/>
        <v>0</v>
      </c>
      <c r="CA285" s="25">
        <v>0</v>
      </c>
      <c r="CB285" s="75">
        <f t="shared" si="171"/>
        <v>0</v>
      </c>
      <c r="CC285" s="21">
        <f t="shared" si="150"/>
        <v>0</v>
      </c>
      <c r="CD285" s="22">
        <f t="shared" si="151"/>
        <v>0</v>
      </c>
      <c r="CE285" s="27">
        <f t="shared" si="172"/>
        <v>18.573076923076922</v>
      </c>
      <c r="CF285" s="28">
        <f t="shared" si="173"/>
        <v>70.91400096000001</v>
      </c>
      <c r="CG285" s="75">
        <f t="shared" si="174"/>
        <v>26.190987212177347</v>
      </c>
      <c r="CH285" s="110"/>
    </row>
    <row r="286" spans="1:86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43"/>
        <v>0</v>
      </c>
      <c r="M286" s="22">
        <v>0.26127705599999995</v>
      </c>
      <c r="N286" s="22">
        <f t="shared" si="152"/>
        <v>0</v>
      </c>
      <c r="O286" s="21">
        <f>+Ene!L286+Feb!L286+Mar!L286+Abr!L286+May!L286+Jun!L286+Jul!L286+Ago!L286+Set!L286+Oct!L286+Nov!L286+Dic!L286</f>
        <v>12</v>
      </c>
      <c r="P286" s="22">
        <f>+Ene!M286+Feb!M286+Mar!M286+Abr!M286+May!M286+Jun!M286+Jul!M286+Ago!M286+Set!M286+Oct!M286+Nov!M286+Dic!M286</f>
        <v>20</v>
      </c>
      <c r="Q286" s="22">
        <f t="shared" si="153"/>
        <v>2.4615384615384617</v>
      </c>
      <c r="R286" s="22">
        <v>10.712359295999999</v>
      </c>
      <c r="S286" s="72">
        <f t="shared" si="154"/>
        <v>22.978490484888813</v>
      </c>
      <c r="T286" s="21">
        <f>+Ene!N286+Feb!N286+Mar!N286+Abr!N286+May!N286+Jun!N286+Jul!N286+Ago!N286+Set!N286+Oct!N286+Nov!N286+Dic!N286</f>
        <v>4</v>
      </c>
      <c r="U286" s="22">
        <f>+Ene!O286+Feb!O286+Mar!O286+Abr!O286+May!O286+Jun!O286+Jul!O286+Ago!O286+Set!O286+Oct!O286+Nov!O286+Dic!O286</f>
        <v>19</v>
      </c>
      <c r="V286" s="22">
        <f t="shared" si="155"/>
        <v>5.75</v>
      </c>
      <c r="W286" s="22">
        <v>41.107590144</v>
      </c>
      <c r="X286" s="72">
        <f t="shared" si="156"/>
        <v>13.987684463763831</v>
      </c>
      <c r="Y286" s="21">
        <f>+Ene!P286+Feb!P286+Mar!P286+Abr!P286+May!P286+Jun!P286+Jul!P286+Ago!P286+Set!P286+Oct!P286+Nov!P286+Dic!P286</f>
        <v>1</v>
      </c>
      <c r="Z286" s="22">
        <f>+Ene!Q286+Feb!Q286+Mar!Q286+Abr!Q286+May!Q286+Jun!Q286+Jul!Q286+Ago!Q286+Set!Q286+Oct!Q286+Nov!Q286+Dic!Q286</f>
        <v>9</v>
      </c>
      <c r="AA286" s="22">
        <f t="shared" si="157"/>
        <v>0.83333333333333337</v>
      </c>
      <c r="AB286" s="22">
        <v>7.9254040319999994</v>
      </c>
      <c r="AC286" s="72">
        <f t="shared" si="158"/>
        <v>10.51471104777278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9"/>
        <v>0</v>
      </c>
      <c r="AG286" s="22">
        <v>12.018744576</v>
      </c>
      <c r="AH286" s="72">
        <f t="shared" si="144"/>
        <v>0</v>
      </c>
      <c r="AI286" s="24">
        <f>+Ene!T286+Feb!T286+Mar!T286+Abr!T286+May!T286+Jun!T286+Jul!T286+Ago!T286+Set!T286+Oct!T286+Nov!T286+Dic!T286</f>
        <v>100</v>
      </c>
      <c r="AJ286" s="25">
        <f>+Ene!U286+Feb!U286+Mar!U286+Abr!U286+May!U286+Jun!U286+Jul!U286+Ago!U286+Set!U286+Oct!U286+Nov!U286+Dic!U286</f>
        <v>0</v>
      </c>
      <c r="AK286" s="25">
        <f t="shared" si="160"/>
        <v>1</v>
      </c>
      <c r="AL286" s="25">
        <v>14.457330431999999</v>
      </c>
      <c r="AM286" s="77">
        <f t="shared" si="145"/>
        <v>6.9169063037155878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61"/>
        <v>0</v>
      </c>
      <c r="AQ286" s="25">
        <v>0.26127705599999995</v>
      </c>
      <c r="AR286" s="77">
        <f t="shared" si="146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62"/>
        <v>0</v>
      </c>
      <c r="AV286" s="25">
        <v>3.4836940800000001E-2</v>
      </c>
      <c r="AW286" s="74">
        <f t="shared" si="147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63"/>
        <v>0</v>
      </c>
      <c r="BA286" s="25">
        <v>0.174184704</v>
      </c>
      <c r="BB286" s="74">
        <f t="shared" si="148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4"/>
        <v>0</v>
      </c>
      <c r="BF286" s="25">
        <v>3.4836940800000001E-2</v>
      </c>
      <c r="BG286" s="75">
        <f t="shared" si="149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5"/>
        <v>0</v>
      </c>
      <c r="BK286" s="23">
        <f>+Ene!AF286+Feb!AF286+Mar!AF286+Abr!AF286+May!AF286+Jun!AF286+Jul!AF286+Ago!AF286+Set!AF286+Oct!AF286+Nov!AF286+Dic!AF286</f>
        <v>0</v>
      </c>
      <c r="BL286" s="82">
        <f>+Ene!AG286+Feb!AG286+Mar!AG286+Abr!AG286+May!AG286+Jun!AG286+Jul!AG286+Ago!AG286+Set!AG286+Oct!AG286+Nov!AG286+Dic!AG286</f>
        <v>8</v>
      </c>
      <c r="BM286" s="82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6"/>
        <v>0</v>
      </c>
      <c r="BQ286" s="25">
        <v>0</v>
      </c>
      <c r="BR286" s="77">
        <f t="shared" si="167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8"/>
        <v>0</v>
      </c>
      <c r="BV286" s="25">
        <v>0</v>
      </c>
      <c r="BW286" s="75">
        <f t="shared" si="169"/>
        <v>0</v>
      </c>
      <c r="BX286" s="83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70"/>
        <v>0</v>
      </c>
      <c r="CA286" s="25">
        <v>0</v>
      </c>
      <c r="CB286" s="75">
        <f t="shared" si="171"/>
        <v>0</v>
      </c>
      <c r="CC286" s="21">
        <f t="shared" si="150"/>
        <v>0</v>
      </c>
      <c r="CD286" s="22">
        <f t="shared" si="151"/>
        <v>0</v>
      </c>
      <c r="CE286" s="27">
        <f t="shared" si="172"/>
        <v>10.044871794871796</v>
      </c>
      <c r="CF286" s="28">
        <f t="shared" si="173"/>
        <v>86.987841177600004</v>
      </c>
      <c r="CG286" s="75">
        <f t="shared" si="174"/>
        <v>11.547443480478536</v>
      </c>
      <c r="CH286" s="110"/>
    </row>
    <row r="287" spans="1:86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43"/>
        <v>0</v>
      </c>
      <c r="M287" s="22">
        <v>1.42945056</v>
      </c>
      <c r="N287" s="22">
        <f t="shared" si="152"/>
        <v>0</v>
      </c>
      <c r="O287" s="21">
        <f>+Ene!L287+Feb!L287+Mar!L287+Abr!L287+May!L287+Jun!L287+Jul!L287+Ago!L287+Set!L287+Oct!L287+Nov!L287+Dic!L287</f>
        <v>3</v>
      </c>
      <c r="P287" s="22">
        <f>+Ene!M287+Feb!M287+Mar!M287+Abr!M287+May!M287+Jun!M287+Jul!M287+Ago!M287+Set!M287+Oct!M287+Nov!M287+Dic!M287</f>
        <v>0</v>
      </c>
      <c r="Q287" s="22">
        <f t="shared" si="153"/>
        <v>0.23076923076923078</v>
      </c>
      <c r="R287" s="22">
        <v>58.607472960000003</v>
      </c>
      <c r="S287" s="72">
        <f t="shared" si="154"/>
        <v>0.39375393463344233</v>
      </c>
      <c r="T287" s="21">
        <f>+Ene!N287+Feb!N287+Mar!N287+Abr!N287+May!N287+Jun!N287+Jul!N287+Ago!N287+Set!N287+Oct!N287+Nov!N287+Dic!N287</f>
        <v>24</v>
      </c>
      <c r="U287" s="22">
        <f>+Ene!O287+Feb!O287+Mar!O287+Abr!O287+May!O287+Jun!O287+Jul!O287+Ago!O287+Set!O287+Oct!O287+Nov!O287+Dic!O287</f>
        <v>0</v>
      </c>
      <c r="V287" s="22">
        <f t="shared" si="155"/>
        <v>6</v>
      </c>
      <c r="W287" s="22">
        <v>224.90022144000002</v>
      </c>
      <c r="X287" s="72">
        <f t="shared" si="156"/>
        <v>2.6678497520291278</v>
      </c>
      <c r="Y287" s="21">
        <f>+Ene!P287+Feb!P287+Mar!P287+Abr!P287+May!P287+Jun!P287+Jul!P287+Ago!P287+Set!P287+Oct!P287+Nov!P287+Dic!P287</f>
        <v>1</v>
      </c>
      <c r="Z287" s="22">
        <f>+Ene!Q287+Feb!Q287+Mar!Q287+Abr!Q287+May!Q287+Jun!Q287+Jul!Q287+Ago!Q287+Set!Q287+Oct!Q287+Nov!Q287+Dic!Q287</f>
        <v>0</v>
      </c>
      <c r="AA287" s="22">
        <f t="shared" si="157"/>
        <v>8.3333333333333329E-2</v>
      </c>
      <c r="AB287" s="22">
        <v>43.360000319999997</v>
      </c>
      <c r="AC287" s="72">
        <f t="shared" si="158"/>
        <v>0.19218942047584683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9"/>
        <v>0</v>
      </c>
      <c r="AG287" s="22">
        <v>65.754725759999999</v>
      </c>
      <c r="AH287" s="72">
        <f t="shared" si="144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60"/>
        <v>0</v>
      </c>
      <c r="AL287" s="25">
        <v>79.096264320000003</v>
      </c>
      <c r="AM287" s="77">
        <f t="shared" si="145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61"/>
        <v>0</v>
      </c>
      <c r="AQ287" s="25">
        <v>1.42945056</v>
      </c>
      <c r="AR287" s="77">
        <f t="shared" si="146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62"/>
        <v>0</v>
      </c>
      <c r="AV287" s="25">
        <v>0.19059340800000002</v>
      </c>
      <c r="AW287" s="74">
        <f t="shared" si="147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63"/>
        <v>0</v>
      </c>
      <c r="BA287" s="25">
        <v>0.9529670400000001</v>
      </c>
      <c r="BB287" s="74">
        <f t="shared" si="148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4"/>
        <v>0</v>
      </c>
      <c r="BF287" s="25">
        <v>0.19059340800000002</v>
      </c>
      <c r="BG287" s="75">
        <f t="shared" si="149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5"/>
        <v>0</v>
      </c>
      <c r="BK287" s="23">
        <f>+Ene!AF287+Feb!AF287+Mar!AF287+Abr!AF287+May!AF287+Jun!AF287+Jul!AF287+Ago!AF287+Set!AF287+Oct!AF287+Nov!AF287+Dic!AF287</f>
        <v>0</v>
      </c>
      <c r="BL287" s="82">
        <f>+Ene!AG287+Feb!AG287+Mar!AG287+Abr!AG287+May!AG287+Jun!AG287+Jul!AG287+Ago!AG287+Set!AG287+Oct!AG287+Nov!AG287+Dic!AG287</f>
        <v>26</v>
      </c>
      <c r="BM287" s="82">
        <f>+Ene!AH287+Feb!AH287+Mar!AH287+Abr!AH287+May!AH287+Jun!AH287+Jul!AH287+Ago!AH287+Set!AH287+Oct!AH287+Nov!AH287+Dic!AH287</f>
        <v>2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6"/>
        <v>0</v>
      </c>
      <c r="BQ287" s="25">
        <v>0</v>
      </c>
      <c r="BR287" s="77">
        <f t="shared" si="167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8"/>
        <v>0</v>
      </c>
      <c r="BV287" s="25">
        <v>0</v>
      </c>
      <c r="BW287" s="75">
        <f t="shared" si="169"/>
        <v>0</v>
      </c>
      <c r="BX287" s="83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70"/>
        <v>0</v>
      </c>
      <c r="CA287" s="25">
        <v>0</v>
      </c>
      <c r="CB287" s="75">
        <f t="shared" si="171"/>
        <v>0</v>
      </c>
      <c r="CC287" s="21">
        <f t="shared" si="150"/>
        <v>0</v>
      </c>
      <c r="CD287" s="22">
        <f t="shared" si="151"/>
        <v>0</v>
      </c>
      <c r="CE287" s="27">
        <f t="shared" si="172"/>
        <v>6.3141025641025639</v>
      </c>
      <c r="CF287" s="28">
        <f t="shared" si="173"/>
        <v>475.91173977599993</v>
      </c>
      <c r="CG287" s="75">
        <f t="shared" si="174"/>
        <v>1.3267381399489027</v>
      </c>
      <c r="CH287" s="110"/>
    </row>
    <row r="288" spans="1:86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43"/>
        <v>0</v>
      </c>
      <c r="M288" s="22">
        <v>0.44492831999999999</v>
      </c>
      <c r="N288" s="22">
        <f t="shared" si="152"/>
        <v>0</v>
      </c>
      <c r="O288" s="21">
        <f>+Ene!L288+Feb!L288+Mar!L288+Abr!L288+May!L288+Jun!L288+Jul!L288+Ago!L288+Set!L288+Oct!L288+Nov!L288+Dic!L288</f>
        <v>11</v>
      </c>
      <c r="P288" s="22">
        <f>+Ene!M288+Feb!M288+Mar!M288+Abr!M288+May!M288+Jun!M288+Jul!M288+Ago!M288+Set!M288+Oct!M288+Nov!M288+Dic!M288</f>
        <v>76</v>
      </c>
      <c r="Q288" s="22">
        <f t="shared" si="153"/>
        <v>6.6923076923076925</v>
      </c>
      <c r="R288" s="22">
        <v>18.242061120000002</v>
      </c>
      <c r="S288" s="72">
        <f t="shared" si="154"/>
        <v>36.68613786723072</v>
      </c>
      <c r="T288" s="21">
        <f>+Ene!N288+Feb!N288+Mar!N288+Abr!N288+May!N288+Jun!N288+Jul!N288+Ago!N288+Set!N288+Oct!N288+Nov!N288+Dic!N288</f>
        <v>31</v>
      </c>
      <c r="U288" s="22">
        <f>+Ene!O288+Feb!O288+Mar!O288+Abr!O288+May!O288+Jun!O288+Jul!O288+Ago!O288+Set!O288+Oct!O288+Nov!O288+Dic!O288</f>
        <v>126</v>
      </c>
      <c r="V288" s="22">
        <f t="shared" si="155"/>
        <v>39.25</v>
      </c>
      <c r="W288" s="22">
        <v>70.002055679999998</v>
      </c>
      <c r="X288" s="72">
        <f t="shared" si="156"/>
        <v>56.069781978151191</v>
      </c>
      <c r="Y288" s="21">
        <f>+Ene!P288+Feb!P288+Mar!P288+Abr!P288+May!P288+Jun!P288+Jul!P288+Ago!P288+Set!P288+Oct!P288+Nov!P288+Dic!P288</f>
        <v>7</v>
      </c>
      <c r="Z288" s="22">
        <f>+Ene!Q288+Feb!Q288+Mar!Q288+Abr!Q288+May!Q288+Jun!Q288+Jul!Q288+Ago!Q288+Set!Q288+Oct!Q288+Nov!Q288+Dic!Q288</f>
        <v>48</v>
      </c>
      <c r="AA288" s="22">
        <f t="shared" si="157"/>
        <v>4.583333333333333</v>
      </c>
      <c r="AB288" s="22">
        <v>13.49615904</v>
      </c>
      <c r="AC288" s="72">
        <f t="shared" si="158"/>
        <v>33.960279511742719</v>
      </c>
      <c r="AD288" s="21">
        <f>+Ene!R288+Feb!R288+Mar!R288+Abr!R288+May!R288+Jun!R288+Jul!R288+Ago!R288+Set!R288+Oct!R288+Nov!R288+Dic!R288</f>
        <v>15</v>
      </c>
      <c r="AE288" s="22">
        <f>+Ene!S288+Feb!S288+Mar!S288+Abr!S288+May!S288+Jun!S288+Jul!S288+Ago!S288+Set!S288+Oct!S288+Nov!S288+Dic!S288</f>
        <v>6</v>
      </c>
      <c r="AF288" s="22">
        <f t="shared" si="159"/>
        <v>21</v>
      </c>
      <c r="AG288" s="22">
        <v>20.466702720000001</v>
      </c>
      <c r="AH288" s="72">
        <f t="shared" si="144"/>
        <v>102.60568244575548</v>
      </c>
      <c r="AI288" s="24">
        <f>+Ene!T288+Feb!T288+Mar!T288+Abr!T288+May!T288+Jun!T288+Jul!T288+Ago!T288+Set!T288+Oct!T288+Nov!T288+Dic!T288</f>
        <v>670</v>
      </c>
      <c r="AJ288" s="25">
        <f>+Ene!U288+Feb!U288+Mar!U288+Abr!U288+May!U288+Jun!U288+Jul!U288+Ago!U288+Set!U288+Oct!U288+Nov!U288+Dic!U288</f>
        <v>1650</v>
      </c>
      <c r="AK288" s="25">
        <f t="shared" si="160"/>
        <v>23.2</v>
      </c>
      <c r="AL288" s="25">
        <v>24.61936704</v>
      </c>
      <c r="AM288" s="77">
        <f t="shared" si="145"/>
        <v>94.234754136067338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61"/>
        <v>0</v>
      </c>
      <c r="AQ288" s="25">
        <v>0.44492831999999999</v>
      </c>
      <c r="AR288" s="77">
        <f t="shared" si="146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62"/>
        <v>0</v>
      </c>
      <c r="AV288" s="25">
        <v>5.9323775999999995E-2</v>
      </c>
      <c r="AW288" s="74">
        <f t="shared" si="147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63"/>
        <v>0</v>
      </c>
      <c r="BA288" s="25">
        <v>0.29661888000000003</v>
      </c>
      <c r="BB288" s="74">
        <f t="shared" si="148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4"/>
        <v>0</v>
      </c>
      <c r="BF288" s="25">
        <v>5.9323775999999995E-2</v>
      </c>
      <c r="BG288" s="75">
        <f t="shared" si="149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5"/>
        <v>0</v>
      </c>
      <c r="BK288" s="23">
        <f>+Ene!AF288+Feb!AF288+Mar!AF288+Abr!AF288+May!AF288+Jun!AF288+Jul!AF288+Ago!AF288+Set!AF288+Oct!AF288+Nov!AF288+Dic!AF288</f>
        <v>17</v>
      </c>
      <c r="BL288" s="82">
        <f>+Ene!AG288+Feb!AG288+Mar!AG288+Abr!AG288+May!AG288+Jun!AG288+Jul!AG288+Ago!AG288+Set!AG288+Oct!AG288+Nov!AG288+Dic!AG288</f>
        <v>85</v>
      </c>
      <c r="BM288" s="82">
        <f>+Ene!AH288+Feb!AH288+Mar!AH288+Abr!AH288+May!AH288+Jun!AH288+Jul!AH288+Ago!AH288+Set!AH288+Oct!AH288+Nov!AH288+Dic!AH288</f>
        <v>2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6"/>
        <v>0</v>
      </c>
      <c r="BQ288" s="25">
        <v>0</v>
      </c>
      <c r="BR288" s="77">
        <f t="shared" si="167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8"/>
        <v>0</v>
      </c>
      <c r="BV288" s="25">
        <v>0</v>
      </c>
      <c r="BW288" s="75">
        <f t="shared" si="169"/>
        <v>0</v>
      </c>
      <c r="BX288" s="83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70"/>
        <v>0</v>
      </c>
      <c r="CA288" s="25">
        <v>0</v>
      </c>
      <c r="CB288" s="75">
        <f t="shared" si="171"/>
        <v>0</v>
      </c>
      <c r="CC288" s="21">
        <f t="shared" si="150"/>
        <v>0</v>
      </c>
      <c r="CD288" s="22">
        <f t="shared" si="151"/>
        <v>0</v>
      </c>
      <c r="CE288" s="27">
        <f t="shared" si="172"/>
        <v>94.725641025641025</v>
      </c>
      <c r="CF288" s="28">
        <f t="shared" si="173"/>
        <v>148.13146867200004</v>
      </c>
      <c r="CG288" s="75">
        <f t="shared" si="174"/>
        <v>63.947007259738427</v>
      </c>
      <c r="CH288" s="110"/>
    </row>
    <row r="289" spans="1:86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43"/>
        <v>0</v>
      </c>
      <c r="M289" s="22">
        <v>0.25086384</v>
      </c>
      <c r="N289" s="22">
        <f t="shared" si="152"/>
        <v>0</v>
      </c>
      <c r="O289" s="21">
        <f>+Ene!L289+Feb!L289+Mar!L289+Abr!L289+May!L289+Jun!L289+Jul!L289+Ago!L289+Set!L289+Oct!L289+Nov!L289+Dic!L289</f>
        <v>8</v>
      </c>
      <c r="P289" s="22">
        <f>+Ene!M289+Feb!M289+Mar!M289+Abr!M289+May!M289+Jun!M289+Jul!M289+Ago!M289+Set!M289+Oct!M289+Nov!M289+Dic!M289</f>
        <v>0</v>
      </c>
      <c r="Q289" s="22">
        <f t="shared" si="153"/>
        <v>0.61538461538461542</v>
      </c>
      <c r="R289" s="22">
        <v>10.285417440000002</v>
      </c>
      <c r="S289" s="72">
        <f t="shared" si="154"/>
        <v>5.9830786545559524</v>
      </c>
      <c r="T289" s="21">
        <f>+Ene!N289+Feb!N289+Mar!N289+Abr!N289+May!N289+Jun!N289+Jul!N289+Ago!N289+Set!N289+Oct!N289+Nov!N289+Dic!N289</f>
        <v>15</v>
      </c>
      <c r="U289" s="22">
        <f>+Ene!O289+Feb!O289+Mar!O289+Abr!O289+May!O289+Jun!O289+Jul!O289+Ago!O289+Set!O289+Oct!O289+Nov!O289+Dic!O289</f>
        <v>0</v>
      </c>
      <c r="V289" s="22">
        <f t="shared" si="155"/>
        <v>3.75</v>
      </c>
      <c r="W289" s="22">
        <v>39.469244160000009</v>
      </c>
      <c r="X289" s="72">
        <f t="shared" si="156"/>
        <v>9.501068692367884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0</v>
      </c>
      <c r="AA289" s="22">
        <f t="shared" si="157"/>
        <v>0</v>
      </c>
      <c r="AB289" s="22">
        <v>7.60953648</v>
      </c>
      <c r="AC289" s="72">
        <f t="shared" si="158"/>
        <v>0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9"/>
        <v>0</v>
      </c>
      <c r="AG289" s="22">
        <v>11.539736640000003</v>
      </c>
      <c r="AH289" s="72">
        <f t="shared" si="144"/>
        <v>0</v>
      </c>
      <c r="AI289" s="24">
        <f>+Ene!T289+Feb!T289+Mar!T289+Abr!T289+May!T289+Jun!T289+Jul!T289+Ago!T289+Set!T289+Oct!T289+Nov!T289+Dic!T289</f>
        <v>30</v>
      </c>
      <c r="AJ289" s="25">
        <f>+Ene!U289+Feb!U289+Mar!U289+Abr!U289+May!U289+Jun!U289+Jul!U289+Ago!U289+Set!U289+Oct!U289+Nov!U289+Dic!U289</f>
        <v>0</v>
      </c>
      <c r="AK289" s="25">
        <f t="shared" si="160"/>
        <v>0.3</v>
      </c>
      <c r="AL289" s="25">
        <v>13.881132480000003</v>
      </c>
      <c r="AM289" s="77">
        <f t="shared" si="145"/>
        <v>2.1612069507458509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61"/>
        <v>0</v>
      </c>
      <c r="AQ289" s="25">
        <v>0.25086384</v>
      </c>
      <c r="AR289" s="77">
        <f t="shared" si="146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62"/>
        <v>0</v>
      </c>
      <c r="AV289" s="25">
        <v>3.3448512000000007E-2</v>
      </c>
      <c r="AW289" s="74">
        <f t="shared" si="147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63"/>
        <v>0</v>
      </c>
      <c r="BA289" s="25">
        <v>0.16724256000000004</v>
      </c>
      <c r="BB289" s="74">
        <f t="shared" si="148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4"/>
        <v>0</v>
      </c>
      <c r="BF289" s="25">
        <v>3.3448512000000007E-2</v>
      </c>
      <c r="BG289" s="75">
        <f t="shared" si="149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5"/>
        <v>0</v>
      </c>
      <c r="BK289" s="23">
        <f>+Ene!AF289+Feb!AF289+Mar!AF289+Abr!AF289+May!AF289+Jun!AF289+Jul!AF289+Ago!AF289+Set!AF289+Oct!AF289+Nov!AF289+Dic!AF289</f>
        <v>0</v>
      </c>
      <c r="BL289" s="82">
        <f>+Ene!AG289+Feb!AG289+Mar!AG289+Abr!AG289+May!AG289+Jun!AG289+Jul!AG289+Ago!AG289+Set!AG289+Oct!AG289+Nov!AG289+Dic!AG289</f>
        <v>2</v>
      </c>
      <c r="BM289" s="82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6"/>
        <v>0</v>
      </c>
      <c r="BQ289" s="25">
        <v>0</v>
      </c>
      <c r="BR289" s="77">
        <f t="shared" si="167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8"/>
        <v>0</v>
      </c>
      <c r="BV289" s="25">
        <v>0</v>
      </c>
      <c r="BW289" s="75">
        <f t="shared" si="169"/>
        <v>0</v>
      </c>
      <c r="BX289" s="83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70"/>
        <v>0</v>
      </c>
      <c r="CA289" s="25">
        <v>0</v>
      </c>
      <c r="CB289" s="75">
        <f t="shared" si="171"/>
        <v>0</v>
      </c>
      <c r="CC289" s="21">
        <f t="shared" si="150"/>
        <v>0</v>
      </c>
      <c r="CD289" s="22">
        <f t="shared" si="151"/>
        <v>0</v>
      </c>
      <c r="CE289" s="27">
        <f t="shared" si="172"/>
        <v>4.6653846153846148</v>
      </c>
      <c r="CF289" s="28">
        <f t="shared" si="173"/>
        <v>83.520934464000035</v>
      </c>
      <c r="CG289" s="75">
        <f t="shared" si="174"/>
        <v>5.5858865149497721</v>
      </c>
      <c r="CH289" s="110"/>
    </row>
    <row r="290" spans="1:86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43"/>
        <v>0</v>
      </c>
      <c r="M290" s="22">
        <v>0.48468787200000002</v>
      </c>
      <c r="N290" s="22">
        <f t="shared" si="152"/>
        <v>0</v>
      </c>
      <c r="O290" s="21">
        <f>+Ene!L290+Feb!L290+Mar!L290+Abr!L290+May!L290+Jun!L290+Jul!L290+Ago!L290+Set!L290+Oct!L290+Nov!L290+Dic!L290</f>
        <v>5</v>
      </c>
      <c r="P290" s="22">
        <f>+Ene!M290+Feb!M290+Mar!M290+Abr!M290+May!M290+Jun!M290+Jul!M290+Ago!M290+Set!M290+Oct!M290+Nov!M290+Dic!M290</f>
        <v>0</v>
      </c>
      <c r="Q290" s="22">
        <f t="shared" si="153"/>
        <v>0.38461538461538464</v>
      </c>
      <c r="R290" s="22">
        <v>19.872202752</v>
      </c>
      <c r="S290" s="72">
        <f t="shared" si="154"/>
        <v>1.9354441448453708</v>
      </c>
      <c r="T290" s="21">
        <f>+Ene!N290+Feb!N290+Mar!N290+Abr!N290+May!N290+Jun!N290+Jul!N290+Ago!N290+Set!N290+Oct!N290+Nov!N290+Dic!N290</f>
        <v>19</v>
      </c>
      <c r="U290" s="22">
        <f>+Ene!O290+Feb!O290+Mar!O290+Abr!O290+May!O290+Jun!O290+Jul!O290+Ago!O290+Set!O290+Oct!O290+Nov!O290+Dic!O290</f>
        <v>0</v>
      </c>
      <c r="V290" s="22">
        <f t="shared" si="155"/>
        <v>4.75</v>
      </c>
      <c r="W290" s="22">
        <v>76.257558528000004</v>
      </c>
      <c r="X290" s="72">
        <f t="shared" si="156"/>
        <v>6.2288907377698308</v>
      </c>
      <c r="Y290" s="21">
        <f>+Ene!P290+Feb!P290+Mar!P290+Abr!P290+May!P290+Jun!P290+Jul!P290+Ago!P290+Set!P290+Oct!P290+Nov!P290+Dic!P290</f>
        <v>12</v>
      </c>
      <c r="Z290" s="22">
        <f>+Ene!Q290+Feb!Q290+Mar!Q290+Abr!Q290+May!Q290+Jun!Q290+Jul!Q290+Ago!Q290+Set!Q290+Oct!Q290+Nov!Q290+Dic!Q290</f>
        <v>0</v>
      </c>
      <c r="AA290" s="22">
        <f t="shared" si="157"/>
        <v>1</v>
      </c>
      <c r="AB290" s="22">
        <v>14.702198784</v>
      </c>
      <c r="AC290" s="72">
        <f t="shared" si="158"/>
        <v>6.8017037090280175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9"/>
        <v>0</v>
      </c>
      <c r="AG290" s="22">
        <v>22.295642111999999</v>
      </c>
      <c r="AH290" s="72">
        <f t="shared" si="144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60"/>
        <v>0</v>
      </c>
      <c r="AL290" s="25">
        <v>26.819395584000002</v>
      </c>
      <c r="AM290" s="77">
        <f t="shared" si="145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61"/>
        <v>0</v>
      </c>
      <c r="AQ290" s="25">
        <v>0.48468787200000002</v>
      </c>
      <c r="AR290" s="77">
        <f t="shared" si="146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62"/>
        <v>0</v>
      </c>
      <c r="AV290" s="25">
        <v>6.4625049599999998E-2</v>
      </c>
      <c r="AW290" s="74">
        <f t="shared" si="147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63"/>
        <v>0</v>
      </c>
      <c r="BA290" s="25">
        <v>0.32312524799999998</v>
      </c>
      <c r="BB290" s="74">
        <f t="shared" si="148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4"/>
        <v>0</v>
      </c>
      <c r="BF290" s="25">
        <v>6.4625049599999998E-2</v>
      </c>
      <c r="BG290" s="75">
        <f t="shared" si="149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5"/>
        <v>0</v>
      </c>
      <c r="BK290" s="23">
        <f>+Ene!AF290+Feb!AF290+Mar!AF290+Abr!AF290+May!AF290+Jun!AF290+Jul!AF290+Ago!AF290+Set!AF290+Oct!AF290+Nov!AF290+Dic!AF290</f>
        <v>0</v>
      </c>
      <c r="BL290" s="82">
        <f>+Ene!AG290+Feb!AG290+Mar!AG290+Abr!AG290+May!AG290+Jun!AG290+Jul!AG290+Ago!AG290+Set!AG290+Oct!AG290+Nov!AG290+Dic!AG290</f>
        <v>32</v>
      </c>
      <c r="BM290" s="82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6"/>
        <v>0</v>
      </c>
      <c r="BQ290" s="25">
        <v>0</v>
      </c>
      <c r="BR290" s="77">
        <f t="shared" si="167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8"/>
        <v>0</v>
      </c>
      <c r="BV290" s="25">
        <v>0</v>
      </c>
      <c r="BW290" s="75">
        <f t="shared" si="169"/>
        <v>0</v>
      </c>
      <c r="BX290" s="83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70"/>
        <v>0</v>
      </c>
      <c r="CA290" s="25">
        <v>0</v>
      </c>
      <c r="CB290" s="75">
        <f t="shared" si="171"/>
        <v>0</v>
      </c>
      <c r="CC290" s="21">
        <f t="shared" si="150"/>
        <v>0</v>
      </c>
      <c r="CD290" s="22">
        <f t="shared" si="151"/>
        <v>0</v>
      </c>
      <c r="CE290" s="27">
        <f t="shared" si="172"/>
        <v>6.134615384615385</v>
      </c>
      <c r="CF290" s="28">
        <f t="shared" si="173"/>
        <v>161.36874885120002</v>
      </c>
      <c r="CG290" s="75">
        <f t="shared" si="174"/>
        <v>3.8016130312023324</v>
      </c>
      <c r="CH290" s="110"/>
    </row>
    <row r="291" spans="1:86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43"/>
        <v>0</v>
      </c>
      <c r="M291" s="22">
        <v>6.7212575999999996E-2</v>
      </c>
      <c r="N291" s="22">
        <f t="shared" si="152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200</v>
      </c>
      <c r="Q291" s="22">
        <f t="shared" si="153"/>
        <v>15.384615384615385</v>
      </c>
      <c r="R291" s="22">
        <v>2.7557156159999998</v>
      </c>
      <c r="S291" s="72">
        <f t="shared" si="154"/>
        <v>558.28022656948167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10</v>
      </c>
      <c r="V291" s="22">
        <f t="shared" si="155"/>
        <v>2.5</v>
      </c>
      <c r="W291" s="22">
        <v>10.574778624</v>
      </c>
      <c r="X291" s="72">
        <f t="shared" si="156"/>
        <v>23.641156840164221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5</v>
      </c>
      <c r="AA291" s="22">
        <f t="shared" si="157"/>
        <v>0.41666666666666669</v>
      </c>
      <c r="AB291" s="22">
        <v>2.0387814719999997</v>
      </c>
      <c r="AC291" s="72">
        <f t="shared" si="158"/>
        <v>20.437044008347097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9"/>
        <v>0</v>
      </c>
      <c r="AG291" s="22">
        <v>3.0917784959999999</v>
      </c>
      <c r="AH291" s="72">
        <f t="shared" si="144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60"/>
        <v>0</v>
      </c>
      <c r="AL291" s="25">
        <v>3.7190958719999996</v>
      </c>
      <c r="AM291" s="77">
        <f t="shared" si="145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61"/>
        <v>0</v>
      </c>
      <c r="AQ291" s="25">
        <v>6.7212575999999996E-2</v>
      </c>
      <c r="AR291" s="77">
        <f t="shared" si="146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62"/>
        <v>0</v>
      </c>
      <c r="AV291" s="25">
        <v>8.9616767999999986E-3</v>
      </c>
      <c r="AW291" s="74">
        <f t="shared" si="147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63"/>
        <v>0</v>
      </c>
      <c r="BA291" s="25">
        <v>4.4808384E-2</v>
      </c>
      <c r="BB291" s="74">
        <f t="shared" si="148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4"/>
        <v>0</v>
      </c>
      <c r="BF291" s="25">
        <v>8.9616767999999986E-3</v>
      </c>
      <c r="BG291" s="75">
        <f t="shared" si="149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5"/>
        <v>0</v>
      </c>
      <c r="BK291" s="23">
        <f>+Ene!AF291+Feb!AF291+Mar!AF291+Abr!AF291+May!AF291+Jun!AF291+Jul!AF291+Ago!AF291+Set!AF291+Oct!AF291+Nov!AF291+Dic!AF291</f>
        <v>0</v>
      </c>
      <c r="BL291" s="82">
        <f>+Ene!AG291+Feb!AG291+Mar!AG291+Abr!AG291+May!AG291+Jun!AG291+Jul!AG291+Ago!AG291+Set!AG291+Oct!AG291+Nov!AG291+Dic!AG291</f>
        <v>0</v>
      </c>
      <c r="BM291" s="82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6"/>
        <v>0</v>
      </c>
      <c r="BQ291" s="25">
        <v>0</v>
      </c>
      <c r="BR291" s="77">
        <f t="shared" si="167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8"/>
        <v>0</v>
      </c>
      <c r="BV291" s="25">
        <v>0</v>
      </c>
      <c r="BW291" s="75">
        <f t="shared" si="169"/>
        <v>0</v>
      </c>
      <c r="BX291" s="83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70"/>
        <v>0</v>
      </c>
      <c r="CA291" s="25">
        <v>0</v>
      </c>
      <c r="CB291" s="75">
        <f t="shared" si="171"/>
        <v>0</v>
      </c>
      <c r="CC291" s="21">
        <f t="shared" si="150"/>
        <v>0</v>
      </c>
      <c r="CD291" s="22">
        <f t="shared" si="151"/>
        <v>0</v>
      </c>
      <c r="CE291" s="27">
        <f t="shared" si="172"/>
        <v>18.301282051282055</v>
      </c>
      <c r="CF291" s="28">
        <f t="shared" si="173"/>
        <v>22.377306969599996</v>
      </c>
      <c r="CG291" s="75">
        <f t="shared" si="174"/>
        <v>81.785006909654939</v>
      </c>
      <c r="CH291" s="110"/>
    </row>
    <row r="292" spans="1:86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43"/>
        <v>0</v>
      </c>
      <c r="M292" s="22">
        <v>5.5852703999999996E-2</v>
      </c>
      <c r="N292" s="22">
        <f t="shared" si="152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12</v>
      </c>
      <c r="Q292" s="22">
        <f t="shared" si="153"/>
        <v>0.92307692307692313</v>
      </c>
      <c r="R292" s="22">
        <v>2.2899608639999998</v>
      </c>
      <c r="S292" s="72">
        <f t="shared" si="154"/>
        <v>40.30972483366088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18</v>
      </c>
      <c r="V292" s="22">
        <f t="shared" si="155"/>
        <v>4.5</v>
      </c>
      <c r="W292" s="22">
        <v>8.7874920959999994</v>
      </c>
      <c r="X292" s="72">
        <f t="shared" si="156"/>
        <v>51.209149901237083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0</v>
      </c>
      <c r="AA292" s="22">
        <f t="shared" si="157"/>
        <v>0</v>
      </c>
      <c r="AB292" s="22">
        <v>1.694198688</v>
      </c>
      <c r="AC292" s="72">
        <f t="shared" si="158"/>
        <v>0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9"/>
        <v>0</v>
      </c>
      <c r="AG292" s="22">
        <v>2.569224384</v>
      </c>
      <c r="AH292" s="72">
        <f t="shared" si="144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60"/>
        <v>0</v>
      </c>
      <c r="AL292" s="25">
        <v>3.0905162879999999</v>
      </c>
      <c r="AM292" s="77">
        <f t="shared" si="145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61"/>
        <v>0</v>
      </c>
      <c r="AQ292" s="25">
        <v>5.5852703999999996E-2</v>
      </c>
      <c r="AR292" s="77">
        <f t="shared" si="146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62"/>
        <v>0</v>
      </c>
      <c r="AV292" s="25">
        <v>7.4470271999999994E-3</v>
      </c>
      <c r="AW292" s="74">
        <f t="shared" si="147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63"/>
        <v>0</v>
      </c>
      <c r="BA292" s="25">
        <v>3.7235136000000002E-2</v>
      </c>
      <c r="BB292" s="74">
        <f t="shared" si="148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4"/>
        <v>0</v>
      </c>
      <c r="BF292" s="25">
        <v>7.4470271999999994E-3</v>
      </c>
      <c r="BG292" s="75">
        <f t="shared" si="149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5"/>
        <v>0</v>
      </c>
      <c r="BK292" s="23">
        <f>+Ene!AF292+Feb!AF292+Mar!AF292+Abr!AF292+May!AF292+Jun!AF292+Jul!AF292+Ago!AF292+Set!AF292+Oct!AF292+Nov!AF292+Dic!AF292</f>
        <v>0</v>
      </c>
      <c r="BL292" s="82">
        <f>+Ene!AG292+Feb!AG292+Mar!AG292+Abr!AG292+May!AG292+Jun!AG292+Jul!AG292+Ago!AG292+Set!AG292+Oct!AG292+Nov!AG292+Dic!AG292</f>
        <v>1</v>
      </c>
      <c r="BM292" s="82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6"/>
        <v>0</v>
      </c>
      <c r="BQ292" s="25">
        <v>0</v>
      </c>
      <c r="BR292" s="77">
        <f t="shared" si="167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8"/>
        <v>0</v>
      </c>
      <c r="BV292" s="25">
        <v>0</v>
      </c>
      <c r="BW292" s="75">
        <f t="shared" si="169"/>
        <v>0</v>
      </c>
      <c r="BX292" s="83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70"/>
        <v>0</v>
      </c>
      <c r="CA292" s="25">
        <v>0</v>
      </c>
      <c r="CB292" s="75">
        <f t="shared" si="171"/>
        <v>0</v>
      </c>
      <c r="CC292" s="21">
        <f t="shared" si="150"/>
        <v>0</v>
      </c>
      <c r="CD292" s="22">
        <f t="shared" si="151"/>
        <v>0</v>
      </c>
      <c r="CE292" s="27">
        <f t="shared" si="172"/>
        <v>5.4230769230769234</v>
      </c>
      <c r="CF292" s="28">
        <f t="shared" si="173"/>
        <v>18.595226918399998</v>
      </c>
      <c r="CG292" s="75">
        <f t="shared" si="174"/>
        <v>29.163811481702233</v>
      </c>
      <c r="CH292" s="110"/>
    </row>
    <row r="293" spans="1:86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43"/>
        <v>0</v>
      </c>
      <c r="M293" s="22">
        <v>0.27737020799999995</v>
      </c>
      <c r="N293" s="22">
        <f t="shared" si="152"/>
        <v>0</v>
      </c>
      <c r="O293" s="21">
        <f>+Ene!L293+Feb!L293+Mar!L293+Abr!L293+May!L293+Jun!L293+Jul!L293+Ago!L293+Set!L293+Oct!L293+Nov!L293+Dic!L293</f>
        <v>30</v>
      </c>
      <c r="P293" s="22">
        <f>+Ene!M293+Feb!M293+Mar!M293+Abr!M293+May!M293+Jun!M293+Jul!M293+Ago!M293+Set!M293+Oct!M293+Nov!M293+Dic!M293</f>
        <v>127</v>
      </c>
      <c r="Q293" s="22">
        <f t="shared" si="153"/>
        <v>12.076923076923077</v>
      </c>
      <c r="R293" s="22">
        <v>11.372178527999997</v>
      </c>
      <c r="S293" s="72">
        <f t="shared" si="154"/>
        <v>106.19709361040977</v>
      </c>
      <c r="T293" s="21">
        <f>+Ene!N293+Feb!N293+Mar!N293+Abr!N293+May!N293+Jun!N293+Jul!N293+Ago!N293+Set!N293+Oct!N293+Nov!N293+Dic!N293</f>
        <v>6</v>
      </c>
      <c r="U293" s="22">
        <f>+Ene!O293+Feb!O293+Mar!O293+Abr!O293+May!O293+Jun!O293+Jul!O293+Ago!O293+Set!O293+Oct!O293+Nov!O293+Dic!O293</f>
        <v>4</v>
      </c>
      <c r="V293" s="22">
        <f t="shared" si="155"/>
        <v>2.5</v>
      </c>
      <c r="W293" s="22">
        <v>43.639579391999995</v>
      </c>
      <c r="X293" s="72">
        <f t="shared" si="156"/>
        <v>5.7287444902787037</v>
      </c>
      <c r="Y293" s="21">
        <f>+Ene!P293+Feb!P293+Mar!P293+Abr!P293+May!P293+Jun!P293+Jul!P293+Ago!P293+Set!P293+Oct!P293+Nov!P293+Dic!P293</f>
        <v>18</v>
      </c>
      <c r="Z293" s="22">
        <f>+Ene!Q293+Feb!Q293+Mar!Q293+Abr!Q293+May!Q293+Jun!Q293+Jul!Q293+Ago!Q293+Set!Q293+Oct!Q293+Nov!Q293+Dic!Q293</f>
        <v>4</v>
      </c>
      <c r="AA293" s="22">
        <f t="shared" si="157"/>
        <v>1.8333333333333333</v>
      </c>
      <c r="AB293" s="22">
        <v>8.4135629759999979</v>
      </c>
      <c r="AC293" s="72">
        <f t="shared" si="158"/>
        <v>21.790213475111376</v>
      </c>
      <c r="AD293" s="21">
        <f>+Ene!R293+Feb!R293+Mar!R293+Abr!R293+May!R293+Jun!R293+Jul!R293+Ago!R293+Set!R293+Oct!R293+Nov!R293+Dic!R293</f>
        <v>1</v>
      </c>
      <c r="AE293" s="22">
        <f>+Ene!S293+Feb!S293+Mar!S293+Abr!S293+May!S293+Jun!S293+Jul!S293+Ago!S293+Set!S293+Oct!S293+Nov!S293+Dic!S293</f>
        <v>0</v>
      </c>
      <c r="AF293" s="22">
        <f t="shared" si="159"/>
        <v>1</v>
      </c>
      <c r="AG293" s="22">
        <v>12.759029567999999</v>
      </c>
      <c r="AH293" s="72">
        <f t="shared" si="144"/>
        <v>7.837586664961008</v>
      </c>
      <c r="AI293" s="24">
        <f>+Ene!T293+Feb!T293+Mar!T293+Abr!T293+May!T293+Jun!T293+Jul!T293+Ago!T293+Set!T293+Oct!T293+Nov!T293+Dic!T293</f>
        <v>20</v>
      </c>
      <c r="AJ293" s="25">
        <f>+Ene!U293+Feb!U293+Mar!U293+Abr!U293+May!U293+Jun!U293+Jul!U293+Ago!U293+Set!U293+Oct!U293+Nov!U293+Dic!U293</f>
        <v>0</v>
      </c>
      <c r="AK293" s="25">
        <f t="shared" si="160"/>
        <v>0.2</v>
      </c>
      <c r="AL293" s="25">
        <v>15.347818175999999</v>
      </c>
      <c r="AM293" s="77">
        <f t="shared" si="145"/>
        <v>1.3031168189935172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61"/>
        <v>0</v>
      </c>
      <c r="AQ293" s="25">
        <v>0.27737020799999995</v>
      </c>
      <c r="AR293" s="77">
        <f t="shared" si="146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62"/>
        <v>0</v>
      </c>
      <c r="AV293" s="25">
        <v>3.6982694399999995E-2</v>
      </c>
      <c r="AW293" s="74">
        <f t="shared" si="147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63"/>
        <v>0</v>
      </c>
      <c r="BA293" s="25">
        <v>0.18491347199999997</v>
      </c>
      <c r="BB293" s="74">
        <f t="shared" si="148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4"/>
        <v>0</v>
      </c>
      <c r="BF293" s="25">
        <v>3.6982694399999995E-2</v>
      </c>
      <c r="BG293" s="75">
        <f t="shared" si="149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5"/>
        <v>0</v>
      </c>
      <c r="BK293" s="23">
        <f>+Ene!AF293+Feb!AF293+Mar!AF293+Abr!AF293+May!AF293+Jun!AF293+Jul!AF293+Ago!AF293+Set!AF293+Oct!AF293+Nov!AF293+Dic!AF293</f>
        <v>0</v>
      </c>
      <c r="BL293" s="82">
        <f>+Ene!AG293+Feb!AG293+Mar!AG293+Abr!AG293+May!AG293+Jun!AG293+Jul!AG293+Ago!AG293+Set!AG293+Oct!AG293+Nov!AG293+Dic!AG293</f>
        <v>7</v>
      </c>
      <c r="BM293" s="82">
        <f>+Ene!AH293+Feb!AH293+Mar!AH293+Abr!AH293+May!AH293+Jun!AH293+Jul!AH293+Ago!AH293+Set!AH293+Oct!AH293+Nov!AH293+Dic!AH293</f>
        <v>0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6"/>
        <v>0</v>
      </c>
      <c r="BQ293" s="25">
        <v>0</v>
      </c>
      <c r="BR293" s="77">
        <f t="shared" si="167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8"/>
        <v>0</v>
      </c>
      <c r="BV293" s="25">
        <v>0</v>
      </c>
      <c r="BW293" s="75">
        <f t="shared" si="169"/>
        <v>0</v>
      </c>
      <c r="BX293" s="83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70"/>
        <v>0</v>
      </c>
      <c r="CA293" s="25">
        <v>0</v>
      </c>
      <c r="CB293" s="75">
        <f t="shared" si="171"/>
        <v>0</v>
      </c>
      <c r="CC293" s="21">
        <f t="shared" si="150"/>
        <v>0</v>
      </c>
      <c r="CD293" s="22">
        <f t="shared" si="151"/>
        <v>0</v>
      </c>
      <c r="CE293" s="27">
        <f t="shared" si="172"/>
        <v>17.610256410256408</v>
      </c>
      <c r="CF293" s="28">
        <f t="shared" si="173"/>
        <v>92.345787916799992</v>
      </c>
      <c r="CG293" s="75">
        <f t="shared" si="174"/>
        <v>19.069907580541273</v>
      </c>
      <c r="CH293" s="110"/>
    </row>
    <row r="294" spans="1:86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43"/>
        <v>0</v>
      </c>
      <c r="M294" s="22">
        <v>0.29346335999999995</v>
      </c>
      <c r="N294" s="22">
        <f t="shared" si="152"/>
        <v>0</v>
      </c>
      <c r="O294" s="21">
        <f>+Ene!L294+Feb!L294+Mar!L294+Abr!L294+May!L294+Jun!L294+Jul!L294+Ago!L294+Set!L294+Oct!L294+Nov!L294+Dic!L294</f>
        <v>38</v>
      </c>
      <c r="P294" s="22">
        <f>+Ene!M294+Feb!M294+Mar!M294+Abr!M294+May!M294+Jun!M294+Jul!M294+Ago!M294+Set!M294+Oct!M294+Nov!M294+Dic!M294</f>
        <v>32</v>
      </c>
      <c r="Q294" s="22">
        <f t="shared" si="153"/>
        <v>5.384615384615385</v>
      </c>
      <c r="R294" s="22">
        <v>12.031997759999999</v>
      </c>
      <c r="S294" s="72">
        <f t="shared" si="154"/>
        <v>44.75246332339232</v>
      </c>
      <c r="T294" s="21">
        <f>+Ene!N294+Feb!N294+Mar!N294+Abr!N294+May!N294+Jun!N294+Jul!N294+Ago!N294+Set!N294+Oct!N294+Nov!N294+Dic!N294</f>
        <v>17</v>
      </c>
      <c r="U294" s="22">
        <f>+Ene!O294+Feb!O294+Mar!O294+Abr!O294+May!O294+Jun!O294+Jul!O294+Ago!O294+Set!O294+Oct!O294+Nov!O294+Dic!O294</f>
        <v>8</v>
      </c>
      <c r="V294" s="22">
        <f t="shared" si="155"/>
        <v>6.25</v>
      </c>
      <c r="W294" s="22">
        <v>46.171568639999997</v>
      </c>
      <c r="X294" s="72">
        <f t="shared" si="156"/>
        <v>13.536468835900484</v>
      </c>
      <c r="Y294" s="21">
        <f>+Ene!P294+Feb!P294+Mar!P294+Abr!P294+May!P294+Jun!P294+Jul!P294+Ago!P294+Set!P294+Oct!P294+Nov!P294+Dic!P294</f>
        <v>9</v>
      </c>
      <c r="Z294" s="22">
        <f>+Ene!Q294+Feb!Q294+Mar!Q294+Abr!Q294+May!Q294+Jun!Q294+Jul!Q294+Ago!Q294+Set!Q294+Oct!Q294+Nov!Q294+Dic!Q294</f>
        <v>10</v>
      </c>
      <c r="AA294" s="22">
        <f t="shared" si="157"/>
        <v>1.5833333333333333</v>
      </c>
      <c r="AB294" s="22">
        <v>8.9017219199999982</v>
      </c>
      <c r="AC294" s="72">
        <f t="shared" si="158"/>
        <v>17.786820882103378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9"/>
        <v>0</v>
      </c>
      <c r="AG294" s="22">
        <v>13.49931456</v>
      </c>
      <c r="AH294" s="72">
        <f t="shared" si="144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120</v>
      </c>
      <c r="AK294" s="25">
        <f t="shared" si="160"/>
        <v>1.2</v>
      </c>
      <c r="AL294" s="25">
        <v>16.238305920000002</v>
      </c>
      <c r="AM294" s="77">
        <f t="shared" si="145"/>
        <v>7.3899334444858136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61"/>
        <v>0</v>
      </c>
      <c r="AQ294" s="25">
        <v>0.29346335999999995</v>
      </c>
      <c r="AR294" s="77">
        <f t="shared" si="146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62"/>
        <v>0</v>
      </c>
      <c r="AV294" s="25">
        <v>3.9128447999999996E-2</v>
      </c>
      <c r="AW294" s="74">
        <f t="shared" si="147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63"/>
        <v>0</v>
      </c>
      <c r="BA294" s="25">
        <v>0.19564224</v>
      </c>
      <c r="BB294" s="74">
        <f t="shared" si="148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4"/>
        <v>0</v>
      </c>
      <c r="BF294" s="25">
        <v>3.9128447999999996E-2</v>
      </c>
      <c r="BG294" s="75">
        <f t="shared" si="149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5"/>
        <v>0</v>
      </c>
      <c r="BK294" s="23">
        <f>+Ene!AF294+Feb!AF294+Mar!AF294+Abr!AF294+May!AF294+Jun!AF294+Jul!AF294+Ago!AF294+Set!AF294+Oct!AF294+Nov!AF294+Dic!AF294</f>
        <v>0</v>
      </c>
      <c r="BL294" s="82">
        <f>+Ene!AG294+Feb!AG294+Mar!AG294+Abr!AG294+May!AG294+Jun!AG294+Jul!AG294+Ago!AG294+Set!AG294+Oct!AG294+Nov!AG294+Dic!AG294</f>
        <v>4</v>
      </c>
      <c r="BM294" s="82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6"/>
        <v>0</v>
      </c>
      <c r="BQ294" s="25">
        <v>0</v>
      </c>
      <c r="BR294" s="77">
        <f t="shared" si="167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8"/>
        <v>0</v>
      </c>
      <c r="BV294" s="25">
        <v>0</v>
      </c>
      <c r="BW294" s="75">
        <f t="shared" si="169"/>
        <v>0</v>
      </c>
      <c r="BX294" s="83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70"/>
        <v>0</v>
      </c>
      <c r="CA294" s="25">
        <v>0</v>
      </c>
      <c r="CB294" s="75">
        <f t="shared" si="171"/>
        <v>0</v>
      </c>
      <c r="CC294" s="21">
        <f t="shared" si="150"/>
        <v>0</v>
      </c>
      <c r="CD294" s="22">
        <f t="shared" si="151"/>
        <v>0</v>
      </c>
      <c r="CE294" s="27">
        <f t="shared" si="172"/>
        <v>14.417948717948718</v>
      </c>
      <c r="CF294" s="28">
        <f t="shared" si="173"/>
        <v>97.703734655999995</v>
      </c>
      <c r="CG294" s="75">
        <f t="shared" si="174"/>
        <v>14.756804096293887</v>
      </c>
      <c r="CH294" s="110"/>
    </row>
    <row r="295" spans="1:86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43"/>
        <v>0</v>
      </c>
      <c r="M295" s="22">
        <v>0.5199480003032757</v>
      </c>
      <c r="N295" s="22">
        <f t="shared" si="152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53"/>
        <v>0</v>
      </c>
      <c r="R295" s="22">
        <v>21.31786801243431</v>
      </c>
      <c r="S295" s="72">
        <f t="shared" si="154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5"/>
        <v>0</v>
      </c>
      <c r="W295" s="22">
        <v>81.805152047715396</v>
      </c>
      <c r="X295" s="72">
        <f t="shared" si="156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7"/>
        <v>0</v>
      </c>
      <c r="AB295" s="22">
        <v>15.771756009199365</v>
      </c>
      <c r="AC295" s="72">
        <f t="shared" si="158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9"/>
        <v>0</v>
      </c>
      <c r="AG295" s="22">
        <v>23.917608013950691</v>
      </c>
      <c r="AH295" s="72">
        <f t="shared" si="144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60"/>
        <v>0</v>
      </c>
      <c r="AL295" s="25">
        <v>28.770456016781264</v>
      </c>
      <c r="AM295" s="77">
        <f t="shared" si="145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61"/>
        <v>0</v>
      </c>
      <c r="AQ295" s="25">
        <v>0.5199480003032757</v>
      </c>
      <c r="AR295" s="77">
        <f t="shared" si="146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62"/>
        <v>0</v>
      </c>
      <c r="AV295" s="25">
        <v>6.9326400040436775E-2</v>
      </c>
      <c r="AW295" s="74">
        <f t="shared" si="147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63"/>
        <v>0</v>
      </c>
      <c r="BA295" s="25">
        <v>0.34663200020218388</v>
      </c>
      <c r="BB295" s="74">
        <f t="shared" si="148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4"/>
        <v>0</v>
      </c>
      <c r="BF295" s="25">
        <v>6.9326400040436775E-2</v>
      </c>
      <c r="BG295" s="75">
        <f t="shared" si="149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5"/>
        <v>0</v>
      </c>
      <c r="BK295" s="23">
        <f>+Ene!AF295+Feb!AF295+Mar!AF295+Abr!AF295+May!AF295+Jun!AF295+Jul!AF295+Ago!AF295+Set!AF295+Oct!AF295+Nov!AF295+Dic!AF295</f>
        <v>0</v>
      </c>
      <c r="BL295" s="82">
        <f>+Ene!AG295+Feb!AG295+Mar!AG295+Abr!AG295+May!AG295+Jun!AG295+Jul!AG295+Ago!AG295+Set!AG295+Oct!AG295+Nov!AG295+Dic!AG295</f>
        <v>0</v>
      </c>
      <c r="BM295" s="82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6"/>
        <v>0</v>
      </c>
      <c r="BQ295" s="25">
        <v>0</v>
      </c>
      <c r="BR295" s="77">
        <f t="shared" si="167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8"/>
        <v>0</v>
      </c>
      <c r="BV295" s="25">
        <v>0</v>
      </c>
      <c r="BW295" s="75">
        <f t="shared" si="169"/>
        <v>0</v>
      </c>
      <c r="BX295" s="83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70"/>
        <v>0</v>
      </c>
      <c r="CA295" s="25">
        <v>0</v>
      </c>
      <c r="CB295" s="75">
        <f t="shared" si="171"/>
        <v>0</v>
      </c>
      <c r="CC295" s="21">
        <f t="shared" si="150"/>
        <v>0</v>
      </c>
      <c r="CD295" s="22">
        <f t="shared" si="151"/>
        <v>0</v>
      </c>
      <c r="CE295" s="27">
        <f t="shared" si="172"/>
        <v>0</v>
      </c>
      <c r="CF295" s="28">
        <f t="shared" si="173"/>
        <v>173.10802090097064</v>
      </c>
      <c r="CG295" s="75">
        <f t="shared" si="174"/>
        <v>0</v>
      </c>
      <c r="CH295" s="110"/>
    </row>
    <row r="296" spans="1:86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43"/>
        <v>0</v>
      </c>
      <c r="M296" s="22">
        <v>0.15241161599999997</v>
      </c>
      <c r="N296" s="22">
        <f t="shared" si="152"/>
        <v>0</v>
      </c>
      <c r="O296" s="21">
        <f>+Ene!L296+Feb!L296+Mar!L296+Abr!L296+May!L296+Jun!L296+Jul!L296+Ago!L296+Set!L296+Oct!L296+Nov!L296+Dic!L296</f>
        <v>9</v>
      </c>
      <c r="P296" s="22">
        <f>+Ene!M296+Feb!M296+Mar!M296+Abr!M296+May!M296+Jun!M296+Jul!M296+Ago!M296+Set!M296+Oct!M296+Nov!M296+Dic!M296</f>
        <v>16</v>
      </c>
      <c r="Q296" s="22">
        <f t="shared" si="153"/>
        <v>1.9230769230769231</v>
      </c>
      <c r="R296" s="22">
        <v>6.248876256</v>
      </c>
      <c r="S296" s="72">
        <f t="shared" si="154"/>
        <v>30.774764042261793</v>
      </c>
      <c r="T296" s="21">
        <f>+Ene!N296+Feb!N296+Mar!N296+Abr!N296+May!N296+Jun!N296+Jul!N296+Ago!N296+Set!N296+Oct!N296+Nov!N296+Dic!N296</f>
        <v>17</v>
      </c>
      <c r="U296" s="22">
        <f>+Ene!O296+Feb!O296+Mar!O296+Abr!O296+May!O296+Jun!O296+Jul!O296+Ago!O296+Set!O296+Oct!O296+Nov!O296+Dic!O296</f>
        <v>11</v>
      </c>
      <c r="V296" s="22">
        <f t="shared" si="155"/>
        <v>7</v>
      </c>
      <c r="W296" s="22">
        <v>23.979427583999996</v>
      </c>
      <c r="X296" s="72">
        <f t="shared" si="156"/>
        <v>29.191689315681046</v>
      </c>
      <c r="Y296" s="21">
        <f>+Ene!P296+Feb!P296+Mar!P296+Abr!P296+May!P296+Jun!P296+Jul!P296+Ago!P296+Set!P296+Oct!P296+Nov!P296+Dic!P296</f>
        <v>10</v>
      </c>
      <c r="Z296" s="22">
        <f>+Ene!Q296+Feb!Q296+Mar!Q296+Abr!Q296+May!Q296+Jun!Q296+Jul!Q296+Ago!Q296+Set!Q296+Oct!Q296+Nov!Q296+Dic!Q296</f>
        <v>8</v>
      </c>
      <c r="AA296" s="22">
        <f t="shared" si="157"/>
        <v>1.5</v>
      </c>
      <c r="AB296" s="22">
        <v>4.6231523519999991</v>
      </c>
      <c r="AC296" s="72">
        <f t="shared" si="158"/>
        <v>32.445394090270298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9"/>
        <v>0</v>
      </c>
      <c r="AG296" s="22">
        <v>7.0109343359999992</v>
      </c>
      <c r="AH296" s="72">
        <f t="shared" si="144"/>
        <v>0</v>
      </c>
      <c r="AI296" s="24">
        <f>+Ene!T296+Feb!T296+Mar!T296+Abr!T296+May!T296+Jun!T296+Jul!T296+Ago!T296+Set!T296+Oct!T296+Nov!T296+Dic!T296</f>
        <v>140</v>
      </c>
      <c r="AJ296" s="25">
        <f>+Ene!U296+Feb!U296+Mar!U296+Abr!U296+May!U296+Jun!U296+Jul!U296+Ago!U296+Set!U296+Oct!U296+Nov!U296+Dic!U296</f>
        <v>90</v>
      </c>
      <c r="AK296" s="25">
        <f t="shared" si="160"/>
        <v>2.2999999999999998</v>
      </c>
      <c r="AL296" s="25">
        <v>8.4334427519999995</v>
      </c>
      <c r="AM296" s="77">
        <f t="shared" si="145"/>
        <v>27.272373426078602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61"/>
        <v>0</v>
      </c>
      <c r="AQ296" s="25">
        <v>0.15241161599999997</v>
      </c>
      <c r="AR296" s="77">
        <f t="shared" si="146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62"/>
        <v>0</v>
      </c>
      <c r="AV296" s="25">
        <v>2.0321548799999999E-2</v>
      </c>
      <c r="AW296" s="74">
        <f t="shared" si="147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63"/>
        <v>0</v>
      </c>
      <c r="BA296" s="25">
        <v>0.101607744</v>
      </c>
      <c r="BB296" s="74">
        <f t="shared" si="148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4"/>
        <v>0</v>
      </c>
      <c r="BF296" s="25">
        <v>2.0321548799999999E-2</v>
      </c>
      <c r="BG296" s="75">
        <f t="shared" si="149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5"/>
        <v>0</v>
      </c>
      <c r="BK296" s="23">
        <f>+Ene!AF296+Feb!AF296+Mar!AF296+Abr!AF296+May!AF296+Jun!AF296+Jul!AF296+Ago!AF296+Set!AF296+Oct!AF296+Nov!AF296+Dic!AF296</f>
        <v>0</v>
      </c>
      <c r="BL296" s="82">
        <f>+Ene!AG296+Feb!AG296+Mar!AG296+Abr!AG296+May!AG296+Jun!AG296+Jul!AG296+Ago!AG296+Set!AG296+Oct!AG296+Nov!AG296+Dic!AG296</f>
        <v>65</v>
      </c>
      <c r="BM296" s="82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6"/>
        <v>0</v>
      </c>
      <c r="BQ296" s="25">
        <v>0</v>
      </c>
      <c r="BR296" s="77">
        <f t="shared" si="167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8"/>
        <v>0</v>
      </c>
      <c r="BV296" s="25">
        <v>0</v>
      </c>
      <c r="BW296" s="75">
        <f t="shared" si="169"/>
        <v>0</v>
      </c>
      <c r="BX296" s="83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70"/>
        <v>0</v>
      </c>
      <c r="CA296" s="25">
        <v>0</v>
      </c>
      <c r="CB296" s="75">
        <f t="shared" si="171"/>
        <v>0</v>
      </c>
      <c r="CC296" s="21">
        <f t="shared" si="150"/>
        <v>0</v>
      </c>
      <c r="CD296" s="22">
        <f t="shared" si="151"/>
        <v>0</v>
      </c>
      <c r="CE296" s="27">
        <f t="shared" si="172"/>
        <v>12.723076923076924</v>
      </c>
      <c r="CF296" s="28">
        <f t="shared" si="173"/>
        <v>50.742907353599989</v>
      </c>
      <c r="CG296" s="75">
        <f t="shared" si="174"/>
        <v>25.07360651295885</v>
      </c>
      <c r="CH296" s="110"/>
    </row>
    <row r="297" spans="1:86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43"/>
        <v>0</v>
      </c>
      <c r="M297" s="22">
        <v>0.17229139199999999</v>
      </c>
      <c r="N297" s="22">
        <f t="shared" si="152"/>
        <v>0</v>
      </c>
      <c r="O297" s="21">
        <f>+Ene!L297+Feb!L297+Mar!L297+Abr!L297+May!L297+Jun!L297+Jul!L297+Ago!L297+Set!L297+Oct!L297+Nov!L297+Dic!L297</f>
        <v>1</v>
      </c>
      <c r="P297" s="22">
        <f>+Ene!M297+Feb!M297+Mar!M297+Abr!M297+May!M297+Jun!M297+Jul!M297+Ago!M297+Set!M297+Oct!M297+Nov!M297+Dic!M297</f>
        <v>44</v>
      </c>
      <c r="Q297" s="22">
        <f t="shared" si="153"/>
        <v>3.4615384615384617</v>
      </c>
      <c r="R297" s="22">
        <v>7.0639470720000013</v>
      </c>
      <c r="S297" s="72">
        <f t="shared" si="154"/>
        <v>49.002893513447617</v>
      </c>
      <c r="T297" s="21">
        <f>+Ene!N297+Feb!N297+Mar!N297+Abr!N297+May!N297+Jun!N297+Jul!N297+Ago!N297+Set!N297+Oct!N297+Nov!N297+Dic!N297</f>
        <v>3</v>
      </c>
      <c r="U297" s="22">
        <f>+Ene!O297+Feb!O297+Mar!O297+Abr!O297+May!O297+Jun!O297+Jul!O297+Ago!O297+Set!O297+Oct!O297+Nov!O297+Dic!O297</f>
        <v>17</v>
      </c>
      <c r="V297" s="22">
        <f t="shared" si="155"/>
        <v>5</v>
      </c>
      <c r="W297" s="22">
        <v>27.107179008000003</v>
      </c>
      <c r="X297" s="72">
        <f t="shared" si="156"/>
        <v>18.445298193974281</v>
      </c>
      <c r="Y297" s="21">
        <f>+Ene!P297+Feb!P297+Mar!P297+Abr!P297+May!P297+Jun!P297+Jul!P297+Ago!P297+Set!P297+Oct!P297+Nov!P297+Dic!P297</f>
        <v>2</v>
      </c>
      <c r="Z297" s="22">
        <f>+Ene!Q297+Feb!Q297+Mar!Q297+Abr!Q297+May!Q297+Jun!Q297+Jul!Q297+Ago!Q297+Set!Q297+Oct!Q297+Nov!Q297+Dic!Q297</f>
        <v>15</v>
      </c>
      <c r="AA297" s="22">
        <f t="shared" si="157"/>
        <v>1.4166666666666667</v>
      </c>
      <c r="AB297" s="22">
        <v>5.226172223999999</v>
      </c>
      <c r="AC297" s="72">
        <f t="shared" si="158"/>
        <v>27.107156173708734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9"/>
        <v>0</v>
      </c>
      <c r="AG297" s="22">
        <v>7.9254040320000003</v>
      </c>
      <c r="AH297" s="72">
        <f t="shared" si="144"/>
        <v>0</v>
      </c>
      <c r="AI297" s="24">
        <f>+Ene!T297+Feb!T297+Mar!T297+Abr!T297+May!T297+Jun!T297+Jul!T297+Ago!T297+Set!T297+Oct!T297+Nov!T297+Dic!T297</f>
        <v>80</v>
      </c>
      <c r="AJ297" s="25">
        <f>+Ene!U297+Feb!U297+Mar!U297+Abr!U297+May!U297+Jun!U297+Jul!U297+Ago!U297+Set!U297+Oct!U297+Nov!U297+Dic!U297</f>
        <v>330</v>
      </c>
      <c r="AK297" s="25">
        <f t="shared" si="160"/>
        <v>4.0999999999999996</v>
      </c>
      <c r="AL297" s="25">
        <v>9.5334570240000005</v>
      </c>
      <c r="AM297" s="77">
        <f t="shared" si="145"/>
        <v>43.006435018047021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61"/>
        <v>0</v>
      </c>
      <c r="AQ297" s="25">
        <v>0.17229139199999999</v>
      </c>
      <c r="AR297" s="77">
        <f t="shared" si="146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62"/>
        <v>0</v>
      </c>
      <c r="AV297" s="25">
        <v>2.29721856E-2</v>
      </c>
      <c r="AW297" s="74">
        <f t="shared" si="147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63"/>
        <v>0</v>
      </c>
      <c r="BA297" s="25">
        <v>0.11486092800000001</v>
      </c>
      <c r="BB297" s="74">
        <f t="shared" si="148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4"/>
        <v>0</v>
      </c>
      <c r="BF297" s="25">
        <v>2.29721856E-2</v>
      </c>
      <c r="BG297" s="75">
        <f t="shared" si="149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5"/>
        <v>0</v>
      </c>
      <c r="BK297" s="23">
        <f>+Ene!AF297+Feb!AF297+Mar!AF297+Abr!AF297+May!AF297+Jun!AF297+Jul!AF297+Ago!AF297+Set!AF297+Oct!AF297+Nov!AF297+Dic!AF297</f>
        <v>0</v>
      </c>
      <c r="BL297" s="82">
        <f>+Ene!AG297+Feb!AG297+Mar!AG297+Abr!AG297+May!AG297+Jun!AG297+Jul!AG297+Ago!AG297+Set!AG297+Oct!AG297+Nov!AG297+Dic!AG297</f>
        <v>52</v>
      </c>
      <c r="BM297" s="82">
        <f>+Ene!AH297+Feb!AH297+Mar!AH297+Abr!AH297+May!AH297+Jun!AH297+Jul!AH297+Ago!AH297+Set!AH297+Oct!AH297+Nov!AH297+Dic!AH297</f>
        <v>3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6"/>
        <v>0</v>
      </c>
      <c r="BQ297" s="25">
        <v>0</v>
      </c>
      <c r="BR297" s="77">
        <f t="shared" si="167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8"/>
        <v>0</v>
      </c>
      <c r="BV297" s="25">
        <v>0</v>
      </c>
      <c r="BW297" s="75">
        <f t="shared" si="169"/>
        <v>0</v>
      </c>
      <c r="BX297" s="83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70"/>
        <v>0</v>
      </c>
      <c r="CA297" s="25">
        <v>0</v>
      </c>
      <c r="CB297" s="75">
        <f t="shared" si="171"/>
        <v>0</v>
      </c>
      <c r="CC297" s="21">
        <f t="shared" si="150"/>
        <v>0</v>
      </c>
      <c r="CD297" s="22">
        <f t="shared" si="151"/>
        <v>0</v>
      </c>
      <c r="CE297" s="27">
        <f t="shared" si="172"/>
        <v>13.978205128205127</v>
      </c>
      <c r="CF297" s="28">
        <f t="shared" si="173"/>
        <v>57.361547443200003</v>
      </c>
      <c r="CG297" s="75">
        <f t="shared" si="174"/>
        <v>24.368598392584321</v>
      </c>
      <c r="CH297" s="110"/>
    </row>
    <row r="298" spans="1:86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43"/>
        <v>0</v>
      </c>
      <c r="M298" s="22">
        <v>0.21394425599999994</v>
      </c>
      <c r="N298" s="22">
        <f t="shared" si="152"/>
        <v>0</v>
      </c>
      <c r="O298" s="21">
        <f>+Ene!L298+Feb!L298+Mar!L298+Abr!L298+May!L298+Jun!L298+Jul!L298+Ago!L298+Set!L298+Oct!L298+Nov!L298+Dic!L298</f>
        <v>2</v>
      </c>
      <c r="P298" s="22">
        <f>+Ene!M298+Feb!M298+Mar!M298+Abr!M298+May!M298+Jun!M298+Jul!M298+Ago!M298+Set!M298+Oct!M298+Nov!M298+Dic!M298</f>
        <v>32</v>
      </c>
      <c r="Q298" s="22">
        <f t="shared" si="153"/>
        <v>2.6153846153846154</v>
      </c>
      <c r="R298" s="22">
        <v>8.7717144959999978</v>
      </c>
      <c r="S298" s="72">
        <f t="shared" si="154"/>
        <v>29.816116525193117</v>
      </c>
      <c r="T298" s="21">
        <f>+Ene!N298+Feb!N298+Mar!N298+Abr!N298+May!N298+Jun!N298+Jul!N298+Ago!N298+Set!N298+Oct!N298+Nov!N298+Dic!N298</f>
        <v>0</v>
      </c>
      <c r="U298" s="22">
        <f>+Ene!O298+Feb!O298+Mar!O298+Abr!O298+May!O298+Jun!O298+Jul!O298+Ago!O298+Set!O298+Oct!O298+Nov!O298+Dic!O298</f>
        <v>26</v>
      </c>
      <c r="V298" s="22">
        <f t="shared" si="155"/>
        <v>6.5</v>
      </c>
      <c r="W298" s="22">
        <v>33.660562943999992</v>
      </c>
      <c r="X298" s="72">
        <f t="shared" si="156"/>
        <v>19.310431649089896</v>
      </c>
      <c r="Y298" s="21">
        <f>+Ene!P298+Feb!P298+Mar!P298+Abr!P298+May!P298+Jun!P298+Jul!P298+Ago!P298+Set!P298+Oct!P298+Nov!P298+Dic!P298</f>
        <v>0</v>
      </c>
      <c r="Z298" s="22">
        <f>+Ene!Q298+Feb!Q298+Mar!Q298+Abr!Q298+May!Q298+Jun!Q298+Jul!Q298+Ago!Q298+Set!Q298+Oct!Q298+Nov!Q298+Dic!Q298</f>
        <v>37</v>
      </c>
      <c r="AA298" s="22">
        <f t="shared" si="157"/>
        <v>3.0833333333333335</v>
      </c>
      <c r="AB298" s="22">
        <v>6.4896424319999984</v>
      </c>
      <c r="AC298" s="72">
        <f t="shared" si="158"/>
        <v>47.511605849493655</v>
      </c>
      <c r="AD298" s="21">
        <f>+Ene!R298+Feb!R298+Mar!R298+Abr!R298+May!R298+Jun!R298+Jul!R298+Ago!R298+Set!R298+Oct!R298+Nov!R298+Dic!R298</f>
        <v>1</v>
      </c>
      <c r="AE298" s="22">
        <f>+Ene!S298+Feb!S298+Mar!S298+Abr!S298+May!S298+Jun!S298+Jul!S298+Ago!S298+Set!S298+Oct!S298+Nov!S298+Dic!S298</f>
        <v>0</v>
      </c>
      <c r="AF298" s="22">
        <f t="shared" si="159"/>
        <v>1</v>
      </c>
      <c r="AG298" s="22">
        <v>9.8414357759999991</v>
      </c>
      <c r="AH298" s="72">
        <f t="shared" si="144"/>
        <v>10.161118994838828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150</v>
      </c>
      <c r="AK298" s="25">
        <f t="shared" si="160"/>
        <v>1.5</v>
      </c>
      <c r="AL298" s="25">
        <v>11.838248832</v>
      </c>
      <c r="AM298" s="77">
        <f t="shared" si="145"/>
        <v>12.670792963443599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61"/>
        <v>0</v>
      </c>
      <c r="AQ298" s="25">
        <v>0.21394425599999994</v>
      </c>
      <c r="AR298" s="77">
        <f t="shared" si="146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62"/>
        <v>0</v>
      </c>
      <c r="AV298" s="25">
        <v>2.8525900799999993E-2</v>
      </c>
      <c r="AW298" s="74">
        <f t="shared" si="147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63"/>
        <v>0</v>
      </c>
      <c r="BA298" s="25">
        <v>0.14262950399999996</v>
      </c>
      <c r="BB298" s="74">
        <f t="shared" si="148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4"/>
        <v>0</v>
      </c>
      <c r="BF298" s="25">
        <v>2.8525900799999993E-2</v>
      </c>
      <c r="BG298" s="75">
        <f t="shared" si="149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5"/>
        <v>0</v>
      </c>
      <c r="BK298" s="23">
        <f>+Ene!AF298+Feb!AF298+Mar!AF298+Abr!AF298+May!AF298+Jun!AF298+Jul!AF298+Ago!AF298+Set!AF298+Oct!AF298+Nov!AF298+Dic!AF298</f>
        <v>0</v>
      </c>
      <c r="BL298" s="82">
        <f>+Ene!AG298+Feb!AG298+Mar!AG298+Abr!AG298+May!AG298+Jun!AG298+Jul!AG298+Ago!AG298+Set!AG298+Oct!AG298+Nov!AG298+Dic!AG298</f>
        <v>46</v>
      </c>
      <c r="BM298" s="82">
        <f>+Ene!AH298+Feb!AH298+Mar!AH298+Abr!AH298+May!AH298+Jun!AH298+Jul!AH298+Ago!AH298+Set!AH298+Oct!AH298+Nov!AH298+Dic!AH298</f>
        <v>2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6"/>
        <v>0</v>
      </c>
      <c r="BQ298" s="25">
        <v>0</v>
      </c>
      <c r="BR298" s="77">
        <f t="shared" si="167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8"/>
        <v>0</v>
      </c>
      <c r="BV298" s="25">
        <v>0</v>
      </c>
      <c r="BW298" s="75">
        <f t="shared" si="169"/>
        <v>0</v>
      </c>
      <c r="BX298" s="83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70"/>
        <v>0</v>
      </c>
      <c r="CA298" s="25">
        <v>0</v>
      </c>
      <c r="CB298" s="75">
        <f t="shared" si="171"/>
        <v>0</v>
      </c>
      <c r="CC298" s="21">
        <f t="shared" si="150"/>
        <v>0</v>
      </c>
      <c r="CD298" s="22">
        <f t="shared" si="151"/>
        <v>0</v>
      </c>
      <c r="CE298" s="27">
        <f t="shared" si="172"/>
        <v>14.698717948717949</v>
      </c>
      <c r="CF298" s="28">
        <f t="shared" si="173"/>
        <v>71.229174297599997</v>
      </c>
      <c r="CG298" s="75">
        <f t="shared" si="174"/>
        <v>20.635811229968461</v>
      </c>
      <c r="CH298" s="110"/>
    </row>
    <row r="299" spans="1:86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43"/>
        <v>0</v>
      </c>
      <c r="M299" s="22">
        <v>0.32659631999999994</v>
      </c>
      <c r="N299" s="22">
        <f t="shared" si="152"/>
        <v>0</v>
      </c>
      <c r="O299" s="21">
        <f>+Ene!L299+Feb!L299+Mar!L299+Abr!L299+May!L299+Jun!L299+Jul!L299+Ago!L299+Set!L299+Oct!L299+Nov!L299+Dic!L299</f>
        <v>2</v>
      </c>
      <c r="P299" s="22">
        <f>+Ene!M299+Feb!M299+Mar!M299+Abr!M299+May!M299+Jun!M299+Jul!M299+Ago!M299+Set!M299+Oct!M299+Nov!M299+Dic!M299</f>
        <v>7</v>
      </c>
      <c r="Q299" s="22">
        <f t="shared" si="153"/>
        <v>0.69230769230769229</v>
      </c>
      <c r="R299" s="22">
        <v>13.390449120000001</v>
      </c>
      <c r="S299" s="72">
        <f t="shared" si="154"/>
        <v>5.170160359099981</v>
      </c>
      <c r="T299" s="21">
        <f>+Ene!N299+Feb!N299+Mar!N299+Abr!N299+May!N299+Jun!N299+Jul!N299+Ago!N299+Set!N299+Oct!N299+Nov!N299+Dic!N299</f>
        <v>19</v>
      </c>
      <c r="U299" s="22">
        <f>+Ene!O299+Feb!O299+Mar!O299+Abr!O299+May!O299+Jun!O299+Jul!O299+Ago!O299+Set!O299+Oct!O299+Nov!O299+Dic!O299</f>
        <v>6</v>
      </c>
      <c r="V299" s="22">
        <f t="shared" si="155"/>
        <v>6.25</v>
      </c>
      <c r="W299" s="22">
        <v>51.384487679999999</v>
      </c>
      <c r="X299" s="72">
        <f t="shared" si="156"/>
        <v>12.163203881533766</v>
      </c>
      <c r="Y299" s="21">
        <f>+Ene!P299+Feb!P299+Mar!P299+Abr!P299+May!P299+Jun!P299+Jul!P299+Ago!P299+Set!P299+Oct!P299+Nov!P299+Dic!P299</f>
        <v>14</v>
      </c>
      <c r="Z299" s="22">
        <f>+Ene!Q299+Feb!Q299+Mar!Q299+Abr!Q299+May!Q299+Jun!Q299+Jul!Q299+Ago!Q299+Set!Q299+Oct!Q299+Nov!Q299+Dic!Q299</f>
        <v>5</v>
      </c>
      <c r="AA299" s="22">
        <f t="shared" si="157"/>
        <v>1.5833333333333333</v>
      </c>
      <c r="AB299" s="22">
        <v>9.9067550400000002</v>
      </c>
      <c r="AC299" s="72">
        <f t="shared" si="158"/>
        <v>15.982360792614625</v>
      </c>
      <c r="AD299" s="21">
        <f>+Ene!R299+Feb!R299+Mar!R299+Abr!R299+May!R299+Jun!R299+Jul!R299+Ago!R299+Set!R299+Oct!R299+Nov!R299+Dic!R299</f>
        <v>2</v>
      </c>
      <c r="AE299" s="22">
        <f>+Ene!S299+Feb!S299+Mar!S299+Abr!S299+May!S299+Jun!S299+Jul!S299+Ago!S299+Set!S299+Oct!S299+Nov!S299+Dic!S299</f>
        <v>2</v>
      </c>
      <c r="AF299" s="22">
        <f t="shared" si="159"/>
        <v>4</v>
      </c>
      <c r="AG299" s="22">
        <v>15.023430719999999</v>
      </c>
      <c r="AH299" s="72">
        <f t="shared" si="144"/>
        <v>26.625077018360294</v>
      </c>
      <c r="AI299" s="24">
        <f>+Ene!T299+Feb!T299+Mar!T299+Abr!T299+May!T299+Jun!T299+Jul!T299+Ago!T299+Set!T299+Oct!T299+Nov!T299+Dic!T299</f>
        <v>260</v>
      </c>
      <c r="AJ299" s="25">
        <f>+Ene!U299+Feb!U299+Mar!U299+Abr!U299+May!U299+Jun!U299+Jul!U299+Ago!U299+Set!U299+Oct!U299+Nov!U299+Dic!U299</f>
        <v>60</v>
      </c>
      <c r="AK299" s="25">
        <f t="shared" si="160"/>
        <v>3.2</v>
      </c>
      <c r="AL299" s="25">
        <v>18.071663040000001</v>
      </c>
      <c r="AM299" s="77">
        <f t="shared" si="145"/>
        <v>17.707280137511905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61"/>
        <v>0</v>
      </c>
      <c r="AQ299" s="25">
        <v>0.32659631999999994</v>
      </c>
      <c r="AR299" s="77">
        <f t="shared" si="146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62"/>
        <v>0</v>
      </c>
      <c r="AV299" s="25">
        <v>4.3546175999999999E-2</v>
      </c>
      <c r="AW299" s="74">
        <f t="shared" si="147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63"/>
        <v>0</v>
      </c>
      <c r="BA299" s="25">
        <v>0.21773088000000002</v>
      </c>
      <c r="BB299" s="74">
        <f t="shared" si="148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4"/>
        <v>0</v>
      </c>
      <c r="BF299" s="25">
        <v>4.3546175999999999E-2</v>
      </c>
      <c r="BG299" s="75">
        <f t="shared" si="149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5"/>
        <v>0</v>
      </c>
      <c r="BK299" s="23">
        <f>+Ene!AF299+Feb!AF299+Mar!AF299+Abr!AF299+May!AF299+Jun!AF299+Jul!AF299+Ago!AF299+Set!AF299+Oct!AF299+Nov!AF299+Dic!AF299</f>
        <v>0</v>
      </c>
      <c r="BL299" s="82">
        <f>+Ene!AG299+Feb!AG299+Mar!AG299+Abr!AG299+May!AG299+Jun!AG299+Jul!AG299+Ago!AG299+Set!AG299+Oct!AG299+Nov!AG299+Dic!AG299</f>
        <v>73</v>
      </c>
      <c r="BM299" s="82">
        <f>+Ene!AH299+Feb!AH299+Mar!AH299+Abr!AH299+May!AH299+Jun!AH299+Jul!AH299+Ago!AH299+Set!AH299+Oct!AH299+Nov!AH299+Dic!AH299</f>
        <v>12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6"/>
        <v>0</v>
      </c>
      <c r="BQ299" s="25">
        <v>0</v>
      </c>
      <c r="BR299" s="77">
        <f t="shared" si="167"/>
        <v>0</v>
      </c>
      <c r="BS299" s="24">
        <f>+Ene!AK299+Feb!AK299+Mar!AK299+Abr!AK299+May!AK299+Jun!AK299+Jul!AK299+Ago!AK299+Set!AK299+Oct!AK299+Nov!AK299+Dic!AK299</f>
        <v>8</v>
      </c>
      <c r="BT299" s="25">
        <f>+Ene!AL299+Feb!AL299+Mar!AL299+Abr!AL299+May!AL299+Jun!AL299+Jul!AL299+Ago!AL299+Set!AL299+Oct!AL299+Nov!AL299+Dic!AL299</f>
        <v>0</v>
      </c>
      <c r="BU299" s="25">
        <f t="shared" si="168"/>
        <v>0</v>
      </c>
      <c r="BV299" s="25">
        <v>0</v>
      </c>
      <c r="BW299" s="75">
        <f t="shared" si="169"/>
        <v>0</v>
      </c>
      <c r="BX299" s="83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70"/>
        <v>0</v>
      </c>
      <c r="CA299" s="25">
        <v>0</v>
      </c>
      <c r="CB299" s="75">
        <f t="shared" si="171"/>
        <v>0</v>
      </c>
      <c r="CC299" s="21">
        <f t="shared" si="150"/>
        <v>8</v>
      </c>
      <c r="CD299" s="22">
        <f t="shared" si="151"/>
        <v>0</v>
      </c>
      <c r="CE299" s="27">
        <f t="shared" si="172"/>
        <v>15.725641025641025</v>
      </c>
      <c r="CF299" s="28">
        <f t="shared" si="173"/>
        <v>108.73480147200002</v>
      </c>
      <c r="CG299" s="75">
        <f t="shared" si="174"/>
        <v>14.46238077667387</v>
      </c>
      <c r="CH299" s="110"/>
    </row>
    <row r="300" spans="1:86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43"/>
        <v>0</v>
      </c>
      <c r="M300" s="22">
        <v>0.22625078399999995</v>
      </c>
      <c r="N300" s="22">
        <f t="shared" si="152"/>
        <v>0</v>
      </c>
      <c r="O300" s="21">
        <f>+Ene!L300+Feb!L300+Mar!L300+Abr!L300+May!L300+Jun!L300+Jul!L300+Ago!L300+Set!L300+Oct!L300+Nov!L300+Dic!L300</f>
        <v>8</v>
      </c>
      <c r="P300" s="22">
        <f>+Ene!M300+Feb!M300+Mar!M300+Abr!M300+May!M300+Jun!M300+Jul!M300+Ago!M300+Set!M300+Oct!M300+Nov!M300+Dic!M300</f>
        <v>38</v>
      </c>
      <c r="Q300" s="22">
        <f t="shared" si="153"/>
        <v>3.5384615384615383</v>
      </c>
      <c r="R300" s="22">
        <v>9.2762821439999978</v>
      </c>
      <c r="S300" s="72">
        <f t="shared" si="154"/>
        <v>38.145255648031949</v>
      </c>
      <c r="T300" s="21">
        <f>+Ene!N300+Feb!N300+Mar!N300+Abr!N300+May!N300+Jun!N300+Jul!N300+Ago!N300+Set!N300+Oct!N300+Nov!N300+Dic!N300</f>
        <v>4</v>
      </c>
      <c r="U300" s="22">
        <f>+Ene!O300+Feb!O300+Mar!O300+Abr!O300+May!O300+Jun!O300+Jul!O300+Ago!O300+Set!O300+Oct!O300+Nov!O300+Dic!O300</f>
        <v>33</v>
      </c>
      <c r="V300" s="22">
        <f t="shared" si="155"/>
        <v>9.25</v>
      </c>
      <c r="W300" s="22">
        <v>35.596790015999993</v>
      </c>
      <c r="X300" s="72">
        <f t="shared" si="156"/>
        <v>25.985489129335328</v>
      </c>
      <c r="Y300" s="21">
        <f>+Ene!P300+Feb!P300+Mar!P300+Abr!P300+May!P300+Jun!P300+Jul!P300+Ago!P300+Set!P300+Oct!P300+Nov!P300+Dic!P300</f>
        <v>3</v>
      </c>
      <c r="Z300" s="22">
        <f>+Ene!Q300+Feb!Q300+Mar!Q300+Abr!Q300+May!Q300+Jun!Q300+Jul!Q300+Ago!Q300+Set!Q300+Oct!Q300+Nov!Q300+Dic!Q300</f>
        <v>12</v>
      </c>
      <c r="AA300" s="22">
        <f t="shared" si="157"/>
        <v>1.25</v>
      </c>
      <c r="AB300" s="22">
        <v>6.862940447999998</v>
      </c>
      <c r="AC300" s="72">
        <f t="shared" si="158"/>
        <v>18.213767254300972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9"/>
        <v>1</v>
      </c>
      <c r="AG300" s="22">
        <v>10.407536063999999</v>
      </c>
      <c r="AH300" s="72">
        <f t="shared" si="144"/>
        <v>9.6084221457471788</v>
      </c>
      <c r="AI300" s="24">
        <f>+Ene!T300+Feb!T300+Mar!T300+Abr!T300+May!T300+Jun!T300+Jul!T300+Ago!T300+Set!T300+Oct!T300+Nov!T300+Dic!T300</f>
        <v>210</v>
      </c>
      <c r="AJ300" s="25">
        <f>+Ene!U300+Feb!U300+Mar!U300+Abr!U300+May!U300+Jun!U300+Jul!U300+Ago!U300+Set!U300+Oct!U300+Nov!U300+Dic!U300</f>
        <v>241</v>
      </c>
      <c r="AK300" s="25">
        <f t="shared" si="160"/>
        <v>4.51</v>
      </c>
      <c r="AL300" s="25">
        <v>12.519210047999998</v>
      </c>
      <c r="AM300" s="77">
        <f t="shared" si="145"/>
        <v>36.024637199217644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61"/>
        <v>0</v>
      </c>
      <c r="AQ300" s="25">
        <v>0.22625078399999995</v>
      </c>
      <c r="AR300" s="77">
        <f t="shared" si="146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62"/>
        <v>0</v>
      </c>
      <c r="AV300" s="25">
        <v>3.0166771199999994E-2</v>
      </c>
      <c r="AW300" s="74">
        <f t="shared" si="147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63"/>
        <v>0</v>
      </c>
      <c r="BA300" s="25">
        <v>0.15083385599999999</v>
      </c>
      <c r="BB300" s="74">
        <f t="shared" si="148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4"/>
        <v>0</v>
      </c>
      <c r="BF300" s="25">
        <v>3.0166771199999994E-2</v>
      </c>
      <c r="BG300" s="75">
        <f t="shared" si="149"/>
        <v>0</v>
      </c>
      <c r="BH300" s="24">
        <f>+Ene!AD300+Feb!AD300+Mar!AD300+Abr!AD300+May!AD300+Jun!AD300+Jul!AD300+Ago!AD300+Set!AD300+Oct!AD300+Nov!AD300+Dic!AD300</f>
        <v>2</v>
      </c>
      <c r="BI300" s="25">
        <f>+Ene!AE300+Feb!AE300+Mar!AE300+Abr!AE300+May!AE300+Jun!AE300+Jul!AE300+Ago!AE300+Set!AE300+Oct!AE300+Nov!AE300+Dic!AE300</f>
        <v>0</v>
      </c>
      <c r="BJ300" s="26">
        <f t="shared" si="165"/>
        <v>2</v>
      </c>
      <c r="BK300" s="23">
        <f>+Ene!AF300+Feb!AF300+Mar!AF300+Abr!AF300+May!AF300+Jun!AF300+Jul!AF300+Ago!AF300+Set!AF300+Oct!AF300+Nov!AF300+Dic!AF300</f>
        <v>0</v>
      </c>
      <c r="BL300" s="82">
        <f>+Ene!AG300+Feb!AG300+Mar!AG300+Abr!AG300+May!AG300+Jun!AG300+Jul!AG300+Ago!AG300+Set!AG300+Oct!AG300+Nov!AG300+Dic!AG300</f>
        <v>25</v>
      </c>
      <c r="BM300" s="82">
        <f>+Ene!AH300+Feb!AH300+Mar!AH300+Abr!AH300+May!AH300+Jun!AH300+Jul!AH300+Ago!AH300+Set!AH300+Oct!AH300+Nov!AH300+Dic!AH300</f>
        <v>0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6"/>
        <v>0</v>
      </c>
      <c r="BQ300" s="25">
        <v>0</v>
      </c>
      <c r="BR300" s="77">
        <f t="shared" si="167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8"/>
        <v>0</v>
      </c>
      <c r="BV300" s="25">
        <v>0</v>
      </c>
      <c r="BW300" s="75">
        <f t="shared" si="169"/>
        <v>0</v>
      </c>
      <c r="BX300" s="83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70"/>
        <v>0</v>
      </c>
      <c r="CA300" s="25">
        <v>0</v>
      </c>
      <c r="CB300" s="75">
        <f t="shared" si="171"/>
        <v>0</v>
      </c>
      <c r="CC300" s="21">
        <f t="shared" si="150"/>
        <v>0</v>
      </c>
      <c r="CD300" s="22">
        <f t="shared" si="151"/>
        <v>0</v>
      </c>
      <c r="CE300" s="27">
        <f t="shared" si="172"/>
        <v>19.548461538461538</v>
      </c>
      <c r="CF300" s="28">
        <f t="shared" si="173"/>
        <v>75.326427686399995</v>
      </c>
      <c r="CG300" s="75">
        <f t="shared" si="174"/>
        <v>25.951664162073314</v>
      </c>
      <c r="CH300" s="110"/>
    </row>
    <row r="301" spans="1:86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43"/>
        <v>0</v>
      </c>
      <c r="M301" s="22">
        <v>0.25465046399999997</v>
      </c>
      <c r="N301" s="22">
        <f t="shared" si="152"/>
        <v>0</v>
      </c>
      <c r="O301" s="21">
        <f>+Ene!L301+Feb!L301+Mar!L301+Abr!L301+May!L301+Jun!L301+Jul!L301+Ago!L301+Set!L301+Oct!L301+Nov!L301+Dic!L301</f>
        <v>0</v>
      </c>
      <c r="P301" s="22">
        <f>+Ene!M301+Feb!M301+Mar!M301+Abr!M301+May!M301+Jun!M301+Jul!M301+Ago!M301+Set!M301+Oct!M301+Nov!M301+Dic!M301</f>
        <v>0</v>
      </c>
      <c r="Q301" s="22">
        <f t="shared" si="153"/>
        <v>0</v>
      </c>
      <c r="R301" s="22">
        <v>10.440669024000002</v>
      </c>
      <c r="S301" s="72">
        <f t="shared" si="154"/>
        <v>0</v>
      </c>
      <c r="T301" s="21">
        <f>+Ene!N301+Feb!N301+Mar!N301+Abr!N301+May!N301+Jun!N301+Jul!N301+Ago!N301+Set!N301+Oct!N301+Nov!N301+Dic!N301</f>
        <v>22</v>
      </c>
      <c r="U301" s="22">
        <f>+Ene!O301+Feb!O301+Mar!O301+Abr!O301+May!O301+Jun!O301+Jul!O301+Ago!O301+Set!O301+Oct!O301+Nov!O301+Dic!O301</f>
        <v>7</v>
      </c>
      <c r="V301" s="22">
        <f t="shared" si="155"/>
        <v>7.25</v>
      </c>
      <c r="W301" s="22">
        <v>40.065006336000003</v>
      </c>
      <c r="X301" s="72">
        <f t="shared" si="156"/>
        <v>18.095591796988153</v>
      </c>
      <c r="Y301" s="21">
        <f>+Ene!P301+Feb!P301+Mar!P301+Abr!P301+May!P301+Jun!P301+Jul!P301+Ago!P301+Set!P301+Oct!P301+Nov!P301+Dic!P301</f>
        <v>4</v>
      </c>
      <c r="Z301" s="22">
        <f>+Ene!Q301+Feb!Q301+Mar!Q301+Abr!Q301+May!Q301+Jun!Q301+Jul!Q301+Ago!Q301+Set!Q301+Oct!Q301+Nov!Q301+Dic!Q301</f>
        <v>0</v>
      </c>
      <c r="AA301" s="22">
        <f t="shared" si="157"/>
        <v>0.33333333333333331</v>
      </c>
      <c r="AB301" s="22">
        <v>7.7243974079999997</v>
      </c>
      <c r="AC301" s="72">
        <f t="shared" si="158"/>
        <v>4.3153312255543304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9"/>
        <v>0</v>
      </c>
      <c r="AG301" s="22">
        <v>11.713921344000001</v>
      </c>
      <c r="AH301" s="72">
        <f t="shared" si="144"/>
        <v>0</v>
      </c>
      <c r="AI301" s="24">
        <f>+Ene!T301+Feb!T301+Mar!T301+Abr!T301+May!T301+Jun!T301+Jul!T301+Ago!T301+Set!T301+Oct!T301+Nov!T301+Dic!T301</f>
        <v>10</v>
      </c>
      <c r="AJ301" s="25">
        <f>+Ene!U301+Feb!U301+Mar!U301+Abr!U301+May!U301+Jun!U301+Jul!U301+Ago!U301+Set!U301+Oct!U301+Nov!U301+Dic!U301</f>
        <v>0</v>
      </c>
      <c r="AK301" s="25">
        <f t="shared" si="160"/>
        <v>0.1</v>
      </c>
      <c r="AL301" s="25">
        <v>14.090659007999999</v>
      </c>
      <c r="AM301" s="77">
        <f t="shared" si="145"/>
        <v>0.70969001480501948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61"/>
        <v>0</v>
      </c>
      <c r="AQ301" s="25">
        <v>0.25465046399999997</v>
      </c>
      <c r="AR301" s="77">
        <f t="shared" si="146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62"/>
        <v>0</v>
      </c>
      <c r="AV301" s="25">
        <v>3.39533952E-2</v>
      </c>
      <c r="AW301" s="74">
        <f t="shared" si="147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63"/>
        <v>0</v>
      </c>
      <c r="BA301" s="25">
        <v>0.16976697600000001</v>
      </c>
      <c r="BB301" s="74">
        <f t="shared" si="148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4"/>
        <v>0</v>
      </c>
      <c r="BF301" s="25">
        <v>3.39533952E-2</v>
      </c>
      <c r="BG301" s="75">
        <f t="shared" si="149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5"/>
        <v>0</v>
      </c>
      <c r="BK301" s="23">
        <f>+Ene!AF301+Feb!AF301+Mar!AF301+Abr!AF301+May!AF301+Jun!AF301+Jul!AF301+Ago!AF301+Set!AF301+Oct!AF301+Nov!AF301+Dic!AF301</f>
        <v>0</v>
      </c>
      <c r="BL301" s="82">
        <f>+Ene!AG301+Feb!AG301+Mar!AG301+Abr!AG301+May!AG301+Jun!AG301+Jul!AG301+Ago!AG301+Set!AG301+Oct!AG301+Nov!AG301+Dic!AG301</f>
        <v>15</v>
      </c>
      <c r="BM301" s="82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6"/>
        <v>0</v>
      </c>
      <c r="BQ301" s="25">
        <v>0</v>
      </c>
      <c r="BR301" s="77">
        <f t="shared" si="167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8"/>
        <v>0</v>
      </c>
      <c r="BV301" s="25">
        <v>0</v>
      </c>
      <c r="BW301" s="75">
        <f t="shared" si="169"/>
        <v>0</v>
      </c>
      <c r="BX301" s="83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70"/>
        <v>0</v>
      </c>
      <c r="CA301" s="25">
        <v>0</v>
      </c>
      <c r="CB301" s="75">
        <f t="shared" si="171"/>
        <v>0</v>
      </c>
      <c r="CC301" s="21">
        <f t="shared" si="150"/>
        <v>0</v>
      </c>
      <c r="CD301" s="22">
        <f t="shared" si="151"/>
        <v>0</v>
      </c>
      <c r="CE301" s="27">
        <f t="shared" si="172"/>
        <v>7.6833333333333327</v>
      </c>
      <c r="CF301" s="28">
        <f t="shared" si="173"/>
        <v>84.781627814400011</v>
      </c>
      <c r="CG301" s="75">
        <f t="shared" si="174"/>
        <v>9.0624980097732113</v>
      </c>
      <c r="CH301" s="110"/>
    </row>
    <row r="302" spans="1:86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43"/>
        <v>0</v>
      </c>
      <c r="M302" s="22">
        <v>0.24423724800000002</v>
      </c>
      <c r="N302" s="22">
        <f t="shared" si="152"/>
        <v>0</v>
      </c>
      <c r="O302" s="21">
        <f>+Ene!L302+Feb!L302+Mar!L302+Abr!L302+May!L302+Jun!L302+Jul!L302+Ago!L302+Set!L302+Oct!L302+Nov!L302+Dic!L302</f>
        <v>8</v>
      </c>
      <c r="P302" s="22">
        <f>+Ene!M302+Feb!M302+Mar!M302+Abr!M302+May!M302+Jun!M302+Jul!M302+Ago!M302+Set!M302+Oct!M302+Nov!M302+Dic!M302</f>
        <v>44</v>
      </c>
      <c r="Q302" s="22">
        <f t="shared" si="153"/>
        <v>4</v>
      </c>
      <c r="R302" s="22">
        <v>10.013727168000001</v>
      </c>
      <c r="S302" s="72">
        <f t="shared" si="154"/>
        <v>39.94516659873112</v>
      </c>
      <c r="T302" s="21">
        <f>+Ene!N302+Feb!N302+Mar!N302+Abr!N302+May!N302+Jun!N302+Jul!N302+Ago!N302+Set!N302+Oct!N302+Nov!N302+Dic!N302</f>
        <v>0</v>
      </c>
      <c r="U302" s="22">
        <f>+Ene!O302+Feb!O302+Mar!O302+Abr!O302+May!O302+Jun!O302+Jul!O302+Ago!O302+Set!O302+Oct!O302+Nov!O302+Dic!O302</f>
        <v>0</v>
      </c>
      <c r="V302" s="22">
        <f t="shared" si="155"/>
        <v>0</v>
      </c>
      <c r="W302" s="22">
        <v>38.426660352000006</v>
      </c>
      <c r="X302" s="72">
        <f t="shared" si="156"/>
        <v>0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0</v>
      </c>
      <c r="AA302" s="22">
        <f t="shared" si="157"/>
        <v>0</v>
      </c>
      <c r="AB302" s="22">
        <v>7.4085298560000004</v>
      </c>
      <c r="AC302" s="72">
        <f t="shared" si="158"/>
        <v>0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9"/>
        <v>0</v>
      </c>
      <c r="AG302" s="22">
        <v>11.234913408000002</v>
      </c>
      <c r="AH302" s="72">
        <f t="shared" si="144"/>
        <v>0</v>
      </c>
      <c r="AI302" s="24">
        <f>+Ene!T302+Feb!T302+Mar!T302+Abr!T302+May!T302+Jun!T302+Jul!T302+Ago!T302+Set!T302+Oct!T302+Nov!T302+Dic!T302</f>
        <v>80</v>
      </c>
      <c r="AJ302" s="25">
        <f>+Ene!U302+Feb!U302+Mar!U302+Abr!U302+May!U302+Jun!U302+Jul!U302+Ago!U302+Set!U302+Oct!U302+Nov!U302+Dic!U302</f>
        <v>0</v>
      </c>
      <c r="AK302" s="25">
        <f t="shared" si="160"/>
        <v>0.8</v>
      </c>
      <c r="AL302" s="25">
        <v>13.514461056000002</v>
      </c>
      <c r="AM302" s="77">
        <f t="shared" si="145"/>
        <v>5.9195849296914798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61"/>
        <v>0</v>
      </c>
      <c r="AQ302" s="25">
        <v>0.24423724800000002</v>
      </c>
      <c r="AR302" s="77">
        <f t="shared" si="146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62"/>
        <v>0</v>
      </c>
      <c r="AV302" s="25">
        <v>3.2564966400000006E-2</v>
      </c>
      <c r="AW302" s="74">
        <f t="shared" si="147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63"/>
        <v>0</v>
      </c>
      <c r="BA302" s="25">
        <v>0.162824832</v>
      </c>
      <c r="BB302" s="74">
        <f t="shared" si="148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4"/>
        <v>0</v>
      </c>
      <c r="BF302" s="25">
        <v>3.2564966400000006E-2</v>
      </c>
      <c r="BG302" s="75">
        <f t="shared" si="149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5"/>
        <v>0</v>
      </c>
      <c r="BK302" s="23">
        <f>+Ene!AF302+Feb!AF302+Mar!AF302+Abr!AF302+May!AF302+Jun!AF302+Jul!AF302+Ago!AF302+Set!AF302+Oct!AF302+Nov!AF302+Dic!AF302</f>
        <v>0</v>
      </c>
      <c r="BL302" s="82">
        <f>+Ene!AG302+Feb!AG302+Mar!AG302+Abr!AG302+May!AG302+Jun!AG302+Jul!AG302+Ago!AG302+Set!AG302+Oct!AG302+Nov!AG302+Dic!AG302</f>
        <v>67</v>
      </c>
      <c r="BM302" s="82">
        <f>+Ene!AH302+Feb!AH302+Mar!AH302+Abr!AH302+May!AH302+Jun!AH302+Jul!AH302+Ago!AH302+Set!AH302+Oct!AH302+Nov!AH302+Dic!AH302</f>
        <v>10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6"/>
        <v>0</v>
      </c>
      <c r="BQ302" s="25">
        <v>0</v>
      </c>
      <c r="BR302" s="77">
        <f t="shared" si="167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8"/>
        <v>0</v>
      </c>
      <c r="BV302" s="25">
        <v>0</v>
      </c>
      <c r="BW302" s="75">
        <f t="shared" si="169"/>
        <v>0</v>
      </c>
      <c r="BX302" s="83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70"/>
        <v>0</v>
      </c>
      <c r="CA302" s="25">
        <v>0</v>
      </c>
      <c r="CB302" s="75">
        <f t="shared" si="171"/>
        <v>0</v>
      </c>
      <c r="CC302" s="21">
        <f t="shared" si="150"/>
        <v>0</v>
      </c>
      <c r="CD302" s="22">
        <f t="shared" si="151"/>
        <v>0</v>
      </c>
      <c r="CE302" s="27">
        <f t="shared" si="172"/>
        <v>4.8</v>
      </c>
      <c r="CF302" s="28">
        <f t="shared" si="173"/>
        <v>81.314721100800014</v>
      </c>
      <c r="CG302" s="75">
        <f t="shared" si="174"/>
        <v>5.9029901781865366</v>
      </c>
      <c r="CH302" s="110"/>
    </row>
    <row r="303" spans="1:86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43"/>
        <v>0</v>
      </c>
      <c r="M303" s="22">
        <v>0.32375635199999991</v>
      </c>
      <c r="N303" s="22">
        <f t="shared" si="152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53"/>
        <v>0</v>
      </c>
      <c r="R303" s="22">
        <v>13.274010431999997</v>
      </c>
      <c r="S303" s="72">
        <f t="shared" si="154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5"/>
        <v>0</v>
      </c>
      <c r="W303" s="22">
        <v>50.93766604799999</v>
      </c>
      <c r="X303" s="72">
        <f t="shared" si="156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7"/>
        <v>0</v>
      </c>
      <c r="AB303" s="22">
        <v>9.8206093439999975</v>
      </c>
      <c r="AC303" s="72">
        <f t="shared" si="158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9"/>
        <v>0</v>
      </c>
      <c r="AG303" s="22">
        <v>14.892792191999996</v>
      </c>
      <c r="AH303" s="72">
        <f t="shared" si="144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60"/>
        <v>0</v>
      </c>
      <c r="AL303" s="25">
        <v>17.914518143999995</v>
      </c>
      <c r="AM303" s="77">
        <f t="shared" si="145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61"/>
        <v>0</v>
      </c>
      <c r="AQ303" s="25">
        <v>0.32375635199999991</v>
      </c>
      <c r="AR303" s="77">
        <f t="shared" si="146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62"/>
        <v>0</v>
      </c>
      <c r="AV303" s="25">
        <v>4.3167513599999985E-2</v>
      </c>
      <c r="AW303" s="74">
        <f t="shared" si="147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63"/>
        <v>0</v>
      </c>
      <c r="BA303" s="25">
        <v>0.21583756799999995</v>
      </c>
      <c r="BB303" s="74">
        <f t="shared" si="148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4"/>
        <v>0</v>
      </c>
      <c r="BF303" s="25">
        <v>4.3167513599999985E-2</v>
      </c>
      <c r="BG303" s="75">
        <f t="shared" si="149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5"/>
        <v>0</v>
      </c>
      <c r="BK303" s="23">
        <f>+Ene!AF303+Feb!AF303+Mar!AF303+Abr!AF303+May!AF303+Jun!AF303+Jul!AF303+Ago!AF303+Set!AF303+Oct!AF303+Nov!AF303+Dic!AF303</f>
        <v>0</v>
      </c>
      <c r="BL303" s="82">
        <f>+Ene!AG303+Feb!AG303+Mar!AG303+Abr!AG303+May!AG303+Jun!AG303+Jul!AG303+Ago!AG303+Set!AG303+Oct!AG303+Nov!AG303+Dic!AG303</f>
        <v>0</v>
      </c>
      <c r="BM303" s="82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6"/>
        <v>0</v>
      </c>
      <c r="BQ303" s="25">
        <v>0</v>
      </c>
      <c r="BR303" s="77">
        <f t="shared" si="167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8"/>
        <v>0</v>
      </c>
      <c r="BV303" s="25">
        <v>0</v>
      </c>
      <c r="BW303" s="75">
        <f t="shared" si="169"/>
        <v>0</v>
      </c>
      <c r="BX303" s="83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70"/>
        <v>0</v>
      </c>
      <c r="CA303" s="25">
        <v>0</v>
      </c>
      <c r="CB303" s="75">
        <f t="shared" si="171"/>
        <v>0</v>
      </c>
      <c r="CC303" s="21">
        <f t="shared" si="150"/>
        <v>0</v>
      </c>
      <c r="CD303" s="22">
        <f t="shared" si="151"/>
        <v>0</v>
      </c>
      <c r="CE303" s="27">
        <f t="shared" si="172"/>
        <v>0</v>
      </c>
      <c r="CF303" s="28">
        <f t="shared" si="173"/>
        <v>107.78928145919998</v>
      </c>
      <c r="CG303" s="75">
        <f t="shared" si="174"/>
        <v>0</v>
      </c>
      <c r="CH303" s="110"/>
    </row>
    <row r="304" spans="1:86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43"/>
        <v>0</v>
      </c>
      <c r="M304" s="22">
        <v>0.32848963199999998</v>
      </c>
      <c r="N304" s="22">
        <f t="shared" si="152"/>
        <v>0</v>
      </c>
      <c r="O304" s="21">
        <f>+Ene!L304+Feb!L304+Mar!L304+Abr!L304+May!L304+Jun!L304+Jul!L304+Ago!L304+Set!L304+Oct!L304+Nov!L304+Dic!L304</f>
        <v>39</v>
      </c>
      <c r="P304" s="22">
        <f>+Ene!M304+Feb!M304+Mar!M304+Abr!M304+May!M304+Jun!M304+Jul!M304+Ago!M304+Set!M304+Oct!M304+Nov!M304+Dic!M304</f>
        <v>68</v>
      </c>
      <c r="Q304" s="22">
        <f t="shared" si="153"/>
        <v>8.2307692307692299</v>
      </c>
      <c r="R304" s="22">
        <v>13.468074912000002</v>
      </c>
      <c r="S304" s="72">
        <f t="shared" si="154"/>
        <v>61.11318272692148</v>
      </c>
      <c r="T304" s="21">
        <f>+Ene!N304+Feb!N304+Mar!N304+Abr!N304+May!N304+Jun!N304+Jul!N304+Ago!N304+Set!N304+Oct!N304+Nov!N304+Dic!N304</f>
        <v>0</v>
      </c>
      <c r="U304" s="22">
        <f>+Ene!O304+Feb!O304+Mar!O304+Abr!O304+May!O304+Jun!O304+Jul!O304+Ago!O304+Set!O304+Oct!O304+Nov!O304+Dic!O304</f>
        <v>0</v>
      </c>
      <c r="V304" s="22">
        <f t="shared" si="155"/>
        <v>0</v>
      </c>
      <c r="W304" s="22">
        <v>51.682368768000003</v>
      </c>
      <c r="X304" s="72">
        <f t="shared" si="156"/>
        <v>0</v>
      </c>
      <c r="Y304" s="21">
        <f>+Ene!P304+Feb!P304+Mar!P304+Abr!P304+May!P304+Jun!P304+Jul!P304+Ago!P304+Set!P304+Oct!P304+Nov!P304+Dic!P304</f>
        <v>18</v>
      </c>
      <c r="Z304" s="22">
        <f>+Ene!Q304+Feb!Q304+Mar!Q304+Abr!Q304+May!Q304+Jun!Q304+Jul!Q304+Ago!Q304+Set!Q304+Oct!Q304+Nov!Q304+Dic!Q304</f>
        <v>0</v>
      </c>
      <c r="AA304" s="22">
        <f t="shared" si="157"/>
        <v>1.5</v>
      </c>
      <c r="AB304" s="22">
        <v>9.9641855039999996</v>
      </c>
      <c r="AC304" s="72">
        <f t="shared" si="158"/>
        <v>15.053914837272384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9"/>
        <v>0</v>
      </c>
      <c r="AG304" s="22">
        <v>15.110523072000001</v>
      </c>
      <c r="AH304" s="72">
        <f t="shared" si="144"/>
        <v>0</v>
      </c>
      <c r="AI304" s="24">
        <f>+Ene!T304+Feb!T304+Mar!T304+Abr!T304+May!T304+Jun!T304+Jul!T304+Ago!T304+Set!T304+Oct!T304+Nov!T304+Dic!T304</f>
        <v>340</v>
      </c>
      <c r="AJ304" s="25">
        <f>+Ene!U304+Feb!U304+Mar!U304+Abr!U304+May!U304+Jun!U304+Jul!U304+Ago!U304+Set!U304+Oct!U304+Nov!U304+Dic!U304</f>
        <v>60</v>
      </c>
      <c r="AK304" s="25">
        <f t="shared" si="160"/>
        <v>4</v>
      </c>
      <c r="AL304" s="25">
        <v>18.176426304000003</v>
      </c>
      <c r="AM304" s="77">
        <f t="shared" si="145"/>
        <v>22.00652610749858</v>
      </c>
      <c r="AN304" s="24">
        <f>+Ene!V304+Feb!V304+Mar!V304+Abr!V304+May!V304+Jun!V304+Jul!V304+Ago!V304+Set!V304+Oct!V304+Nov!V304+Dic!V304</f>
        <v>0</v>
      </c>
      <c r="AO304" s="25">
        <f>+Ene!W304+Feb!W304+Mar!W304+Abr!W304+May!W304+Jun!W304+Jul!W304+Ago!W304+Set!W304+Oct!W304+Nov!W304+Dic!W304</f>
        <v>0</v>
      </c>
      <c r="AP304" s="25">
        <f t="shared" si="161"/>
        <v>0</v>
      </c>
      <c r="AQ304" s="25">
        <v>0.32848963199999998</v>
      </c>
      <c r="AR304" s="77">
        <f t="shared" si="146"/>
        <v>0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62"/>
        <v>0</v>
      </c>
      <c r="AV304" s="25">
        <v>4.3798617599999999E-2</v>
      </c>
      <c r="AW304" s="74">
        <f t="shared" si="147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63"/>
        <v>0</v>
      </c>
      <c r="BA304" s="25">
        <v>0.218993088</v>
      </c>
      <c r="BB304" s="74">
        <f t="shared" si="148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4"/>
        <v>0</v>
      </c>
      <c r="BF304" s="25">
        <v>4.3798617599999999E-2</v>
      </c>
      <c r="BG304" s="75">
        <f t="shared" si="149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5"/>
        <v>0</v>
      </c>
      <c r="BK304" s="23">
        <f>+Ene!AF304+Feb!AF304+Mar!AF304+Abr!AF304+May!AF304+Jun!AF304+Jul!AF304+Ago!AF304+Set!AF304+Oct!AF304+Nov!AF304+Dic!AF304</f>
        <v>0</v>
      </c>
      <c r="BL304" s="82">
        <f>+Ene!AG304+Feb!AG304+Mar!AG304+Abr!AG304+May!AG304+Jun!AG304+Jul!AG304+Ago!AG304+Set!AG304+Oct!AG304+Nov!AG304+Dic!AG304</f>
        <v>128</v>
      </c>
      <c r="BM304" s="82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6"/>
        <v>0</v>
      </c>
      <c r="BQ304" s="25">
        <v>0</v>
      </c>
      <c r="BR304" s="77">
        <f t="shared" si="167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8"/>
        <v>0</v>
      </c>
      <c r="BV304" s="25">
        <v>0</v>
      </c>
      <c r="BW304" s="75">
        <f t="shared" si="169"/>
        <v>0</v>
      </c>
      <c r="BX304" s="83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70"/>
        <v>0</v>
      </c>
      <c r="CA304" s="25">
        <v>0</v>
      </c>
      <c r="CB304" s="75">
        <f t="shared" si="171"/>
        <v>0</v>
      </c>
      <c r="CC304" s="21">
        <f t="shared" si="150"/>
        <v>0</v>
      </c>
      <c r="CD304" s="22">
        <f t="shared" si="151"/>
        <v>0</v>
      </c>
      <c r="CE304" s="27">
        <f t="shared" si="172"/>
        <v>13.73076923076923</v>
      </c>
      <c r="CF304" s="28">
        <f t="shared" si="173"/>
        <v>109.36514814720003</v>
      </c>
      <c r="CG304" s="75">
        <f t="shared" si="174"/>
        <v>12.554977031886155</v>
      </c>
      <c r="CH304" s="110"/>
    </row>
    <row r="305" spans="1:86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43"/>
        <v>0</v>
      </c>
      <c r="M305" s="22">
        <v>0.17702467199999997</v>
      </c>
      <c r="N305" s="22">
        <f t="shared" si="152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53"/>
        <v>0</v>
      </c>
      <c r="R305" s="22">
        <v>7.2580115520000001</v>
      </c>
      <c r="S305" s="72">
        <f t="shared" si="154"/>
        <v>0</v>
      </c>
      <c r="T305" s="21">
        <f>+Ene!N305+Feb!N305+Mar!N305+Abr!N305+May!N305+Jun!N305+Jul!N305+Ago!N305+Set!N305+Oct!N305+Nov!N305+Dic!N305</f>
        <v>1</v>
      </c>
      <c r="U305" s="22">
        <f>+Ene!O305+Feb!O305+Mar!O305+Abr!O305+May!O305+Jun!O305+Jul!O305+Ago!O305+Set!O305+Oct!O305+Nov!O305+Dic!O305</f>
        <v>6</v>
      </c>
      <c r="V305" s="22">
        <f t="shared" si="155"/>
        <v>1.75</v>
      </c>
      <c r="W305" s="22">
        <v>27.851881728000002</v>
      </c>
      <c r="X305" s="72">
        <f t="shared" si="156"/>
        <v>6.2832379409420405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8</v>
      </c>
      <c r="AA305" s="22">
        <f t="shared" si="157"/>
        <v>0.66666666666666663</v>
      </c>
      <c r="AB305" s="22">
        <v>5.3697483839999993</v>
      </c>
      <c r="AC305" s="72">
        <f t="shared" si="158"/>
        <v>12.415231012557379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9"/>
        <v>0</v>
      </c>
      <c r="AG305" s="22">
        <v>8.1431349120000007</v>
      </c>
      <c r="AH305" s="72">
        <f t="shared" si="144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60"/>
        <v>0</v>
      </c>
      <c r="AL305" s="25">
        <v>9.7953651840000013</v>
      </c>
      <c r="AM305" s="77">
        <f t="shared" si="145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61"/>
        <v>0</v>
      </c>
      <c r="AQ305" s="25">
        <v>0.17702467199999997</v>
      </c>
      <c r="AR305" s="77">
        <f t="shared" si="146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62"/>
        <v>0</v>
      </c>
      <c r="AV305" s="25">
        <v>2.3603289600000001E-2</v>
      </c>
      <c r="AW305" s="74">
        <f t="shared" si="147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63"/>
        <v>0</v>
      </c>
      <c r="BA305" s="25">
        <v>0.118016448</v>
      </c>
      <c r="BB305" s="74">
        <f t="shared" si="148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4"/>
        <v>0</v>
      </c>
      <c r="BF305" s="25">
        <v>2.3603289600000001E-2</v>
      </c>
      <c r="BG305" s="75">
        <f t="shared" si="149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5"/>
        <v>0</v>
      </c>
      <c r="BK305" s="23">
        <f>+Ene!AF305+Feb!AF305+Mar!AF305+Abr!AF305+May!AF305+Jun!AF305+Jul!AF305+Ago!AF305+Set!AF305+Oct!AF305+Nov!AF305+Dic!AF305</f>
        <v>0</v>
      </c>
      <c r="BL305" s="82">
        <f>+Ene!AG305+Feb!AG305+Mar!AG305+Abr!AG305+May!AG305+Jun!AG305+Jul!AG305+Ago!AG305+Set!AG305+Oct!AG305+Nov!AG305+Dic!AG305</f>
        <v>4</v>
      </c>
      <c r="BM305" s="82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6"/>
        <v>0</v>
      </c>
      <c r="BQ305" s="25">
        <v>0</v>
      </c>
      <c r="BR305" s="77">
        <f t="shared" si="167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8"/>
        <v>0</v>
      </c>
      <c r="BV305" s="25">
        <v>0</v>
      </c>
      <c r="BW305" s="75">
        <f t="shared" si="169"/>
        <v>0</v>
      </c>
      <c r="BX305" s="83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70"/>
        <v>0</v>
      </c>
      <c r="CA305" s="25">
        <v>0</v>
      </c>
      <c r="CB305" s="75">
        <f t="shared" si="171"/>
        <v>0</v>
      </c>
      <c r="CC305" s="21">
        <f t="shared" si="150"/>
        <v>0</v>
      </c>
      <c r="CD305" s="22">
        <f t="shared" si="151"/>
        <v>0</v>
      </c>
      <c r="CE305" s="27">
        <f t="shared" si="172"/>
        <v>2.4166666666666665</v>
      </c>
      <c r="CF305" s="28">
        <f t="shared" si="173"/>
        <v>58.937414131199994</v>
      </c>
      <c r="CG305" s="75">
        <f t="shared" si="174"/>
        <v>4.100394804032204</v>
      </c>
      <c r="CH305" s="110"/>
    </row>
    <row r="306" spans="1:86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43"/>
        <v>0</v>
      </c>
      <c r="M306" s="22">
        <v>0.64845936000000004</v>
      </c>
      <c r="N306" s="22">
        <f t="shared" si="152"/>
        <v>0</v>
      </c>
      <c r="O306" s="21">
        <f>+Ene!L306+Feb!L306+Mar!L306+Abr!L306+May!L306+Jun!L306+Jul!L306+Ago!L306+Set!L306+Oct!L306+Nov!L306+Dic!L306</f>
        <v>29</v>
      </c>
      <c r="P306" s="22">
        <f>+Ene!M306+Feb!M306+Mar!M306+Abr!M306+May!M306+Jun!M306+Jul!M306+Ago!M306+Set!M306+Oct!M306+Nov!M306+Dic!M306</f>
        <v>24</v>
      </c>
      <c r="Q306" s="22">
        <f t="shared" si="153"/>
        <v>4.0769230769230766</v>
      </c>
      <c r="R306" s="22">
        <v>26.586833760000005</v>
      </c>
      <c r="S306" s="72">
        <f t="shared" si="154"/>
        <v>15.334368558985098</v>
      </c>
      <c r="T306" s="21">
        <f>+Ene!N306+Feb!N306+Mar!N306+Abr!N306+May!N306+Jun!N306+Jul!N306+Ago!N306+Set!N306+Oct!N306+Nov!N306+Dic!N306</f>
        <v>60</v>
      </c>
      <c r="U306" s="22">
        <f>+Ene!O306+Feb!O306+Mar!O306+Abr!O306+May!O306+Jun!O306+Jul!O306+Ago!O306+Set!O306+Oct!O306+Nov!O306+Dic!O306</f>
        <v>25</v>
      </c>
      <c r="V306" s="22">
        <f t="shared" si="155"/>
        <v>21.25</v>
      </c>
      <c r="W306" s="22">
        <v>102.02427264000002</v>
      </c>
      <c r="X306" s="72">
        <f t="shared" si="156"/>
        <v>20.828376865750521</v>
      </c>
      <c r="Y306" s="21">
        <f>+Ene!P306+Feb!P306+Mar!P306+Abr!P306+May!P306+Jun!P306+Jul!P306+Ago!P306+Set!P306+Oct!P306+Nov!P306+Dic!P306</f>
        <v>31</v>
      </c>
      <c r="Z306" s="22">
        <f>+Ene!Q306+Feb!Q306+Mar!Q306+Abr!Q306+May!Q306+Jun!Q306+Jul!Q306+Ago!Q306+Set!Q306+Oct!Q306+Nov!Q306+Dic!Q306</f>
        <v>15</v>
      </c>
      <c r="AA306" s="22">
        <f t="shared" si="157"/>
        <v>3.8333333333333335</v>
      </c>
      <c r="AB306" s="22">
        <v>19.669933920000002</v>
      </c>
      <c r="AC306" s="72">
        <f t="shared" si="158"/>
        <v>19.488287804747912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9"/>
        <v>0</v>
      </c>
      <c r="AG306" s="22">
        <v>29.829130560000007</v>
      </c>
      <c r="AH306" s="72">
        <f t="shared" si="144"/>
        <v>0</v>
      </c>
      <c r="AI306" s="24">
        <f>+Ene!T306+Feb!T306+Mar!T306+Abr!T306+May!T306+Jun!T306+Jul!T306+Ago!T306+Set!T306+Oct!T306+Nov!T306+Dic!T306</f>
        <v>91</v>
      </c>
      <c r="AJ306" s="25">
        <f>+Ene!U306+Feb!U306+Mar!U306+Abr!U306+May!U306+Jun!U306+Jul!U306+Ago!U306+Set!U306+Oct!U306+Nov!U306+Dic!U306</f>
        <v>150</v>
      </c>
      <c r="AK306" s="25">
        <f t="shared" si="160"/>
        <v>2.41</v>
      </c>
      <c r="AL306" s="25">
        <v>35.881417920000011</v>
      </c>
      <c r="AM306" s="77">
        <f t="shared" si="145"/>
        <v>6.7165684627437354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61"/>
        <v>0</v>
      </c>
      <c r="AQ306" s="25">
        <v>0.64845936000000004</v>
      </c>
      <c r="AR306" s="77">
        <f t="shared" si="146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62"/>
        <v>0</v>
      </c>
      <c r="AV306" s="25">
        <v>8.6461248000000004E-2</v>
      </c>
      <c r="AW306" s="74">
        <f t="shared" si="147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63"/>
        <v>0</v>
      </c>
      <c r="BA306" s="25">
        <v>0.43230624000000006</v>
      </c>
      <c r="BB306" s="74">
        <f t="shared" si="148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4"/>
        <v>0</v>
      </c>
      <c r="BF306" s="25">
        <v>8.6461248000000004E-2</v>
      </c>
      <c r="BG306" s="75">
        <f t="shared" si="149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5"/>
        <v>0</v>
      </c>
      <c r="BK306" s="23">
        <f>+Ene!AF306+Feb!AF306+Mar!AF306+Abr!AF306+May!AF306+Jun!AF306+Jul!AF306+Ago!AF306+Set!AF306+Oct!AF306+Nov!AF306+Dic!AF306</f>
        <v>0</v>
      </c>
      <c r="BL306" s="82">
        <f>+Ene!AG306+Feb!AG306+Mar!AG306+Abr!AG306+May!AG306+Jun!AG306+Jul!AG306+Ago!AG306+Set!AG306+Oct!AG306+Nov!AG306+Dic!AG306</f>
        <v>52</v>
      </c>
      <c r="BM306" s="82">
        <f>+Ene!AH306+Feb!AH306+Mar!AH306+Abr!AH306+May!AH306+Jun!AH306+Jul!AH306+Ago!AH306+Set!AH306+Oct!AH306+Nov!AH306+Dic!AH306</f>
        <v>2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6"/>
        <v>0</v>
      </c>
      <c r="BQ306" s="25">
        <v>0</v>
      </c>
      <c r="BR306" s="77">
        <f t="shared" si="167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8"/>
        <v>0</v>
      </c>
      <c r="BV306" s="25">
        <v>0</v>
      </c>
      <c r="BW306" s="75">
        <f t="shared" si="169"/>
        <v>0</v>
      </c>
      <c r="BX306" s="83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70"/>
        <v>0</v>
      </c>
      <c r="CA306" s="25">
        <v>0</v>
      </c>
      <c r="CB306" s="75">
        <f t="shared" si="171"/>
        <v>0</v>
      </c>
      <c r="CC306" s="21">
        <f t="shared" si="150"/>
        <v>0</v>
      </c>
      <c r="CD306" s="22">
        <f t="shared" si="151"/>
        <v>0</v>
      </c>
      <c r="CE306" s="27">
        <f t="shared" si="172"/>
        <v>31.570256410256409</v>
      </c>
      <c r="CF306" s="28">
        <f t="shared" si="173"/>
        <v>215.89373625600007</v>
      </c>
      <c r="CG306" s="75">
        <f t="shared" si="174"/>
        <v>14.623053432555997</v>
      </c>
      <c r="CH306" s="110"/>
    </row>
    <row r="307" spans="1:86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43"/>
        <v>0</v>
      </c>
      <c r="M307" s="22">
        <v>0.18554457599999996</v>
      </c>
      <c r="N307" s="22">
        <f t="shared" si="152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8</v>
      </c>
      <c r="Q307" s="22">
        <f t="shared" si="153"/>
        <v>0.61538461538461542</v>
      </c>
      <c r="R307" s="22">
        <v>7.6073276159999992</v>
      </c>
      <c r="S307" s="72">
        <f t="shared" si="154"/>
        <v>8.0893665482516717</v>
      </c>
      <c r="T307" s="21">
        <f>+Ene!N307+Feb!N307+Mar!N307+Abr!N307+May!N307+Jun!N307+Jul!N307+Ago!N307+Set!N307+Oct!N307+Nov!N307+Dic!N307</f>
        <v>4</v>
      </c>
      <c r="U307" s="22">
        <f>+Ene!O307+Feb!O307+Mar!O307+Abr!O307+May!O307+Jun!O307+Jul!O307+Ago!O307+Set!O307+Oct!O307+Nov!O307+Dic!O307</f>
        <v>21</v>
      </c>
      <c r="V307" s="22">
        <f t="shared" si="155"/>
        <v>6.25</v>
      </c>
      <c r="W307" s="22">
        <v>29.192346623999995</v>
      </c>
      <c r="X307" s="72">
        <f t="shared" si="156"/>
        <v>21.409721118005866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9</v>
      </c>
      <c r="AA307" s="22">
        <f t="shared" si="157"/>
        <v>0.75</v>
      </c>
      <c r="AB307" s="22">
        <v>5.6281854719999993</v>
      </c>
      <c r="AC307" s="72">
        <f t="shared" si="158"/>
        <v>13.325786858503871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9"/>
        <v>0</v>
      </c>
      <c r="AG307" s="22">
        <v>8.5350504959999984</v>
      </c>
      <c r="AH307" s="72">
        <f t="shared" si="144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60"/>
        <v>0</v>
      </c>
      <c r="AL307" s="25">
        <v>10.266799872</v>
      </c>
      <c r="AM307" s="77">
        <f t="shared" si="145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61"/>
        <v>0</v>
      </c>
      <c r="AQ307" s="25">
        <v>0.18554457599999996</v>
      </c>
      <c r="AR307" s="77">
        <f t="shared" si="146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62"/>
        <v>0</v>
      </c>
      <c r="AV307" s="25">
        <v>2.4739276799999998E-2</v>
      </c>
      <c r="AW307" s="74">
        <f t="shared" si="147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63"/>
        <v>0</v>
      </c>
      <c r="BA307" s="25">
        <v>0.12369638399999999</v>
      </c>
      <c r="BB307" s="74">
        <f t="shared" si="148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4"/>
        <v>0</v>
      </c>
      <c r="BF307" s="25">
        <v>2.4739276799999998E-2</v>
      </c>
      <c r="BG307" s="75">
        <f t="shared" si="149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5"/>
        <v>0</v>
      </c>
      <c r="BK307" s="23">
        <f>+Ene!AF307+Feb!AF307+Mar!AF307+Abr!AF307+May!AF307+Jun!AF307+Jul!AF307+Ago!AF307+Set!AF307+Oct!AF307+Nov!AF307+Dic!AF307</f>
        <v>0</v>
      </c>
      <c r="BL307" s="82">
        <f>+Ene!AG307+Feb!AG307+Mar!AG307+Abr!AG307+May!AG307+Jun!AG307+Jul!AG307+Ago!AG307+Set!AG307+Oct!AG307+Nov!AG307+Dic!AG307</f>
        <v>8</v>
      </c>
      <c r="BM307" s="82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6"/>
        <v>0</v>
      </c>
      <c r="BQ307" s="25">
        <v>0</v>
      </c>
      <c r="BR307" s="77">
        <f t="shared" si="167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8"/>
        <v>0</v>
      </c>
      <c r="BV307" s="25">
        <v>0</v>
      </c>
      <c r="BW307" s="75">
        <f t="shared" si="169"/>
        <v>0</v>
      </c>
      <c r="BX307" s="83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70"/>
        <v>0</v>
      </c>
      <c r="CA307" s="25">
        <v>0</v>
      </c>
      <c r="CB307" s="75">
        <f t="shared" si="171"/>
        <v>0</v>
      </c>
      <c r="CC307" s="21">
        <f t="shared" si="150"/>
        <v>0</v>
      </c>
      <c r="CD307" s="22">
        <f t="shared" si="151"/>
        <v>0</v>
      </c>
      <c r="CE307" s="27">
        <f t="shared" si="172"/>
        <v>7.615384615384615</v>
      </c>
      <c r="CF307" s="28">
        <f t="shared" si="173"/>
        <v>61.773974169599981</v>
      </c>
      <c r="CG307" s="75">
        <f t="shared" si="174"/>
        <v>12.327820441787724</v>
      </c>
      <c r="CH307" s="110"/>
    </row>
    <row r="308" spans="1:86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43"/>
        <v>0</v>
      </c>
      <c r="M308" s="22">
        <v>4.4492831999999989E-2</v>
      </c>
      <c r="N308" s="22">
        <f t="shared" si="152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48</v>
      </c>
      <c r="Q308" s="22">
        <f t="shared" si="153"/>
        <v>3.6923076923076925</v>
      </c>
      <c r="R308" s="22">
        <v>1.8242061119999999</v>
      </c>
      <c r="S308" s="72">
        <f t="shared" si="154"/>
        <v>202.40627788816948</v>
      </c>
      <c r="T308" s="21">
        <f>+Ene!N308+Feb!N308+Mar!N308+Abr!N308+May!N308+Jun!N308+Jul!N308+Ago!N308+Set!N308+Oct!N308+Nov!N308+Dic!N308</f>
        <v>1</v>
      </c>
      <c r="U308" s="22">
        <f>+Ene!O308+Feb!O308+Mar!O308+Abr!O308+May!O308+Jun!O308+Jul!O308+Ago!O308+Set!O308+Oct!O308+Nov!O308+Dic!O308</f>
        <v>13</v>
      </c>
      <c r="V308" s="22">
        <f t="shared" si="155"/>
        <v>3.5</v>
      </c>
      <c r="W308" s="22">
        <v>7.0002055680000002</v>
      </c>
      <c r="X308" s="72">
        <f t="shared" si="156"/>
        <v>49.998531700262205</v>
      </c>
      <c r="Y308" s="21">
        <f>+Ene!P308+Feb!P308+Mar!P308+Abr!P308+May!P308+Jun!P308+Jul!P308+Ago!P308+Set!P308+Oct!P308+Nov!P308+Dic!P308</f>
        <v>1</v>
      </c>
      <c r="Z308" s="22">
        <f>+Ene!Q308+Feb!Q308+Mar!Q308+Abr!Q308+May!Q308+Jun!Q308+Jul!Q308+Ago!Q308+Set!Q308+Oct!Q308+Nov!Q308+Dic!Q308</f>
        <v>4</v>
      </c>
      <c r="AA308" s="22">
        <f t="shared" si="157"/>
        <v>0.41666666666666669</v>
      </c>
      <c r="AB308" s="22">
        <v>1.3496159039999998</v>
      </c>
      <c r="AC308" s="72">
        <f t="shared" si="158"/>
        <v>30.872981374311575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9"/>
        <v>0</v>
      </c>
      <c r="AG308" s="22">
        <v>2.0466702720000001</v>
      </c>
      <c r="AH308" s="72">
        <f t="shared" si="144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0</v>
      </c>
      <c r="AK308" s="25">
        <f t="shared" si="160"/>
        <v>0</v>
      </c>
      <c r="AL308" s="25">
        <v>2.4619367040000002</v>
      </c>
      <c r="AM308" s="77">
        <f t="shared" si="145"/>
        <v>0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61"/>
        <v>0</v>
      </c>
      <c r="AQ308" s="25">
        <v>4.4492831999999989E-2</v>
      </c>
      <c r="AR308" s="77">
        <f t="shared" si="146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62"/>
        <v>0</v>
      </c>
      <c r="AV308" s="25">
        <v>5.9323775999999993E-3</v>
      </c>
      <c r="AW308" s="74">
        <f t="shared" si="147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63"/>
        <v>0</v>
      </c>
      <c r="BA308" s="25">
        <v>2.9661887999999997E-2</v>
      </c>
      <c r="BB308" s="74">
        <f t="shared" si="148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4"/>
        <v>0</v>
      </c>
      <c r="BF308" s="25">
        <v>5.9323775999999993E-3</v>
      </c>
      <c r="BG308" s="75">
        <f t="shared" si="149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5"/>
        <v>0</v>
      </c>
      <c r="BK308" s="23">
        <f>+Ene!AF308+Feb!AF308+Mar!AF308+Abr!AF308+May!AF308+Jun!AF308+Jul!AF308+Ago!AF308+Set!AF308+Oct!AF308+Nov!AF308+Dic!AF308</f>
        <v>0</v>
      </c>
      <c r="BL308" s="82">
        <f>+Ene!AG308+Feb!AG308+Mar!AG308+Abr!AG308+May!AG308+Jun!AG308+Jul!AG308+Ago!AG308+Set!AG308+Oct!AG308+Nov!AG308+Dic!AG308</f>
        <v>1</v>
      </c>
      <c r="BM308" s="82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6"/>
        <v>0</v>
      </c>
      <c r="BQ308" s="25">
        <v>0</v>
      </c>
      <c r="BR308" s="77">
        <f t="shared" si="167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8"/>
        <v>0</v>
      </c>
      <c r="BV308" s="25">
        <v>0</v>
      </c>
      <c r="BW308" s="75">
        <f t="shared" si="169"/>
        <v>0</v>
      </c>
      <c r="BX308" s="83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70"/>
        <v>0</v>
      </c>
      <c r="CA308" s="25">
        <v>0</v>
      </c>
      <c r="CB308" s="75">
        <f t="shared" si="171"/>
        <v>0</v>
      </c>
      <c r="CC308" s="21">
        <f t="shared" si="150"/>
        <v>0</v>
      </c>
      <c r="CD308" s="22">
        <f t="shared" si="151"/>
        <v>0</v>
      </c>
      <c r="CE308" s="27">
        <f t="shared" si="172"/>
        <v>7.6089743589743595</v>
      </c>
      <c r="CF308" s="28">
        <f t="shared" si="173"/>
        <v>14.8131468672</v>
      </c>
      <c r="CG308" s="75">
        <f t="shared" si="174"/>
        <v>51.366360079926878</v>
      </c>
      <c r="CH308" s="110"/>
    </row>
    <row r="309" spans="1:86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43"/>
        <v>0</v>
      </c>
      <c r="M309" s="22">
        <v>1.1255739839999999</v>
      </c>
      <c r="N309" s="22">
        <f t="shared" si="152"/>
        <v>0</v>
      </c>
      <c r="O309" s="21">
        <f>+Ene!L309+Feb!L309+Mar!L309+Abr!L309+May!L309+Jun!L309+Jul!L309+Ago!L309+Set!L309+Oct!L309+Nov!L309+Dic!L309</f>
        <v>17</v>
      </c>
      <c r="P309" s="22">
        <f>+Ene!M309+Feb!M309+Mar!M309+Abr!M309+May!M309+Jun!M309+Jul!M309+Ago!M309+Set!M309+Oct!M309+Nov!M309+Dic!M309</f>
        <v>158</v>
      </c>
      <c r="Q309" s="22">
        <f t="shared" si="153"/>
        <v>13.461538461538462</v>
      </c>
      <c r="R309" s="22">
        <v>46.148533344000001</v>
      </c>
      <c r="S309" s="72">
        <f t="shared" si="154"/>
        <v>29.170024453851173</v>
      </c>
      <c r="T309" s="21">
        <f>+Ene!N309+Feb!N309+Mar!N309+Abr!N309+May!N309+Jun!N309+Jul!N309+Ago!N309+Set!N309+Oct!N309+Nov!N309+Dic!N309</f>
        <v>29</v>
      </c>
      <c r="U309" s="22">
        <f>+Ene!O309+Feb!O309+Mar!O309+Abr!O309+May!O309+Jun!O309+Jul!O309+Ago!O309+Set!O309+Oct!O309+Nov!O309+Dic!O309</f>
        <v>268</v>
      </c>
      <c r="V309" s="22">
        <f t="shared" si="155"/>
        <v>74.25</v>
      </c>
      <c r="W309" s="22">
        <v>177.09030681599998</v>
      </c>
      <c r="X309" s="72">
        <f t="shared" si="156"/>
        <v>41.927760663460298</v>
      </c>
      <c r="Y309" s="21">
        <f>+Ene!P309+Feb!P309+Mar!P309+Abr!P309+May!P309+Jun!P309+Jul!P309+Ago!P309+Set!P309+Oct!P309+Nov!P309+Dic!P309</f>
        <v>23</v>
      </c>
      <c r="Z309" s="22">
        <f>+Ene!Q309+Feb!Q309+Mar!Q309+Abr!Q309+May!Q309+Jun!Q309+Jul!Q309+Ago!Q309+Set!Q309+Oct!Q309+Nov!Q309+Dic!Q309</f>
        <v>116</v>
      </c>
      <c r="AA309" s="22">
        <f t="shared" si="157"/>
        <v>11.583333333333334</v>
      </c>
      <c r="AB309" s="22">
        <v>34.142410847999997</v>
      </c>
      <c r="AC309" s="72">
        <f t="shared" si="158"/>
        <v>33.926524359693438</v>
      </c>
      <c r="AD309" s="21">
        <f>+Ene!R309+Feb!R309+Mar!R309+Abr!R309+May!R309+Jun!R309+Jul!R309+Ago!R309+Set!R309+Oct!R309+Nov!R309+Dic!R309</f>
        <v>11</v>
      </c>
      <c r="AE309" s="22">
        <f>+Ene!S309+Feb!S309+Mar!S309+Abr!S309+May!S309+Jun!S309+Jul!S309+Ago!S309+Set!S309+Oct!S309+Nov!S309+Dic!S309</f>
        <v>6</v>
      </c>
      <c r="AF309" s="22">
        <f t="shared" si="159"/>
        <v>17</v>
      </c>
      <c r="AG309" s="22">
        <v>51.776403263999988</v>
      </c>
      <c r="AH309" s="72">
        <f t="shared" si="144"/>
        <v>32.833489636813106</v>
      </c>
      <c r="AI309" s="24">
        <f>+Ene!T309+Feb!T309+Mar!T309+Abr!T309+May!T309+Jun!T309+Jul!T309+Ago!T309+Set!T309+Oct!T309+Nov!T309+Dic!T309</f>
        <v>510</v>
      </c>
      <c r="AJ309" s="25">
        <f>+Ene!U309+Feb!U309+Mar!U309+Abr!U309+May!U309+Jun!U309+Jul!U309+Ago!U309+Set!U309+Oct!U309+Nov!U309+Dic!U309</f>
        <v>6960</v>
      </c>
      <c r="AK309" s="25">
        <f t="shared" si="160"/>
        <v>74.7</v>
      </c>
      <c r="AL309" s="25">
        <v>62.281760447999993</v>
      </c>
      <c r="AM309" s="77">
        <f t="shared" si="145"/>
        <v>119.93880626153492</v>
      </c>
      <c r="AN309" s="24">
        <f>+Ene!V309+Feb!V309+Mar!V309+Abr!V309+May!V309+Jun!V309+Jul!V309+Ago!V309+Set!V309+Oct!V309+Nov!V309+Dic!V309</f>
        <v>0</v>
      </c>
      <c r="AO309" s="25">
        <f>+Ene!W309+Feb!W309+Mar!W309+Abr!W309+May!W309+Jun!W309+Jul!W309+Ago!W309+Set!W309+Oct!W309+Nov!W309+Dic!W309</f>
        <v>0</v>
      </c>
      <c r="AP309" s="25">
        <f t="shared" si="161"/>
        <v>0</v>
      </c>
      <c r="AQ309" s="25">
        <v>1.1255739839999999</v>
      </c>
      <c r="AR309" s="77">
        <f t="shared" si="146"/>
        <v>0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62"/>
        <v>0</v>
      </c>
      <c r="AV309" s="25">
        <v>0.15007653119999997</v>
      </c>
      <c r="AW309" s="74">
        <f t="shared" si="147"/>
        <v>0</v>
      </c>
      <c r="AX309" s="21">
        <f>+Ene!Z309+Feb!Z309+Mar!Z309+Abr!Z309+May!Z309+Jun!Z309+Jul!Z309+Ago!Z309+Set!Z309+Oct!Z309+Nov!Z309+Dic!Z309</f>
        <v>1</v>
      </c>
      <c r="AY309" s="22">
        <f>+Ene!AA309+Feb!AA309+Mar!AA309+Abr!AA309+May!AA309+Jun!AA309+Jul!AA309+Ago!AA309+Set!AA309+Oct!AA309+Nov!AA309+Dic!AA309</f>
        <v>2</v>
      </c>
      <c r="AZ309" s="25">
        <f t="shared" si="163"/>
        <v>3</v>
      </c>
      <c r="BA309" s="25">
        <v>0.75038265599999987</v>
      </c>
      <c r="BB309" s="74">
        <f t="shared" si="148"/>
        <v>399.79602087178307</v>
      </c>
      <c r="BC309" s="21">
        <f>+Ene!AB309+Feb!AB309+Mar!AB309+Abr!AB309+May!AB309+Jun!AB309+Jul!AB309+Ago!AB309+Set!AB309+Oct!AB309+Nov!AB309+Dic!AB309</f>
        <v>10</v>
      </c>
      <c r="BD309" s="22">
        <f>+Ene!AC309+Feb!AC309+Mar!AC309+Abr!AC309+May!AC309+Jun!AC309+Jul!AC309+Ago!AC309+Set!AC309+Oct!AC309+Nov!AC309+Dic!AC309</f>
        <v>0</v>
      </c>
      <c r="BE309" s="22">
        <f t="shared" si="164"/>
        <v>0</v>
      </c>
      <c r="BF309" s="25">
        <v>0.15007653119999997</v>
      </c>
      <c r="BG309" s="75">
        <f t="shared" si="149"/>
        <v>0</v>
      </c>
      <c r="BH309" s="24">
        <f>+Ene!AD309+Feb!AD309+Mar!AD309+Abr!AD309+May!AD309+Jun!AD309+Jul!AD309+Ago!AD309+Set!AD309+Oct!AD309+Nov!AD309+Dic!AD309</f>
        <v>1</v>
      </c>
      <c r="BI309" s="25">
        <f>+Ene!AE309+Feb!AE309+Mar!AE309+Abr!AE309+May!AE309+Jun!AE309+Jul!AE309+Ago!AE309+Set!AE309+Oct!AE309+Nov!AE309+Dic!AE309</f>
        <v>0</v>
      </c>
      <c r="BJ309" s="26">
        <f t="shared" si="165"/>
        <v>1</v>
      </c>
      <c r="BK309" s="23">
        <f>+Ene!AF309+Feb!AF309+Mar!AF309+Abr!AF309+May!AF309+Jun!AF309+Jul!AF309+Ago!AF309+Set!AF309+Oct!AF309+Nov!AF309+Dic!AF309</f>
        <v>0</v>
      </c>
      <c r="BL309" s="82">
        <f>+Ene!AG309+Feb!AG309+Mar!AG309+Abr!AG309+May!AG309+Jun!AG309+Jul!AG309+Ago!AG309+Set!AG309+Oct!AG309+Nov!AG309+Dic!AG309</f>
        <v>618</v>
      </c>
      <c r="BM309" s="82">
        <f>+Ene!AH309+Feb!AH309+Mar!AH309+Abr!AH309+May!AH309+Jun!AH309+Jul!AH309+Ago!AH309+Set!AH309+Oct!AH309+Nov!AH309+Dic!AH309</f>
        <v>11</v>
      </c>
      <c r="BN309" s="24">
        <f>+Ene!AI309+Feb!AI309+Mar!AI309+Abr!AI309+May!AI309+Jun!AI309+Jul!AI309+Ago!AI309+Set!AI309+Oct!AI309+Nov!AI309+Dic!AI309</f>
        <v>1</v>
      </c>
      <c r="BO309" s="25">
        <f>+Ene!AJ309+Feb!AJ309+Mar!AJ309+Abr!AJ309+May!AJ309+Jun!AJ309+Jul!AJ309+Ago!AJ309+Set!AJ309+Oct!AJ309+Nov!AJ309+Dic!AJ309</f>
        <v>0</v>
      </c>
      <c r="BP309" s="25">
        <f t="shared" si="166"/>
        <v>0</v>
      </c>
      <c r="BQ309" s="25">
        <v>0</v>
      </c>
      <c r="BR309" s="77">
        <f t="shared" si="167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8"/>
        <v>0</v>
      </c>
      <c r="BV309" s="25">
        <v>0</v>
      </c>
      <c r="BW309" s="75">
        <f t="shared" si="169"/>
        <v>0</v>
      </c>
      <c r="BX309" s="83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70"/>
        <v>0</v>
      </c>
      <c r="CA309" s="25">
        <v>0</v>
      </c>
      <c r="CB309" s="75">
        <f t="shared" si="171"/>
        <v>0</v>
      </c>
      <c r="CC309" s="21">
        <f t="shared" si="150"/>
        <v>1</v>
      </c>
      <c r="CD309" s="22">
        <f t="shared" si="151"/>
        <v>0</v>
      </c>
      <c r="CE309" s="27">
        <f t="shared" si="172"/>
        <v>193.99487179487181</v>
      </c>
      <c r="CF309" s="28">
        <f t="shared" si="173"/>
        <v>374.7410984064</v>
      </c>
      <c r="CG309" s="75">
        <f t="shared" si="174"/>
        <v>51.767706456495418</v>
      </c>
      <c r="CH309" s="110"/>
    </row>
    <row r="310" spans="1:86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43"/>
        <v>0</v>
      </c>
      <c r="M310" s="22">
        <v>0.33984950400000002</v>
      </c>
      <c r="N310" s="22">
        <f t="shared" si="152"/>
        <v>0</v>
      </c>
      <c r="O310" s="21">
        <f>+Ene!L310+Feb!L310+Mar!L310+Abr!L310+May!L310+Jun!L310+Jul!L310+Ago!L310+Set!L310+Oct!L310+Nov!L310+Dic!L310</f>
        <v>14</v>
      </c>
      <c r="P310" s="22">
        <f>+Ene!M310+Feb!M310+Mar!M310+Abr!M310+May!M310+Jun!M310+Jul!M310+Ago!M310+Set!M310+Oct!M310+Nov!M310+Dic!M310</f>
        <v>46</v>
      </c>
      <c r="Q310" s="22">
        <f t="shared" si="153"/>
        <v>4.615384615384615</v>
      </c>
      <c r="R310" s="22">
        <v>13.933829664000003</v>
      </c>
      <c r="S310" s="72">
        <f t="shared" si="154"/>
        <v>33.123590044373131</v>
      </c>
      <c r="T310" s="21">
        <f>+Ene!N310+Feb!N310+Mar!N310+Abr!N310+May!N310+Jun!N310+Jul!N310+Ago!N310+Set!N310+Oct!N310+Nov!N310+Dic!N310</f>
        <v>48</v>
      </c>
      <c r="U310" s="22">
        <f>+Ene!O310+Feb!O310+Mar!O310+Abr!O310+May!O310+Jun!O310+Jul!O310+Ago!O310+Set!O310+Oct!O310+Nov!O310+Dic!O310</f>
        <v>112</v>
      </c>
      <c r="V310" s="22">
        <f t="shared" si="155"/>
        <v>40</v>
      </c>
      <c r="W310" s="22">
        <v>53.469655295999999</v>
      </c>
      <c r="X310" s="72">
        <f t="shared" si="156"/>
        <v>74.808785990046118</v>
      </c>
      <c r="Y310" s="21">
        <f>+Ene!P310+Feb!P310+Mar!P310+Abr!P310+May!P310+Jun!P310+Jul!P310+Ago!P310+Set!P310+Oct!P310+Nov!P310+Dic!P310</f>
        <v>6</v>
      </c>
      <c r="Z310" s="22">
        <f>+Ene!Q310+Feb!Q310+Mar!Q310+Abr!Q310+May!Q310+Jun!Q310+Jul!Q310+Ago!Q310+Set!Q310+Oct!Q310+Nov!Q310+Dic!Q310</f>
        <v>6</v>
      </c>
      <c r="AA310" s="22">
        <f t="shared" si="157"/>
        <v>1</v>
      </c>
      <c r="AB310" s="22">
        <v>10.308768288</v>
      </c>
      <c r="AC310" s="72">
        <f t="shared" si="158"/>
        <v>9.7004799415664209</v>
      </c>
      <c r="AD310" s="21">
        <f>+Ene!R310+Feb!R310+Mar!R310+Abr!R310+May!R310+Jun!R310+Jul!R310+Ago!R310+Set!R310+Oct!R310+Nov!R310+Dic!R310</f>
        <v>35</v>
      </c>
      <c r="AE310" s="22">
        <f>+Ene!S310+Feb!S310+Mar!S310+Abr!S310+May!S310+Jun!S310+Jul!S310+Ago!S310+Set!S310+Oct!S310+Nov!S310+Dic!S310</f>
        <v>9</v>
      </c>
      <c r="AF310" s="22">
        <f t="shared" si="159"/>
        <v>44</v>
      </c>
      <c r="AG310" s="22">
        <v>15.633077184000001</v>
      </c>
      <c r="AH310" s="72">
        <f t="shared" si="144"/>
        <v>281.45450497124591</v>
      </c>
      <c r="AI310" s="24">
        <f>+Ene!T310+Feb!T310+Mar!T310+Abr!T310+May!T310+Jun!T310+Jul!T310+Ago!T310+Set!T310+Oct!T310+Nov!T310+Dic!T310</f>
        <v>772</v>
      </c>
      <c r="AJ310" s="25">
        <f>+Ene!U310+Feb!U310+Mar!U310+Abr!U310+May!U310+Jun!U310+Jul!U310+Ago!U310+Set!U310+Oct!U310+Nov!U310+Dic!U310</f>
        <v>1980</v>
      </c>
      <c r="AK310" s="25">
        <f t="shared" si="160"/>
        <v>27.52</v>
      </c>
      <c r="AL310" s="25">
        <v>18.805005888000004</v>
      </c>
      <c r="AM310" s="77">
        <f t="shared" si="145"/>
        <v>146.34401161002174</v>
      </c>
      <c r="AN310" s="24">
        <f>+Ene!V310+Feb!V310+Mar!V310+Abr!V310+May!V310+Jun!V310+Jul!V310+Ago!V310+Set!V310+Oct!V310+Nov!V310+Dic!V310</f>
        <v>10</v>
      </c>
      <c r="AO310" s="25">
        <f>+Ene!W310+Feb!W310+Mar!W310+Abr!W310+May!W310+Jun!W310+Jul!W310+Ago!W310+Set!W310+Oct!W310+Nov!W310+Dic!W310</f>
        <v>0</v>
      </c>
      <c r="AP310" s="25">
        <f t="shared" si="161"/>
        <v>0.1</v>
      </c>
      <c r="AQ310" s="25">
        <v>0.33984950400000002</v>
      </c>
      <c r="AR310" s="77">
        <f t="shared" si="146"/>
        <v>29.424789156084806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62"/>
        <v>0</v>
      </c>
      <c r="AV310" s="25">
        <v>4.53132672E-2</v>
      </c>
      <c r="AW310" s="74">
        <f t="shared" si="147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63"/>
        <v>0</v>
      </c>
      <c r="BA310" s="25">
        <v>0.22656633600000003</v>
      </c>
      <c r="BB310" s="74">
        <f t="shared" si="148"/>
        <v>0</v>
      </c>
      <c r="BC310" s="21">
        <f>+Ene!AB310+Feb!AB310+Mar!AB310+Abr!AB310+May!AB310+Jun!AB310+Jul!AB310+Ago!AB310+Set!AB310+Oct!AB310+Nov!AB310+Dic!AB310</f>
        <v>2</v>
      </c>
      <c r="BD310" s="22">
        <f>+Ene!AC310+Feb!AC310+Mar!AC310+Abr!AC310+May!AC310+Jun!AC310+Jul!AC310+Ago!AC310+Set!AC310+Oct!AC310+Nov!AC310+Dic!AC310</f>
        <v>2</v>
      </c>
      <c r="BE310" s="22">
        <f t="shared" si="164"/>
        <v>1</v>
      </c>
      <c r="BF310" s="25">
        <v>4.53132672E-2</v>
      </c>
      <c r="BG310" s="75">
        <f t="shared" si="149"/>
        <v>4413.7183734127211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1</v>
      </c>
      <c r="BJ310" s="26">
        <f t="shared" si="165"/>
        <v>1</v>
      </c>
      <c r="BK310" s="23">
        <f>+Ene!AF310+Feb!AF310+Mar!AF310+Abr!AF310+May!AF310+Jun!AF310+Jul!AF310+Ago!AF310+Set!AF310+Oct!AF310+Nov!AF310+Dic!AF310</f>
        <v>7</v>
      </c>
      <c r="BL310" s="82">
        <f>+Ene!AG310+Feb!AG310+Mar!AG310+Abr!AG310+May!AG310+Jun!AG310+Jul!AG310+Ago!AG310+Set!AG310+Oct!AG310+Nov!AG310+Dic!AG310</f>
        <v>51</v>
      </c>
      <c r="BM310" s="82">
        <f>+Ene!AH310+Feb!AH310+Mar!AH310+Abr!AH310+May!AH310+Jun!AH310+Jul!AH310+Ago!AH310+Set!AH310+Oct!AH310+Nov!AH310+Dic!AH310</f>
        <v>6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6"/>
        <v>0</v>
      </c>
      <c r="BQ310" s="25">
        <v>0</v>
      </c>
      <c r="BR310" s="77">
        <f t="shared" si="167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8"/>
        <v>0</v>
      </c>
      <c r="BV310" s="25">
        <v>0</v>
      </c>
      <c r="BW310" s="75">
        <f t="shared" si="169"/>
        <v>0</v>
      </c>
      <c r="BX310" s="83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70"/>
        <v>0</v>
      </c>
      <c r="CA310" s="25">
        <v>0</v>
      </c>
      <c r="CB310" s="75">
        <f t="shared" si="171"/>
        <v>0</v>
      </c>
      <c r="CC310" s="21">
        <f t="shared" si="150"/>
        <v>0</v>
      </c>
      <c r="CD310" s="22">
        <f t="shared" si="151"/>
        <v>0</v>
      </c>
      <c r="CE310" s="27">
        <f t="shared" si="172"/>
        <v>118.2353846153846</v>
      </c>
      <c r="CF310" s="28">
        <f t="shared" si="173"/>
        <v>113.14722819840001</v>
      </c>
      <c r="CG310" s="75">
        <f t="shared" si="174"/>
        <v>104.49693421394528</v>
      </c>
      <c r="CH310" s="110"/>
    </row>
    <row r="311" spans="1:86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43"/>
        <v>0</v>
      </c>
      <c r="M311" s="22">
        <v>0.12401193599999998</v>
      </c>
      <c r="N311" s="22">
        <f t="shared" si="152"/>
        <v>0</v>
      </c>
      <c r="O311" s="21">
        <f>+Ene!L311+Feb!L311+Mar!L311+Abr!L311+May!L311+Jun!L311+Jul!L311+Ago!L311+Set!L311+Oct!L311+Nov!L311+Dic!L311</f>
        <v>4</v>
      </c>
      <c r="P311" s="22">
        <f>+Ene!M311+Feb!M311+Mar!M311+Abr!M311+May!M311+Jun!M311+Jul!M311+Ago!M311+Set!M311+Oct!M311+Nov!M311+Dic!M311</f>
        <v>12</v>
      </c>
      <c r="Q311" s="22">
        <f t="shared" si="153"/>
        <v>1.2307692307692308</v>
      </c>
      <c r="R311" s="22">
        <v>5.0844893759999987</v>
      </c>
      <c r="S311" s="72">
        <f t="shared" si="154"/>
        <v>24.206348755073712</v>
      </c>
      <c r="T311" s="21">
        <f>+Ene!N311+Feb!N311+Mar!N311+Abr!N311+May!N311+Jun!N311+Jul!N311+Ago!N311+Set!N311+Oct!N311+Nov!N311+Dic!N311</f>
        <v>4</v>
      </c>
      <c r="U311" s="22">
        <f>+Ene!O311+Feb!O311+Mar!O311+Abr!O311+May!O311+Jun!O311+Jul!O311+Ago!O311+Set!O311+Oct!O311+Nov!O311+Dic!O311</f>
        <v>32</v>
      </c>
      <c r="V311" s="22">
        <f t="shared" si="155"/>
        <v>9</v>
      </c>
      <c r="W311" s="22">
        <v>19.511211263999996</v>
      </c>
      <c r="X311" s="72">
        <f t="shared" si="156"/>
        <v>46.127325865236465</v>
      </c>
      <c r="Y311" s="21">
        <f>+Ene!P311+Feb!P311+Mar!P311+Abr!P311+May!P311+Jun!P311+Jul!P311+Ago!P311+Set!P311+Oct!P311+Nov!P311+Dic!P311</f>
        <v>2</v>
      </c>
      <c r="Z311" s="22">
        <f>+Ene!Q311+Feb!Q311+Mar!Q311+Abr!Q311+May!Q311+Jun!Q311+Jul!Q311+Ago!Q311+Set!Q311+Oct!Q311+Nov!Q311+Dic!Q311</f>
        <v>14</v>
      </c>
      <c r="AA311" s="22">
        <f t="shared" si="157"/>
        <v>1.3333333333333333</v>
      </c>
      <c r="AB311" s="22">
        <v>3.7616953919999991</v>
      </c>
      <c r="AC311" s="72">
        <f t="shared" si="158"/>
        <v>35.445010677072212</v>
      </c>
      <c r="AD311" s="21">
        <f>+Ene!R311+Feb!R311+Mar!R311+Abr!R311+May!R311+Jun!R311+Jul!R311+Ago!R311+Set!R311+Oct!R311+Nov!R311+Dic!R311</f>
        <v>2</v>
      </c>
      <c r="AE311" s="22">
        <f>+Ene!S311+Feb!S311+Mar!S311+Abr!S311+May!S311+Jun!S311+Jul!S311+Ago!S311+Set!S311+Oct!S311+Nov!S311+Dic!S311</f>
        <v>0</v>
      </c>
      <c r="AF311" s="22">
        <f t="shared" si="159"/>
        <v>2</v>
      </c>
      <c r="AG311" s="22">
        <v>5.7045490559999985</v>
      </c>
      <c r="AH311" s="72">
        <f t="shared" si="144"/>
        <v>35.059738821886654</v>
      </c>
      <c r="AI311" s="24">
        <f>+Ene!T311+Feb!T311+Mar!T311+Abr!T311+May!T311+Jun!T311+Jul!T311+Ago!T311+Set!T311+Oct!T311+Nov!T311+Dic!T311</f>
        <v>10</v>
      </c>
      <c r="AJ311" s="25">
        <f>+Ene!U311+Feb!U311+Mar!U311+Abr!U311+May!U311+Jun!U311+Jul!U311+Ago!U311+Set!U311+Oct!U311+Nov!U311+Dic!U311</f>
        <v>30</v>
      </c>
      <c r="AK311" s="25">
        <f t="shared" si="160"/>
        <v>0.4</v>
      </c>
      <c r="AL311" s="25">
        <v>6.861993791999998</v>
      </c>
      <c r="AM311" s="77">
        <f t="shared" si="145"/>
        <v>5.8292095872534437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61"/>
        <v>0</v>
      </c>
      <c r="AQ311" s="25">
        <v>0.12401193599999998</v>
      </c>
      <c r="AR311" s="77">
        <f t="shared" si="146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62"/>
        <v>0</v>
      </c>
      <c r="AV311" s="25">
        <v>1.6534924799999996E-2</v>
      </c>
      <c r="AW311" s="74">
        <f t="shared" si="147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63"/>
        <v>0</v>
      </c>
      <c r="BA311" s="25">
        <v>8.2674623999999974E-2</v>
      </c>
      <c r="BB311" s="74">
        <f t="shared" si="148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4"/>
        <v>0</v>
      </c>
      <c r="BF311" s="25">
        <v>1.6534924799999996E-2</v>
      </c>
      <c r="BG311" s="75">
        <f t="shared" si="149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5"/>
        <v>0</v>
      </c>
      <c r="BK311" s="23">
        <f>+Ene!AF311+Feb!AF311+Mar!AF311+Abr!AF311+May!AF311+Jun!AF311+Jul!AF311+Ago!AF311+Set!AF311+Oct!AF311+Nov!AF311+Dic!AF311</f>
        <v>0</v>
      </c>
      <c r="BL311" s="82">
        <f>+Ene!AG311+Feb!AG311+Mar!AG311+Abr!AG311+May!AG311+Jun!AG311+Jul!AG311+Ago!AG311+Set!AG311+Oct!AG311+Nov!AG311+Dic!AG311</f>
        <v>20</v>
      </c>
      <c r="BM311" s="82">
        <f>+Ene!AH311+Feb!AH311+Mar!AH311+Abr!AH311+May!AH311+Jun!AH311+Jul!AH311+Ago!AH311+Set!AH311+Oct!AH311+Nov!AH311+Dic!AH311</f>
        <v>0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6"/>
        <v>0</v>
      </c>
      <c r="BQ311" s="25">
        <v>0</v>
      </c>
      <c r="BR311" s="77">
        <f t="shared" si="167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8"/>
        <v>0</v>
      </c>
      <c r="BV311" s="25">
        <v>0</v>
      </c>
      <c r="BW311" s="75">
        <f t="shared" si="169"/>
        <v>0</v>
      </c>
      <c r="BX311" s="83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70"/>
        <v>0</v>
      </c>
      <c r="CA311" s="25">
        <v>0</v>
      </c>
      <c r="CB311" s="75">
        <f t="shared" si="171"/>
        <v>0</v>
      </c>
      <c r="CC311" s="21">
        <f t="shared" si="150"/>
        <v>0</v>
      </c>
      <c r="CD311" s="22">
        <f t="shared" si="151"/>
        <v>0</v>
      </c>
      <c r="CE311" s="27">
        <f t="shared" si="172"/>
        <v>13.964102564102564</v>
      </c>
      <c r="CF311" s="28">
        <f t="shared" si="173"/>
        <v>41.287707225599995</v>
      </c>
      <c r="CG311" s="75">
        <f t="shared" si="174"/>
        <v>33.82145316958718</v>
      </c>
      <c r="CH311" s="110"/>
    </row>
    <row r="312" spans="1:86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43"/>
        <v>0</v>
      </c>
      <c r="M312" s="22">
        <v>0.26411702399999998</v>
      </c>
      <c r="N312" s="22">
        <f t="shared" si="152"/>
        <v>0</v>
      </c>
      <c r="O312" s="21">
        <f>+Ene!L312+Feb!L312+Mar!L312+Abr!L312+May!L312+Jun!L312+Jul!L312+Ago!L312+Set!L312+Oct!L312+Nov!L312+Dic!L312</f>
        <v>2</v>
      </c>
      <c r="P312" s="22">
        <f>+Ene!M312+Feb!M312+Mar!M312+Abr!M312+May!M312+Jun!M312+Jul!M312+Ago!M312+Set!M312+Oct!M312+Nov!M312+Dic!M312</f>
        <v>44</v>
      </c>
      <c r="Q312" s="22">
        <f t="shared" si="153"/>
        <v>3.5384615384615383</v>
      </c>
      <c r="R312" s="22">
        <v>10.828797983999999</v>
      </c>
      <c r="S312" s="72">
        <f t="shared" si="154"/>
        <v>32.676401791683276</v>
      </c>
      <c r="T312" s="21">
        <f>+Ene!N312+Feb!N312+Mar!N312+Abr!N312+May!N312+Jun!N312+Jul!N312+Ago!N312+Set!N312+Oct!N312+Nov!N312+Dic!N312</f>
        <v>2</v>
      </c>
      <c r="U312" s="22">
        <f>+Ene!O312+Feb!O312+Mar!O312+Abr!O312+May!O312+Jun!O312+Jul!O312+Ago!O312+Set!O312+Oct!O312+Nov!O312+Dic!O312</f>
        <v>79</v>
      </c>
      <c r="V312" s="22">
        <f t="shared" si="155"/>
        <v>20.25</v>
      </c>
      <c r="W312" s="22">
        <v>41.554411775999995</v>
      </c>
      <c r="X312" s="72">
        <f t="shared" si="156"/>
        <v>48.731287809241742</v>
      </c>
      <c r="Y312" s="21">
        <f>+Ene!P312+Feb!P312+Mar!P312+Abr!P312+May!P312+Jun!P312+Jul!P312+Ago!P312+Set!P312+Oct!P312+Nov!P312+Dic!P312</f>
        <v>0</v>
      </c>
      <c r="Z312" s="22">
        <f>+Ene!Q312+Feb!Q312+Mar!Q312+Abr!Q312+May!Q312+Jun!Q312+Jul!Q312+Ago!Q312+Set!Q312+Oct!Q312+Nov!Q312+Dic!Q312</f>
        <v>2</v>
      </c>
      <c r="AA312" s="22">
        <f t="shared" si="157"/>
        <v>0.16666666666666666</v>
      </c>
      <c r="AB312" s="22">
        <v>8.0115497279999985</v>
      </c>
      <c r="AC312" s="72">
        <f t="shared" si="158"/>
        <v>2.0803299277313889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9"/>
        <v>0</v>
      </c>
      <c r="AG312" s="22">
        <v>12.149383104000002</v>
      </c>
      <c r="AH312" s="72">
        <f t="shared" si="144"/>
        <v>0</v>
      </c>
      <c r="AI312" s="24">
        <f>+Ene!T312+Feb!T312+Mar!T312+Abr!T312+May!T312+Jun!T312+Jul!T312+Ago!T312+Set!T312+Oct!T312+Nov!T312+Dic!T312</f>
        <v>10</v>
      </c>
      <c r="AJ312" s="25">
        <f>+Ene!U312+Feb!U312+Mar!U312+Abr!U312+May!U312+Jun!U312+Jul!U312+Ago!U312+Set!U312+Oct!U312+Nov!U312+Dic!U312</f>
        <v>90</v>
      </c>
      <c r="AK312" s="25">
        <f t="shared" si="160"/>
        <v>1</v>
      </c>
      <c r="AL312" s="25">
        <v>14.614475328000001</v>
      </c>
      <c r="AM312" s="77">
        <f t="shared" si="145"/>
        <v>6.8425309671164944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61"/>
        <v>0</v>
      </c>
      <c r="AQ312" s="25">
        <v>0.26411702399999998</v>
      </c>
      <c r="AR312" s="77">
        <f t="shared" si="146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62"/>
        <v>0</v>
      </c>
      <c r="AV312" s="25">
        <v>3.5215603200000001E-2</v>
      </c>
      <c r="AW312" s="74">
        <f t="shared" si="147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63"/>
        <v>0</v>
      </c>
      <c r="BA312" s="25">
        <v>0.17607801599999998</v>
      </c>
      <c r="BB312" s="74">
        <f t="shared" si="148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4"/>
        <v>0</v>
      </c>
      <c r="BF312" s="25">
        <v>3.5215603200000001E-2</v>
      </c>
      <c r="BG312" s="75">
        <f t="shared" si="149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5"/>
        <v>0</v>
      </c>
      <c r="BK312" s="23">
        <f>+Ene!AF312+Feb!AF312+Mar!AF312+Abr!AF312+May!AF312+Jun!AF312+Jul!AF312+Ago!AF312+Set!AF312+Oct!AF312+Nov!AF312+Dic!AF312</f>
        <v>0</v>
      </c>
      <c r="BL312" s="82">
        <f>+Ene!AG312+Feb!AG312+Mar!AG312+Abr!AG312+May!AG312+Jun!AG312+Jul!AG312+Ago!AG312+Set!AG312+Oct!AG312+Nov!AG312+Dic!AG312</f>
        <v>12</v>
      </c>
      <c r="BM312" s="82">
        <f>+Ene!AH312+Feb!AH312+Mar!AH312+Abr!AH312+May!AH312+Jun!AH312+Jul!AH312+Ago!AH312+Set!AH312+Oct!AH312+Nov!AH312+Dic!AH312</f>
        <v>5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6"/>
        <v>0</v>
      </c>
      <c r="BQ312" s="25">
        <v>0</v>
      </c>
      <c r="BR312" s="77">
        <f t="shared" si="167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8"/>
        <v>0</v>
      </c>
      <c r="BV312" s="25">
        <v>0</v>
      </c>
      <c r="BW312" s="75">
        <f t="shared" si="169"/>
        <v>0</v>
      </c>
      <c r="BX312" s="83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70"/>
        <v>0</v>
      </c>
      <c r="CA312" s="25">
        <v>0</v>
      </c>
      <c r="CB312" s="75">
        <f t="shared" si="171"/>
        <v>0</v>
      </c>
      <c r="CC312" s="21">
        <f t="shared" si="150"/>
        <v>0</v>
      </c>
      <c r="CD312" s="22">
        <f t="shared" si="151"/>
        <v>0</v>
      </c>
      <c r="CE312" s="27">
        <f t="shared" si="172"/>
        <v>24.955128205128208</v>
      </c>
      <c r="CF312" s="28">
        <f t="shared" si="173"/>
        <v>87.933361190399992</v>
      </c>
      <c r="CG312" s="75">
        <f t="shared" si="174"/>
        <v>28.37959093943136</v>
      </c>
      <c r="CH312" s="110"/>
    </row>
    <row r="313" spans="1:86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43"/>
        <v>0</v>
      </c>
      <c r="M313" s="22">
        <v>0.21015763199999998</v>
      </c>
      <c r="N313" s="22">
        <f t="shared" si="152"/>
        <v>0</v>
      </c>
      <c r="O313" s="21">
        <f>+Ene!L313+Feb!L313+Mar!L313+Abr!L313+May!L313+Jun!L313+Jul!L313+Ago!L313+Set!L313+Oct!L313+Nov!L313+Dic!L313</f>
        <v>43</v>
      </c>
      <c r="P313" s="22">
        <f>+Ene!M313+Feb!M313+Mar!M313+Abr!M313+May!M313+Jun!M313+Jul!M313+Ago!M313+Set!M313+Oct!M313+Nov!M313+Dic!M313</f>
        <v>0</v>
      </c>
      <c r="Q313" s="22">
        <f t="shared" si="153"/>
        <v>3.3076923076923075</v>
      </c>
      <c r="R313" s="22">
        <v>8.6164629120000011</v>
      </c>
      <c r="S313" s="72">
        <f t="shared" si="154"/>
        <v>38.388052516140249</v>
      </c>
      <c r="T313" s="21">
        <f>+Ene!N313+Feb!N313+Mar!N313+Abr!N313+May!N313+Jun!N313+Jul!N313+Ago!N313+Set!N313+Oct!N313+Nov!N313+Dic!N313</f>
        <v>43</v>
      </c>
      <c r="U313" s="22">
        <f>+Ene!O313+Feb!O313+Mar!O313+Abr!O313+May!O313+Jun!O313+Jul!O313+Ago!O313+Set!O313+Oct!O313+Nov!O313+Dic!O313</f>
        <v>6</v>
      </c>
      <c r="V313" s="22">
        <f t="shared" si="155"/>
        <v>12.25</v>
      </c>
      <c r="W313" s="22">
        <v>33.064800767999998</v>
      </c>
      <c r="X313" s="72">
        <f t="shared" si="156"/>
        <v>37.048461552671775</v>
      </c>
      <c r="Y313" s="21">
        <f>+Ene!P313+Feb!P313+Mar!P313+Abr!P313+May!P313+Jun!P313+Jul!P313+Ago!P313+Set!P313+Oct!P313+Nov!P313+Dic!P313</f>
        <v>0</v>
      </c>
      <c r="Z313" s="22">
        <f>+Ene!Q313+Feb!Q313+Mar!Q313+Abr!Q313+May!Q313+Jun!Q313+Jul!Q313+Ago!Q313+Set!Q313+Oct!Q313+Nov!Q313+Dic!Q313</f>
        <v>0</v>
      </c>
      <c r="AA313" s="22">
        <f t="shared" si="157"/>
        <v>0</v>
      </c>
      <c r="AB313" s="22">
        <v>6.3747815040000004</v>
      </c>
      <c r="AC313" s="72">
        <f t="shared" si="158"/>
        <v>0</v>
      </c>
      <c r="AD313" s="21">
        <f>+Ene!R313+Feb!R313+Mar!R313+Abr!R313+May!R313+Jun!R313+Jul!R313+Ago!R313+Set!R313+Oct!R313+Nov!R313+Dic!R313</f>
        <v>0</v>
      </c>
      <c r="AE313" s="22">
        <f>+Ene!S313+Feb!S313+Mar!S313+Abr!S313+May!S313+Jun!S313+Jul!S313+Ago!S313+Set!S313+Oct!S313+Nov!S313+Dic!S313</f>
        <v>0</v>
      </c>
      <c r="AF313" s="22">
        <f t="shared" si="159"/>
        <v>0</v>
      </c>
      <c r="AG313" s="22">
        <v>9.6672510720000009</v>
      </c>
      <c r="AH313" s="72">
        <f t="shared" si="144"/>
        <v>0</v>
      </c>
      <c r="AI313" s="24">
        <f>+Ene!T313+Feb!T313+Mar!T313+Abr!T313+May!T313+Jun!T313+Jul!T313+Ago!T313+Set!T313+Oct!T313+Nov!T313+Dic!T313</f>
        <v>20</v>
      </c>
      <c r="AJ313" s="25">
        <f>+Ene!U313+Feb!U313+Mar!U313+Abr!U313+May!U313+Jun!U313+Jul!U313+Ago!U313+Set!U313+Oct!U313+Nov!U313+Dic!U313</f>
        <v>0</v>
      </c>
      <c r="AK313" s="25">
        <f t="shared" si="160"/>
        <v>0.2</v>
      </c>
      <c r="AL313" s="25">
        <v>11.628722304</v>
      </c>
      <c r="AM313" s="77">
        <f t="shared" si="145"/>
        <v>1.7198794052482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61"/>
        <v>0</v>
      </c>
      <c r="AQ313" s="25">
        <v>0.21015763199999998</v>
      </c>
      <c r="AR313" s="77">
        <f t="shared" si="146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62"/>
        <v>0</v>
      </c>
      <c r="AV313" s="25">
        <v>2.8021017599999996E-2</v>
      </c>
      <c r="AW313" s="74">
        <f t="shared" si="147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63"/>
        <v>0</v>
      </c>
      <c r="BA313" s="25">
        <v>0.14010508799999999</v>
      </c>
      <c r="BB313" s="74">
        <f t="shared" si="148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4"/>
        <v>0</v>
      </c>
      <c r="BF313" s="25">
        <v>2.8021017599999996E-2</v>
      </c>
      <c r="BG313" s="75">
        <f t="shared" si="149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5"/>
        <v>0</v>
      </c>
      <c r="BK313" s="23">
        <f>+Ene!AF313+Feb!AF313+Mar!AF313+Abr!AF313+May!AF313+Jun!AF313+Jul!AF313+Ago!AF313+Set!AF313+Oct!AF313+Nov!AF313+Dic!AF313</f>
        <v>0</v>
      </c>
      <c r="BL313" s="82">
        <f>+Ene!AG313+Feb!AG313+Mar!AG313+Abr!AG313+May!AG313+Jun!AG313+Jul!AG313+Ago!AG313+Set!AG313+Oct!AG313+Nov!AG313+Dic!AG313</f>
        <v>38</v>
      </c>
      <c r="BM313" s="82">
        <f>+Ene!AH313+Feb!AH313+Mar!AH313+Abr!AH313+May!AH313+Jun!AH313+Jul!AH313+Ago!AH313+Set!AH313+Oct!AH313+Nov!AH313+Dic!AH313</f>
        <v>0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6"/>
        <v>0</v>
      </c>
      <c r="BQ313" s="25">
        <v>0</v>
      </c>
      <c r="BR313" s="77">
        <f t="shared" si="167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8"/>
        <v>0</v>
      </c>
      <c r="BV313" s="25">
        <v>0</v>
      </c>
      <c r="BW313" s="75">
        <f t="shared" si="169"/>
        <v>0</v>
      </c>
      <c r="BX313" s="83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70"/>
        <v>0</v>
      </c>
      <c r="CA313" s="25">
        <v>0</v>
      </c>
      <c r="CB313" s="75">
        <f t="shared" si="171"/>
        <v>0</v>
      </c>
      <c r="CC313" s="21">
        <f t="shared" si="150"/>
        <v>0</v>
      </c>
      <c r="CD313" s="22">
        <f t="shared" si="151"/>
        <v>0</v>
      </c>
      <c r="CE313" s="27">
        <f t="shared" si="172"/>
        <v>15.757692307692306</v>
      </c>
      <c r="CF313" s="28">
        <f t="shared" si="173"/>
        <v>69.968480947199993</v>
      </c>
      <c r="CG313" s="75">
        <f t="shared" si="174"/>
        <v>22.521129649196563</v>
      </c>
      <c r="CH313" s="110"/>
    </row>
    <row r="314" spans="1:86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43"/>
        <v>0</v>
      </c>
      <c r="M314" s="22">
        <v>8.8039007999999988E-2</v>
      </c>
      <c r="N314" s="22">
        <f t="shared" si="152"/>
        <v>0</v>
      </c>
      <c r="O314" s="21">
        <f>+Ene!L314+Feb!L314+Mar!L314+Abr!L314+May!L314+Jun!L314+Jul!L314+Ago!L314+Set!L314+Oct!L314+Nov!L314+Dic!L314</f>
        <v>4</v>
      </c>
      <c r="P314" s="22">
        <f>+Ene!M314+Feb!M314+Mar!M314+Abr!M314+May!M314+Jun!M314+Jul!M314+Ago!M314+Set!M314+Oct!M314+Nov!M314+Dic!M314</f>
        <v>16</v>
      </c>
      <c r="Q314" s="22">
        <f t="shared" si="153"/>
        <v>1.5384615384615385</v>
      </c>
      <c r="R314" s="22">
        <v>3.6095993279999998</v>
      </c>
      <c r="S314" s="72">
        <f t="shared" si="154"/>
        <v>42.621393641326016</v>
      </c>
      <c r="T314" s="21">
        <f>+Ene!N314+Feb!N314+Mar!N314+Abr!N314+May!N314+Jun!N314+Jul!N314+Ago!N314+Set!N314+Oct!N314+Nov!N314+Dic!N314</f>
        <v>2</v>
      </c>
      <c r="U314" s="22">
        <f>+Ene!O314+Feb!O314+Mar!O314+Abr!O314+May!O314+Jun!O314+Jul!O314+Ago!O314+Set!O314+Oct!O314+Nov!O314+Dic!O314</f>
        <v>1</v>
      </c>
      <c r="V314" s="22">
        <f t="shared" si="155"/>
        <v>0.75</v>
      </c>
      <c r="W314" s="22">
        <v>13.851470592</v>
      </c>
      <c r="X314" s="72">
        <f t="shared" si="156"/>
        <v>5.4145875343601926</v>
      </c>
      <c r="Y314" s="21">
        <f>+Ene!P314+Feb!P314+Mar!P314+Abr!P314+May!P314+Jun!P314+Jul!P314+Ago!P314+Set!P314+Oct!P314+Nov!P314+Dic!P314</f>
        <v>2</v>
      </c>
      <c r="Z314" s="22">
        <f>+Ene!Q314+Feb!Q314+Mar!Q314+Abr!Q314+May!Q314+Jun!Q314+Jul!Q314+Ago!Q314+Set!Q314+Oct!Q314+Nov!Q314+Dic!Q314</f>
        <v>6</v>
      </c>
      <c r="AA314" s="22">
        <f t="shared" si="157"/>
        <v>0.66666666666666663</v>
      </c>
      <c r="AB314" s="22">
        <v>2.6705165759999994</v>
      </c>
      <c r="AC314" s="72">
        <f t="shared" si="158"/>
        <v>24.963959132776669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9"/>
        <v>0</v>
      </c>
      <c r="AG314" s="22">
        <v>4.0497943679999997</v>
      </c>
      <c r="AH314" s="72">
        <f t="shared" si="144"/>
        <v>0</v>
      </c>
      <c r="AI314" s="24">
        <f>+Ene!T314+Feb!T314+Mar!T314+Abr!T314+May!T314+Jun!T314+Jul!T314+Ago!T314+Set!T314+Oct!T314+Nov!T314+Dic!T314</f>
        <v>20</v>
      </c>
      <c r="AJ314" s="25">
        <f>+Ene!U314+Feb!U314+Mar!U314+Abr!U314+May!U314+Jun!U314+Jul!U314+Ago!U314+Set!U314+Oct!U314+Nov!U314+Dic!U314</f>
        <v>30</v>
      </c>
      <c r="AK314" s="25">
        <f t="shared" si="160"/>
        <v>0.5</v>
      </c>
      <c r="AL314" s="25">
        <v>4.8714917760000001</v>
      </c>
      <c r="AM314" s="77">
        <f t="shared" si="145"/>
        <v>10.263796450674743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61"/>
        <v>0</v>
      </c>
      <c r="AQ314" s="25">
        <v>8.8039007999999988E-2</v>
      </c>
      <c r="AR314" s="77">
        <f t="shared" si="146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62"/>
        <v>0</v>
      </c>
      <c r="AV314" s="25">
        <v>1.17385344E-2</v>
      </c>
      <c r="AW314" s="74">
        <f t="shared" si="147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63"/>
        <v>0</v>
      </c>
      <c r="BA314" s="25">
        <v>5.8692671999999994E-2</v>
      </c>
      <c r="BB314" s="74">
        <f t="shared" si="148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4"/>
        <v>0</v>
      </c>
      <c r="BF314" s="25">
        <v>1.17385344E-2</v>
      </c>
      <c r="BG314" s="75">
        <f t="shared" si="149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5"/>
        <v>0</v>
      </c>
      <c r="BK314" s="23">
        <f>+Ene!AF314+Feb!AF314+Mar!AF314+Abr!AF314+May!AF314+Jun!AF314+Jul!AF314+Ago!AF314+Set!AF314+Oct!AF314+Nov!AF314+Dic!AF314</f>
        <v>0</v>
      </c>
      <c r="BL314" s="82">
        <f>+Ene!AG314+Feb!AG314+Mar!AG314+Abr!AG314+May!AG314+Jun!AG314+Jul!AG314+Ago!AG314+Set!AG314+Oct!AG314+Nov!AG314+Dic!AG314</f>
        <v>13</v>
      </c>
      <c r="BM314" s="82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6"/>
        <v>0</v>
      </c>
      <c r="BQ314" s="25">
        <v>0</v>
      </c>
      <c r="BR314" s="77">
        <f t="shared" si="167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8"/>
        <v>0</v>
      </c>
      <c r="BV314" s="25">
        <v>0</v>
      </c>
      <c r="BW314" s="75">
        <f t="shared" si="169"/>
        <v>0</v>
      </c>
      <c r="BX314" s="83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70"/>
        <v>0</v>
      </c>
      <c r="CA314" s="25">
        <v>0</v>
      </c>
      <c r="CB314" s="75">
        <f t="shared" si="171"/>
        <v>0</v>
      </c>
      <c r="CC314" s="21">
        <f t="shared" si="150"/>
        <v>0</v>
      </c>
      <c r="CD314" s="22">
        <f t="shared" si="151"/>
        <v>0</v>
      </c>
      <c r="CE314" s="27">
        <f t="shared" si="172"/>
        <v>3.4551282051282048</v>
      </c>
      <c r="CF314" s="28">
        <f t="shared" si="173"/>
        <v>29.311120396799996</v>
      </c>
      <c r="CG314" s="75">
        <f t="shared" si="174"/>
        <v>11.787772553059467</v>
      </c>
      <c r="CH314" s="110"/>
    </row>
    <row r="315" spans="1:86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43"/>
        <v>0</v>
      </c>
      <c r="M315" s="22">
        <v>9.9398880000000023E-2</v>
      </c>
      <c r="N315" s="22">
        <f t="shared" si="152"/>
        <v>0</v>
      </c>
      <c r="O315" s="21">
        <f>+Ene!L315+Feb!L315+Mar!L315+Abr!L315+May!L315+Jun!L315+Jul!L315+Ago!L315+Set!L315+Oct!L315+Nov!L315+Dic!L315</f>
        <v>1</v>
      </c>
      <c r="P315" s="22">
        <f>+Ene!M315+Feb!M315+Mar!M315+Abr!M315+May!M315+Jun!M315+Jul!M315+Ago!M315+Set!M315+Oct!M315+Nov!M315+Dic!M315</f>
        <v>9</v>
      </c>
      <c r="Q315" s="22">
        <f t="shared" si="153"/>
        <v>0.76923076923076927</v>
      </c>
      <c r="R315" s="22">
        <v>4.0753540800000003</v>
      </c>
      <c r="S315" s="72">
        <f t="shared" si="154"/>
        <v>18.875188612587234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5"/>
        <v>0</v>
      </c>
      <c r="W315" s="22">
        <v>15.638757120000003</v>
      </c>
      <c r="X315" s="72">
        <f t="shared" si="156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0</v>
      </c>
      <c r="AA315" s="22">
        <f t="shared" si="157"/>
        <v>0</v>
      </c>
      <c r="AB315" s="22">
        <v>3.0150993600000002</v>
      </c>
      <c r="AC315" s="72">
        <f t="shared" si="158"/>
        <v>0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9"/>
        <v>0</v>
      </c>
      <c r="AG315" s="22">
        <v>4.5723484800000005</v>
      </c>
      <c r="AH315" s="72">
        <f t="shared" si="144"/>
        <v>0</v>
      </c>
      <c r="AI315" s="24">
        <f>+Ene!T315+Feb!T315+Mar!T315+Abr!T315+May!T315+Jun!T315+Jul!T315+Ago!T315+Set!T315+Oct!T315+Nov!T315+Dic!T315</f>
        <v>40</v>
      </c>
      <c r="AJ315" s="25">
        <f>+Ene!U315+Feb!U315+Mar!U315+Abr!U315+May!U315+Jun!U315+Jul!U315+Ago!U315+Set!U315+Oct!U315+Nov!U315+Dic!U315</f>
        <v>200</v>
      </c>
      <c r="AK315" s="25">
        <f t="shared" si="160"/>
        <v>2.4</v>
      </c>
      <c r="AL315" s="25">
        <v>5.5000713600000015</v>
      </c>
      <c r="AM315" s="77">
        <f t="shared" si="145"/>
        <v>43.635797481725753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61"/>
        <v>0</v>
      </c>
      <c r="AQ315" s="25">
        <v>9.9398880000000023E-2</v>
      </c>
      <c r="AR315" s="77">
        <f t="shared" si="146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62"/>
        <v>0</v>
      </c>
      <c r="AV315" s="25">
        <v>1.3253184000000003E-2</v>
      </c>
      <c r="AW315" s="74">
        <f t="shared" si="147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63"/>
        <v>0</v>
      </c>
      <c r="BA315" s="25">
        <v>6.626592000000002E-2</v>
      </c>
      <c r="BB315" s="74">
        <f t="shared" si="148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4"/>
        <v>0</v>
      </c>
      <c r="BF315" s="25">
        <v>1.3253184000000003E-2</v>
      </c>
      <c r="BG315" s="75">
        <f t="shared" si="149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5"/>
        <v>0</v>
      </c>
      <c r="BK315" s="23">
        <f>+Ene!AF315+Feb!AF315+Mar!AF315+Abr!AF315+May!AF315+Jun!AF315+Jul!AF315+Ago!AF315+Set!AF315+Oct!AF315+Nov!AF315+Dic!AF315</f>
        <v>0</v>
      </c>
      <c r="BL315" s="82">
        <f>+Ene!AG315+Feb!AG315+Mar!AG315+Abr!AG315+May!AG315+Jun!AG315+Jul!AG315+Ago!AG315+Set!AG315+Oct!AG315+Nov!AG315+Dic!AG315</f>
        <v>45</v>
      </c>
      <c r="BM315" s="82">
        <f>+Ene!AH315+Feb!AH315+Mar!AH315+Abr!AH315+May!AH315+Jun!AH315+Jul!AH315+Ago!AH315+Set!AH315+Oct!AH315+Nov!AH315+Dic!AH315</f>
        <v>1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6"/>
        <v>0</v>
      </c>
      <c r="BQ315" s="25">
        <v>0</v>
      </c>
      <c r="BR315" s="77">
        <f t="shared" si="167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8"/>
        <v>0</v>
      </c>
      <c r="BV315" s="25">
        <v>0</v>
      </c>
      <c r="BW315" s="75">
        <f t="shared" si="169"/>
        <v>0</v>
      </c>
      <c r="BX315" s="83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70"/>
        <v>0</v>
      </c>
      <c r="CA315" s="25">
        <v>0</v>
      </c>
      <c r="CB315" s="75">
        <f t="shared" si="171"/>
        <v>0</v>
      </c>
      <c r="CC315" s="21">
        <f t="shared" si="150"/>
        <v>0</v>
      </c>
      <c r="CD315" s="22">
        <f t="shared" si="151"/>
        <v>0</v>
      </c>
      <c r="CE315" s="27">
        <f t="shared" si="172"/>
        <v>3.1692307692307691</v>
      </c>
      <c r="CF315" s="28">
        <f t="shared" si="173"/>
        <v>33.093200448000005</v>
      </c>
      <c r="CG315" s="75">
        <f t="shared" si="174"/>
        <v>9.5766826004352268</v>
      </c>
      <c r="CH315" s="110"/>
    </row>
    <row r="316" spans="1:86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43"/>
        <v>0</v>
      </c>
      <c r="M316" s="22">
        <v>0.14673167999999998</v>
      </c>
      <c r="N316" s="22">
        <f t="shared" si="152"/>
        <v>0</v>
      </c>
      <c r="O316" s="21">
        <f>+Ene!L316+Feb!L316+Mar!L316+Abr!L316+May!L316+Jun!L316+Jul!L316+Ago!L316+Set!L316+Oct!L316+Nov!L316+Dic!L316</f>
        <v>12</v>
      </c>
      <c r="P316" s="22">
        <f>+Ene!M316+Feb!M316+Mar!M316+Abr!M316+May!M316+Jun!M316+Jul!M316+Ago!M316+Set!M316+Oct!M316+Nov!M316+Dic!M316</f>
        <v>0</v>
      </c>
      <c r="Q316" s="22">
        <f t="shared" si="153"/>
        <v>0.92307692307692313</v>
      </c>
      <c r="R316" s="22">
        <v>6.0159988799999997</v>
      </c>
      <c r="S316" s="72">
        <f t="shared" si="154"/>
        <v>15.343701710877367</v>
      </c>
      <c r="T316" s="21">
        <f>+Ene!N316+Feb!N316+Mar!N316+Abr!N316+May!N316+Jun!N316+Jul!N316+Ago!N316+Set!N316+Oct!N316+Nov!N316+Dic!N316</f>
        <v>23</v>
      </c>
      <c r="U316" s="22">
        <f>+Ene!O316+Feb!O316+Mar!O316+Abr!O316+May!O316+Jun!O316+Jul!O316+Ago!O316+Set!O316+Oct!O316+Nov!O316+Dic!O316</f>
        <v>0</v>
      </c>
      <c r="V316" s="22">
        <f t="shared" si="155"/>
        <v>5.75</v>
      </c>
      <c r="W316" s="22">
        <v>23.085784319999998</v>
      </c>
      <c r="X316" s="72">
        <f t="shared" si="156"/>
        <v>24.907102658056889</v>
      </c>
      <c r="Y316" s="21">
        <f>+Ene!P316+Feb!P316+Mar!P316+Abr!P316+May!P316+Jun!P316+Jul!P316+Ago!P316+Set!P316+Oct!P316+Nov!P316+Dic!P316</f>
        <v>77</v>
      </c>
      <c r="Z316" s="22">
        <f>+Ene!Q316+Feb!Q316+Mar!Q316+Abr!Q316+May!Q316+Jun!Q316+Jul!Q316+Ago!Q316+Set!Q316+Oct!Q316+Nov!Q316+Dic!Q316</f>
        <v>2</v>
      </c>
      <c r="AA316" s="22">
        <f t="shared" si="157"/>
        <v>6.583333333333333</v>
      </c>
      <c r="AB316" s="22">
        <v>4.4508609599999991</v>
      </c>
      <c r="AC316" s="72">
        <f t="shared" si="158"/>
        <v>147.91145786170176</v>
      </c>
      <c r="AD316" s="21">
        <f>+Ene!R316+Feb!R316+Mar!R316+Abr!R316+May!R316+Jun!R316+Jul!R316+Ago!R316+Set!R316+Oct!R316+Nov!R316+Dic!R316</f>
        <v>5</v>
      </c>
      <c r="AE316" s="22">
        <f>+Ene!S316+Feb!S316+Mar!S316+Abr!S316+May!S316+Jun!S316+Jul!S316+Ago!S316+Set!S316+Oct!S316+Nov!S316+Dic!S316</f>
        <v>0</v>
      </c>
      <c r="AF316" s="22">
        <f t="shared" si="159"/>
        <v>5</v>
      </c>
      <c r="AG316" s="22">
        <v>6.7496572800000001</v>
      </c>
      <c r="AH316" s="72">
        <f t="shared" si="144"/>
        <v>74.077835252695962</v>
      </c>
      <c r="AI316" s="24">
        <f>+Ene!T316+Feb!T316+Mar!T316+Abr!T316+May!T316+Jun!T316+Jul!T316+Ago!T316+Set!T316+Oct!T316+Nov!T316+Dic!T316</f>
        <v>3577</v>
      </c>
      <c r="AJ316" s="25">
        <f>+Ene!U316+Feb!U316+Mar!U316+Abr!U316+May!U316+Jun!U316+Jul!U316+Ago!U316+Set!U316+Oct!U316+Nov!U316+Dic!U316</f>
        <v>60</v>
      </c>
      <c r="AK316" s="25">
        <f t="shared" si="160"/>
        <v>36.369999999999997</v>
      </c>
      <c r="AL316" s="25">
        <v>8.119152960000001</v>
      </c>
      <c r="AM316" s="77">
        <f t="shared" si="145"/>
        <v>447.95313229324842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61"/>
        <v>0</v>
      </c>
      <c r="AQ316" s="25">
        <v>0.14673167999999998</v>
      </c>
      <c r="AR316" s="77">
        <f t="shared" si="146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62"/>
        <v>0</v>
      </c>
      <c r="AV316" s="25">
        <v>1.9564223999999998E-2</v>
      </c>
      <c r="AW316" s="74">
        <f t="shared" si="147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63"/>
        <v>0</v>
      </c>
      <c r="BA316" s="25">
        <v>9.7821119999999998E-2</v>
      </c>
      <c r="BB316" s="74">
        <f t="shared" si="148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4"/>
        <v>0</v>
      </c>
      <c r="BF316" s="25">
        <v>1.9564223999999998E-2</v>
      </c>
      <c r="BG316" s="75">
        <f t="shared" si="149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5"/>
        <v>0</v>
      </c>
      <c r="BK316" s="23">
        <f>+Ene!AF316+Feb!AF316+Mar!AF316+Abr!AF316+May!AF316+Jun!AF316+Jul!AF316+Ago!AF316+Set!AF316+Oct!AF316+Nov!AF316+Dic!AF316</f>
        <v>0</v>
      </c>
      <c r="BL316" s="82">
        <f>+Ene!AG316+Feb!AG316+Mar!AG316+Abr!AG316+May!AG316+Jun!AG316+Jul!AG316+Ago!AG316+Set!AG316+Oct!AG316+Nov!AG316+Dic!AG316</f>
        <v>259</v>
      </c>
      <c r="BM316" s="82">
        <f>+Ene!AH316+Feb!AH316+Mar!AH316+Abr!AH316+May!AH316+Jun!AH316+Jul!AH316+Ago!AH316+Set!AH316+Oct!AH316+Nov!AH316+Dic!AH316</f>
        <v>11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6"/>
        <v>0</v>
      </c>
      <c r="BQ316" s="25">
        <v>0</v>
      </c>
      <c r="BR316" s="77">
        <f t="shared" si="167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8"/>
        <v>0</v>
      </c>
      <c r="BV316" s="25">
        <v>0</v>
      </c>
      <c r="BW316" s="75">
        <f t="shared" si="169"/>
        <v>0</v>
      </c>
      <c r="BX316" s="83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70"/>
        <v>0</v>
      </c>
      <c r="CA316" s="25">
        <v>0</v>
      </c>
      <c r="CB316" s="75">
        <f t="shared" si="171"/>
        <v>0</v>
      </c>
      <c r="CC316" s="21">
        <f t="shared" si="150"/>
        <v>0</v>
      </c>
      <c r="CD316" s="22">
        <f t="shared" si="151"/>
        <v>0</v>
      </c>
      <c r="CE316" s="27">
        <f t="shared" si="172"/>
        <v>54.626410256410253</v>
      </c>
      <c r="CF316" s="28">
        <f t="shared" si="173"/>
        <v>48.851867327999997</v>
      </c>
      <c r="CG316" s="75">
        <f t="shared" si="174"/>
        <v>111.82051627553756</v>
      </c>
      <c r="CH316" s="110"/>
    </row>
    <row r="317" spans="1:86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43"/>
        <v>0</v>
      </c>
      <c r="M317" s="22">
        <v>6.8159231999999986E-2</v>
      </c>
      <c r="N317" s="22">
        <f t="shared" si="152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8</v>
      </c>
      <c r="Q317" s="22">
        <f t="shared" si="153"/>
        <v>0.61538461538461542</v>
      </c>
      <c r="R317" s="22">
        <v>2.7945285119999994</v>
      </c>
      <c r="S317" s="72">
        <f t="shared" si="154"/>
        <v>22.021053381351781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0</v>
      </c>
      <c r="V317" s="22">
        <f t="shared" si="155"/>
        <v>0</v>
      </c>
      <c r="W317" s="22">
        <v>10.723719167999997</v>
      </c>
      <c r="X317" s="72">
        <f t="shared" si="156"/>
        <v>0</v>
      </c>
      <c r="Y317" s="21">
        <f>+Ene!P317+Feb!P317+Mar!P317+Abr!P317+May!P317+Jun!P317+Jul!P317+Ago!P317+Set!P317+Oct!P317+Nov!P317+Dic!P317</f>
        <v>5</v>
      </c>
      <c r="Z317" s="22">
        <f>+Ene!Q317+Feb!Q317+Mar!Q317+Abr!Q317+May!Q317+Jun!Q317+Jul!Q317+Ago!Q317+Set!Q317+Oct!Q317+Nov!Q317+Dic!Q317</f>
        <v>6</v>
      </c>
      <c r="AA317" s="22">
        <f t="shared" si="157"/>
        <v>0.91666666666666663</v>
      </c>
      <c r="AB317" s="22">
        <v>2.0674967039999994</v>
      </c>
      <c r="AC317" s="72">
        <f t="shared" si="158"/>
        <v>44.337031584775232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9"/>
        <v>0</v>
      </c>
      <c r="AG317" s="22">
        <v>3.1353246719999994</v>
      </c>
      <c r="AH317" s="72">
        <f t="shared" si="144"/>
        <v>0</v>
      </c>
      <c r="AI317" s="24">
        <f>+Ene!T317+Feb!T317+Mar!T317+Abr!T317+May!T317+Jun!T317+Jul!T317+Ago!T317+Set!T317+Oct!T317+Nov!T317+Dic!T317</f>
        <v>0</v>
      </c>
      <c r="AJ317" s="25">
        <f>+Ene!U317+Feb!U317+Mar!U317+Abr!U317+May!U317+Jun!U317+Jul!U317+Ago!U317+Set!U317+Oct!U317+Nov!U317+Dic!U317</f>
        <v>30</v>
      </c>
      <c r="AK317" s="25">
        <f t="shared" si="160"/>
        <v>0.3</v>
      </c>
      <c r="AL317" s="25">
        <v>3.7714775039999995</v>
      </c>
      <c r="AM317" s="77">
        <f t="shared" si="145"/>
        <v>7.9544422492729261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61"/>
        <v>0</v>
      </c>
      <c r="AQ317" s="25">
        <v>6.8159231999999986E-2</v>
      </c>
      <c r="AR317" s="77">
        <f t="shared" si="146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62"/>
        <v>0</v>
      </c>
      <c r="AV317" s="25">
        <v>9.0878975999999986E-3</v>
      </c>
      <c r="AW317" s="74">
        <f t="shared" si="147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63"/>
        <v>0</v>
      </c>
      <c r="BA317" s="25">
        <v>4.5439487999999993E-2</v>
      </c>
      <c r="BB317" s="74">
        <f t="shared" si="148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4"/>
        <v>0</v>
      </c>
      <c r="BF317" s="25">
        <v>9.0878975999999986E-3</v>
      </c>
      <c r="BG317" s="75">
        <f t="shared" si="149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5"/>
        <v>0</v>
      </c>
      <c r="BK317" s="23">
        <f>+Ene!AF317+Feb!AF317+Mar!AF317+Abr!AF317+May!AF317+Jun!AF317+Jul!AF317+Ago!AF317+Set!AF317+Oct!AF317+Nov!AF317+Dic!AF317</f>
        <v>0</v>
      </c>
      <c r="BL317" s="82">
        <f>+Ene!AG317+Feb!AG317+Mar!AG317+Abr!AG317+May!AG317+Jun!AG317+Jul!AG317+Ago!AG317+Set!AG317+Oct!AG317+Nov!AG317+Dic!AG317</f>
        <v>11</v>
      </c>
      <c r="BM317" s="82">
        <f>+Ene!AH317+Feb!AH317+Mar!AH317+Abr!AH317+May!AH317+Jun!AH317+Jul!AH317+Ago!AH317+Set!AH317+Oct!AH317+Nov!AH317+Dic!AH317</f>
        <v>0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6"/>
        <v>0</v>
      </c>
      <c r="BQ317" s="25">
        <v>0</v>
      </c>
      <c r="BR317" s="77">
        <f t="shared" si="167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8"/>
        <v>0</v>
      </c>
      <c r="BV317" s="25">
        <v>0</v>
      </c>
      <c r="BW317" s="75">
        <f t="shared" si="169"/>
        <v>0</v>
      </c>
      <c r="BX317" s="83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70"/>
        <v>0</v>
      </c>
      <c r="CA317" s="25">
        <v>0</v>
      </c>
      <c r="CB317" s="75">
        <f t="shared" si="171"/>
        <v>0</v>
      </c>
      <c r="CC317" s="21">
        <f t="shared" si="150"/>
        <v>0</v>
      </c>
      <c r="CD317" s="22">
        <f t="shared" si="151"/>
        <v>0</v>
      </c>
      <c r="CE317" s="27">
        <f t="shared" si="172"/>
        <v>1.832051282051282</v>
      </c>
      <c r="CF317" s="28">
        <f t="shared" si="173"/>
        <v>22.692480307199997</v>
      </c>
      <c r="CG317" s="75">
        <f t="shared" si="174"/>
        <v>8.0733849153985986</v>
      </c>
      <c r="CH317" s="110"/>
    </row>
    <row r="318" spans="1:86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43"/>
        <v>0</v>
      </c>
      <c r="M318" s="22">
        <v>0.22530412799999999</v>
      </c>
      <c r="N318" s="22">
        <f t="shared" si="152"/>
        <v>0</v>
      </c>
      <c r="O318" s="21">
        <f>+Ene!L318+Feb!L318+Mar!L318+Abr!L318+May!L318+Jun!L318+Jul!L318+Ago!L318+Set!L318+Oct!L318+Nov!L318+Dic!L318</f>
        <v>10</v>
      </c>
      <c r="P318" s="22">
        <f>+Ene!M318+Feb!M318+Mar!M318+Abr!M318+May!M318+Jun!M318+Jul!M318+Ago!M318+Set!M318+Oct!M318+Nov!M318+Dic!M318</f>
        <v>4</v>
      </c>
      <c r="Q318" s="22">
        <f t="shared" si="153"/>
        <v>1.0769230769230769</v>
      </c>
      <c r="R318" s="22">
        <v>9.2374692480000018</v>
      </c>
      <c r="S318" s="72">
        <f t="shared" si="154"/>
        <v>11.658204731303877</v>
      </c>
      <c r="T318" s="21">
        <f>+Ene!N318+Feb!N318+Mar!N318+Abr!N318+May!N318+Jun!N318+Jul!N318+Ago!N318+Set!N318+Oct!N318+Nov!N318+Dic!N318</f>
        <v>23</v>
      </c>
      <c r="U318" s="22">
        <f>+Ene!O318+Feb!O318+Mar!O318+Abr!O318+May!O318+Jun!O318+Jul!O318+Ago!O318+Set!O318+Oct!O318+Nov!O318+Dic!O318</f>
        <v>2</v>
      </c>
      <c r="V318" s="22">
        <f t="shared" si="155"/>
        <v>6.25</v>
      </c>
      <c r="W318" s="22">
        <v>35.447849472000001</v>
      </c>
      <c r="X318" s="72">
        <f t="shared" si="156"/>
        <v>17.631535038357772</v>
      </c>
      <c r="Y318" s="21">
        <f>+Ene!P318+Feb!P318+Mar!P318+Abr!P318+May!P318+Jun!P318+Jul!P318+Ago!P318+Set!P318+Oct!P318+Nov!P318+Dic!P318</f>
        <v>5</v>
      </c>
      <c r="Z318" s="22">
        <f>+Ene!Q318+Feb!Q318+Mar!Q318+Abr!Q318+May!Q318+Jun!Q318+Jul!Q318+Ago!Q318+Set!Q318+Oct!Q318+Nov!Q318+Dic!Q318</f>
        <v>1</v>
      </c>
      <c r="AA318" s="22">
        <f t="shared" si="157"/>
        <v>0.5</v>
      </c>
      <c r="AB318" s="22">
        <v>6.8342252160000001</v>
      </c>
      <c r="AC318" s="72">
        <f t="shared" si="158"/>
        <v>7.3161182752570264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9"/>
        <v>0</v>
      </c>
      <c r="AG318" s="22">
        <v>10.363989888000001</v>
      </c>
      <c r="AH318" s="72">
        <f t="shared" si="144"/>
        <v>0</v>
      </c>
      <c r="AI318" s="24">
        <f>+Ene!T318+Feb!T318+Mar!T318+Abr!T318+May!T318+Jun!T318+Jul!T318+Ago!T318+Set!T318+Oct!T318+Nov!T318+Dic!T318</f>
        <v>152</v>
      </c>
      <c r="AJ318" s="25">
        <f>+Ene!U318+Feb!U318+Mar!U318+Abr!U318+May!U318+Jun!U318+Jul!U318+Ago!U318+Set!U318+Oct!U318+Nov!U318+Dic!U318</f>
        <v>0</v>
      </c>
      <c r="AK318" s="25">
        <f t="shared" si="160"/>
        <v>1.52</v>
      </c>
      <c r="AL318" s="25">
        <v>12.466828416</v>
      </c>
      <c r="AM318" s="77">
        <f t="shared" si="145"/>
        <v>12.192355178717493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61"/>
        <v>0</v>
      </c>
      <c r="AQ318" s="25">
        <v>0.22530412799999999</v>
      </c>
      <c r="AR318" s="77">
        <f t="shared" si="146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62"/>
        <v>0</v>
      </c>
      <c r="AV318" s="25">
        <v>3.0040550400000005E-2</v>
      </c>
      <c r="AW318" s="74">
        <f t="shared" si="147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63"/>
        <v>0</v>
      </c>
      <c r="BA318" s="25">
        <v>0.15020275199999999</v>
      </c>
      <c r="BB318" s="74">
        <f t="shared" si="148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4"/>
        <v>0</v>
      </c>
      <c r="BF318" s="25">
        <v>3.0040550400000005E-2</v>
      </c>
      <c r="BG318" s="75">
        <f t="shared" si="149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5"/>
        <v>0</v>
      </c>
      <c r="BK318" s="23">
        <f>+Ene!AF318+Feb!AF318+Mar!AF318+Abr!AF318+May!AF318+Jun!AF318+Jul!AF318+Ago!AF318+Set!AF318+Oct!AF318+Nov!AF318+Dic!AF318</f>
        <v>0</v>
      </c>
      <c r="BL318" s="82">
        <f>+Ene!AG318+Feb!AG318+Mar!AG318+Abr!AG318+May!AG318+Jun!AG318+Jul!AG318+Ago!AG318+Set!AG318+Oct!AG318+Nov!AG318+Dic!AG318</f>
        <v>48</v>
      </c>
      <c r="BM318" s="82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6"/>
        <v>0</v>
      </c>
      <c r="BQ318" s="25">
        <v>0</v>
      </c>
      <c r="BR318" s="77">
        <f t="shared" si="167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8"/>
        <v>0</v>
      </c>
      <c r="BV318" s="25">
        <v>0</v>
      </c>
      <c r="BW318" s="75">
        <f t="shared" si="169"/>
        <v>0</v>
      </c>
      <c r="BX318" s="83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70"/>
        <v>0</v>
      </c>
      <c r="CA318" s="25">
        <v>0</v>
      </c>
      <c r="CB318" s="75">
        <f t="shared" si="171"/>
        <v>0</v>
      </c>
      <c r="CC318" s="21">
        <f t="shared" si="150"/>
        <v>0</v>
      </c>
      <c r="CD318" s="22">
        <f t="shared" si="151"/>
        <v>0</v>
      </c>
      <c r="CE318" s="27">
        <f t="shared" si="172"/>
        <v>9.3469230769230762</v>
      </c>
      <c r="CF318" s="28">
        <f t="shared" si="173"/>
        <v>75.011254348800009</v>
      </c>
      <c r="CG318" s="75">
        <f t="shared" si="174"/>
        <v>12.460694275901819</v>
      </c>
      <c r="CH318" s="110"/>
    </row>
    <row r="319" spans="1:86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43"/>
        <v>0</v>
      </c>
      <c r="M319" s="22">
        <v>0.16566479999999997</v>
      </c>
      <c r="N319" s="22">
        <f t="shared" si="152"/>
        <v>0</v>
      </c>
      <c r="O319" s="21">
        <f>+Ene!L319+Feb!L319+Mar!L319+Abr!L319+May!L319+Jun!L319+Jul!L319+Ago!L319+Set!L319+Oct!L319+Nov!L319+Dic!L319</f>
        <v>2</v>
      </c>
      <c r="P319" s="22">
        <f>+Ene!M319+Feb!M319+Mar!M319+Abr!M319+May!M319+Jun!M319+Jul!M319+Ago!M319+Set!M319+Oct!M319+Nov!M319+Dic!M319</f>
        <v>30</v>
      </c>
      <c r="Q319" s="22">
        <f t="shared" si="153"/>
        <v>2.4615384615384617</v>
      </c>
      <c r="R319" s="22">
        <v>6.7922568000000005</v>
      </c>
      <c r="S319" s="72">
        <f t="shared" si="154"/>
        <v>36.240362136167484</v>
      </c>
      <c r="T319" s="21">
        <f>+Ene!N319+Feb!N319+Mar!N319+Abr!N319+May!N319+Jun!N319+Jul!N319+Ago!N319+Set!N319+Oct!N319+Nov!N319+Dic!N319</f>
        <v>17</v>
      </c>
      <c r="U319" s="22">
        <f>+Ene!O319+Feb!O319+Mar!O319+Abr!O319+May!O319+Jun!O319+Jul!O319+Ago!O319+Set!O319+Oct!O319+Nov!O319+Dic!O319</f>
        <v>22</v>
      </c>
      <c r="V319" s="22">
        <f t="shared" si="155"/>
        <v>9.75</v>
      </c>
      <c r="W319" s="22">
        <v>26.064595199999999</v>
      </c>
      <c r="X319" s="72">
        <f t="shared" si="156"/>
        <v>37.407064737379848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2</v>
      </c>
      <c r="AA319" s="22">
        <f t="shared" si="157"/>
        <v>0.16666666666666666</v>
      </c>
      <c r="AB319" s="22">
        <v>5.0251655999999993</v>
      </c>
      <c r="AC319" s="72">
        <f t="shared" si="158"/>
        <v>3.316640284783186</v>
      </c>
      <c r="AD319" s="21">
        <f>+Ene!R319+Feb!R319+Mar!R319+Abr!R319+May!R319+Jun!R319+Jul!R319+Ago!R319+Set!R319+Oct!R319+Nov!R319+Dic!R319</f>
        <v>0</v>
      </c>
      <c r="AE319" s="22">
        <f>+Ene!S319+Feb!S319+Mar!S319+Abr!S319+May!S319+Jun!S319+Jul!S319+Ago!S319+Set!S319+Oct!S319+Nov!S319+Dic!S319</f>
        <v>0</v>
      </c>
      <c r="AF319" s="22">
        <f t="shared" si="159"/>
        <v>0</v>
      </c>
      <c r="AG319" s="22">
        <v>7.6205807999999999</v>
      </c>
      <c r="AH319" s="72">
        <f t="shared" si="144"/>
        <v>0</v>
      </c>
      <c r="AI319" s="24">
        <f>+Ene!T319+Feb!T319+Mar!T319+Abr!T319+May!T319+Jun!T319+Jul!T319+Ago!T319+Set!T319+Oct!T319+Nov!T319+Dic!T319</f>
        <v>31</v>
      </c>
      <c r="AJ319" s="25">
        <f>+Ene!U319+Feb!U319+Mar!U319+Abr!U319+May!U319+Jun!U319+Jul!U319+Ago!U319+Set!U319+Oct!U319+Nov!U319+Dic!U319</f>
        <v>30</v>
      </c>
      <c r="AK319" s="25">
        <f t="shared" si="160"/>
        <v>0.61</v>
      </c>
      <c r="AL319" s="25">
        <v>9.166785599999999</v>
      </c>
      <c r="AM319" s="77">
        <f t="shared" si="145"/>
        <v>6.6544591159631796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61"/>
        <v>0</v>
      </c>
      <c r="AQ319" s="25">
        <v>0.16566479999999997</v>
      </c>
      <c r="AR319" s="77">
        <f t="shared" si="146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62"/>
        <v>0</v>
      </c>
      <c r="AV319" s="25">
        <v>2.2088639999999996E-2</v>
      </c>
      <c r="AW319" s="74">
        <f t="shared" si="147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63"/>
        <v>0</v>
      </c>
      <c r="BA319" s="25">
        <v>0.11044319999999999</v>
      </c>
      <c r="BB319" s="74">
        <f t="shared" si="148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4"/>
        <v>0</v>
      </c>
      <c r="BF319" s="25">
        <v>2.2088639999999996E-2</v>
      </c>
      <c r="BG319" s="75">
        <f t="shared" si="149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5"/>
        <v>0</v>
      </c>
      <c r="BK319" s="23">
        <f>+Ene!AF319+Feb!AF319+Mar!AF319+Abr!AF319+May!AF319+Jun!AF319+Jul!AF319+Ago!AF319+Set!AF319+Oct!AF319+Nov!AF319+Dic!AF319</f>
        <v>0</v>
      </c>
      <c r="BL319" s="82">
        <f>+Ene!AG319+Feb!AG319+Mar!AG319+Abr!AG319+May!AG319+Jun!AG319+Jul!AG319+Ago!AG319+Set!AG319+Oct!AG319+Nov!AG319+Dic!AG319</f>
        <v>3</v>
      </c>
      <c r="BM319" s="82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1</v>
      </c>
      <c r="BP319" s="25">
        <f t="shared" si="166"/>
        <v>0.16666666666666666</v>
      </c>
      <c r="BQ319" s="25">
        <v>0</v>
      </c>
      <c r="BR319" s="77">
        <f t="shared" si="167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8"/>
        <v>0</v>
      </c>
      <c r="BV319" s="25">
        <v>0</v>
      </c>
      <c r="BW319" s="75">
        <f t="shared" si="169"/>
        <v>0</v>
      </c>
      <c r="BX319" s="83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70"/>
        <v>0</v>
      </c>
      <c r="CA319" s="25">
        <v>0</v>
      </c>
      <c r="CB319" s="75">
        <f t="shared" si="171"/>
        <v>0</v>
      </c>
      <c r="CC319" s="21">
        <f t="shared" si="150"/>
        <v>0</v>
      </c>
      <c r="CD319" s="22">
        <f t="shared" si="151"/>
        <v>1</v>
      </c>
      <c r="CE319" s="27">
        <f t="shared" si="172"/>
        <v>13.154871794871793</v>
      </c>
      <c r="CF319" s="28">
        <f t="shared" si="173"/>
        <v>55.155334079999996</v>
      </c>
      <c r="CG319" s="75">
        <f t="shared" si="174"/>
        <v>23.850588550132475</v>
      </c>
      <c r="CH319" s="110"/>
    </row>
    <row r="320" spans="1:86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43"/>
        <v>0</v>
      </c>
      <c r="M320" s="22">
        <v>8.5199040000000004E-2</v>
      </c>
      <c r="N320" s="22">
        <f t="shared" si="152"/>
        <v>0</v>
      </c>
      <c r="O320" s="21">
        <f>+Ene!L320+Feb!L320+Mar!L320+Abr!L320+May!L320+Jun!L320+Jul!L320+Ago!L320+Set!L320+Oct!L320+Nov!L320+Dic!L320</f>
        <v>8</v>
      </c>
      <c r="P320" s="22">
        <f>+Ene!M320+Feb!M320+Mar!M320+Abr!M320+May!M320+Jun!M320+Jul!M320+Ago!M320+Set!M320+Oct!M320+Nov!M320+Dic!M320</f>
        <v>24</v>
      </c>
      <c r="Q320" s="22">
        <f t="shared" si="153"/>
        <v>2.4615384615384617</v>
      </c>
      <c r="R320" s="22">
        <v>3.4931606400000006</v>
      </c>
      <c r="S320" s="72">
        <f t="shared" si="154"/>
        <v>70.467370820325669</v>
      </c>
      <c r="T320" s="21">
        <f>+Ene!N320+Feb!N320+Mar!N320+Abr!N320+May!N320+Jun!N320+Jul!N320+Ago!N320+Set!N320+Oct!N320+Nov!N320+Dic!N320</f>
        <v>0</v>
      </c>
      <c r="U320" s="22">
        <f>+Ene!O320+Feb!O320+Mar!O320+Abr!O320+May!O320+Jun!O320+Jul!O320+Ago!O320+Set!O320+Oct!O320+Nov!O320+Dic!O320</f>
        <v>0</v>
      </c>
      <c r="V320" s="22">
        <f t="shared" si="155"/>
        <v>0</v>
      </c>
      <c r="W320" s="22">
        <v>13.404648960000001</v>
      </c>
      <c r="X320" s="72">
        <f t="shared" si="156"/>
        <v>0</v>
      </c>
      <c r="Y320" s="21">
        <f>+Ene!P320+Feb!P320+Mar!P320+Abr!P320+May!P320+Jun!P320+Jul!P320+Ago!P320+Set!P320+Oct!P320+Nov!P320+Dic!P320</f>
        <v>5</v>
      </c>
      <c r="Z320" s="22">
        <f>+Ene!Q320+Feb!Q320+Mar!Q320+Abr!Q320+May!Q320+Jun!Q320+Jul!Q320+Ago!Q320+Set!Q320+Oct!Q320+Nov!Q320+Dic!Q320</f>
        <v>1</v>
      </c>
      <c r="AA320" s="22">
        <f t="shared" si="157"/>
        <v>0.5</v>
      </c>
      <c r="AB320" s="22">
        <v>2.5843708800000003</v>
      </c>
      <c r="AC320" s="72">
        <f t="shared" si="158"/>
        <v>19.347068327901912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9"/>
        <v>0</v>
      </c>
      <c r="AG320" s="22">
        <v>3.9191558400000002</v>
      </c>
      <c r="AH320" s="72">
        <f t="shared" si="144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300</v>
      </c>
      <c r="AK320" s="25">
        <f t="shared" si="160"/>
        <v>3</v>
      </c>
      <c r="AL320" s="25">
        <v>4.7143468800000008</v>
      </c>
      <c r="AM320" s="77">
        <f t="shared" si="145"/>
        <v>63.635537994183402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61"/>
        <v>0</v>
      </c>
      <c r="AQ320" s="25">
        <v>8.5199040000000004E-2</v>
      </c>
      <c r="AR320" s="77">
        <f t="shared" si="146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62"/>
        <v>0</v>
      </c>
      <c r="AV320" s="25">
        <v>1.1359872E-2</v>
      </c>
      <c r="AW320" s="74">
        <f t="shared" si="147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63"/>
        <v>0</v>
      </c>
      <c r="BA320" s="25">
        <v>5.6799360000000007E-2</v>
      </c>
      <c r="BB320" s="74">
        <f t="shared" si="148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4"/>
        <v>0</v>
      </c>
      <c r="BF320" s="25">
        <v>1.1359872E-2</v>
      </c>
      <c r="BG320" s="75">
        <f t="shared" si="149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5"/>
        <v>0</v>
      </c>
      <c r="BK320" s="23">
        <f>+Ene!AF320+Feb!AF320+Mar!AF320+Abr!AF320+May!AF320+Jun!AF320+Jul!AF320+Ago!AF320+Set!AF320+Oct!AF320+Nov!AF320+Dic!AF320</f>
        <v>0</v>
      </c>
      <c r="BL320" s="82">
        <f>+Ene!AG320+Feb!AG320+Mar!AG320+Abr!AG320+May!AG320+Jun!AG320+Jul!AG320+Ago!AG320+Set!AG320+Oct!AG320+Nov!AG320+Dic!AG320</f>
        <v>15</v>
      </c>
      <c r="BM320" s="82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6"/>
        <v>0</v>
      </c>
      <c r="BQ320" s="25">
        <v>0</v>
      </c>
      <c r="BR320" s="77">
        <f t="shared" si="167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8"/>
        <v>0</v>
      </c>
      <c r="BV320" s="25">
        <v>0</v>
      </c>
      <c r="BW320" s="75">
        <f t="shared" si="169"/>
        <v>0</v>
      </c>
      <c r="BX320" s="83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70"/>
        <v>0</v>
      </c>
      <c r="CA320" s="25">
        <v>0</v>
      </c>
      <c r="CB320" s="75">
        <f t="shared" si="171"/>
        <v>0</v>
      </c>
      <c r="CC320" s="21">
        <f t="shared" si="150"/>
        <v>0</v>
      </c>
      <c r="CD320" s="22">
        <f t="shared" si="151"/>
        <v>0</v>
      </c>
      <c r="CE320" s="27">
        <f t="shared" si="172"/>
        <v>5.9615384615384617</v>
      </c>
      <c r="CF320" s="28">
        <f t="shared" si="173"/>
        <v>28.365600384000004</v>
      </c>
      <c r="CG320" s="75">
        <f t="shared" si="174"/>
        <v>21.01678928291307</v>
      </c>
      <c r="CH320" s="110"/>
    </row>
    <row r="321" spans="1:86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43"/>
        <v>0</v>
      </c>
      <c r="M321" s="22">
        <v>0.77625791999999993</v>
      </c>
      <c r="N321" s="22">
        <f t="shared" si="152"/>
        <v>0</v>
      </c>
      <c r="O321" s="21">
        <f>+Ene!L321+Feb!L321+Mar!L321+Abr!L321+May!L321+Jun!L321+Jul!L321+Ago!L321+Set!L321+Oct!L321+Nov!L321+Dic!L321</f>
        <v>0</v>
      </c>
      <c r="P321" s="22">
        <f>+Ene!M321+Feb!M321+Mar!M321+Abr!M321+May!M321+Jun!M321+Jul!M321+Ago!M321+Set!M321+Oct!M321+Nov!M321+Dic!M321</f>
        <v>6</v>
      </c>
      <c r="Q321" s="22">
        <f t="shared" si="153"/>
        <v>0.46153846153846156</v>
      </c>
      <c r="R321" s="22">
        <v>31.82657472</v>
      </c>
      <c r="S321" s="72">
        <f t="shared" si="154"/>
        <v>1.4501669299914584</v>
      </c>
      <c r="T321" s="21">
        <f>+Ene!N321+Feb!N321+Mar!N321+Abr!N321+May!N321+Jun!N321+Jul!N321+Ago!N321+Set!N321+Oct!N321+Nov!N321+Dic!N321</f>
        <v>4</v>
      </c>
      <c r="U321" s="22">
        <f>+Ene!O321+Feb!O321+Mar!O321+Abr!O321+May!O321+Jun!O321+Jul!O321+Ago!O321+Set!O321+Oct!O321+Nov!O321+Dic!O321</f>
        <v>78</v>
      </c>
      <c r="V321" s="22">
        <f t="shared" si="155"/>
        <v>20.5</v>
      </c>
      <c r="W321" s="22">
        <v>122.13124608</v>
      </c>
      <c r="X321" s="72">
        <f t="shared" si="156"/>
        <v>16.785221356516598</v>
      </c>
      <c r="Y321" s="21">
        <f>+Ene!P321+Feb!P321+Mar!P321+Abr!P321+May!P321+Jun!P321+Jul!P321+Ago!P321+Set!P321+Oct!P321+Nov!P321+Dic!P321</f>
        <v>2</v>
      </c>
      <c r="Z321" s="22">
        <f>+Ene!Q321+Feb!Q321+Mar!Q321+Abr!Q321+May!Q321+Jun!Q321+Jul!Q321+Ago!Q321+Set!Q321+Oct!Q321+Nov!Q321+Dic!Q321</f>
        <v>14</v>
      </c>
      <c r="AA321" s="22">
        <f t="shared" si="157"/>
        <v>1.3333333333333333</v>
      </c>
      <c r="AB321" s="22">
        <v>23.546490239999997</v>
      </c>
      <c r="AC321" s="72">
        <f t="shared" si="158"/>
        <v>5.66255658377617</v>
      </c>
      <c r="AD321" s="21">
        <f>+Ene!R321+Feb!R321+Mar!R321+Abr!R321+May!R321+Jun!R321+Jul!R321+Ago!R321+Set!R321+Oct!R321+Nov!R321+Dic!R321</f>
        <v>2</v>
      </c>
      <c r="AE321" s="22">
        <f>+Ene!S321+Feb!S321+Mar!S321+Abr!S321+May!S321+Jun!S321+Jul!S321+Ago!S321+Set!S321+Oct!S321+Nov!S321+Dic!S321</f>
        <v>2</v>
      </c>
      <c r="AF321" s="22">
        <f t="shared" si="159"/>
        <v>4</v>
      </c>
      <c r="AG321" s="22">
        <v>35.707864319999999</v>
      </c>
      <c r="AH321" s="72">
        <f t="shared" si="144"/>
        <v>11.202014111383294</v>
      </c>
      <c r="AI321" s="24">
        <f>+Ene!T321+Feb!T321+Mar!T321+Abr!T321+May!T321+Jun!T321+Jul!T321+Ago!T321+Set!T321+Oct!T321+Nov!T321+Dic!T321</f>
        <v>10</v>
      </c>
      <c r="AJ321" s="25">
        <f>+Ene!U321+Feb!U321+Mar!U321+Abr!U321+May!U321+Jun!U321+Jul!U321+Ago!U321+Set!U321+Oct!U321+Nov!U321+Dic!U321</f>
        <v>100</v>
      </c>
      <c r="AK321" s="25">
        <f t="shared" si="160"/>
        <v>1.1000000000000001</v>
      </c>
      <c r="AL321" s="25">
        <v>42.952938240000002</v>
      </c>
      <c r="AM321" s="77">
        <f t="shared" si="145"/>
        <v>2.5609423826927471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61"/>
        <v>0</v>
      </c>
      <c r="AQ321" s="25">
        <v>0.77625791999999993</v>
      </c>
      <c r="AR321" s="77">
        <f t="shared" si="146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62"/>
        <v>0</v>
      </c>
      <c r="AV321" s="25">
        <v>0.10350105599999999</v>
      </c>
      <c r="AW321" s="74">
        <f t="shared" si="147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63"/>
        <v>0</v>
      </c>
      <c r="BA321" s="25">
        <v>0.51750528000000007</v>
      </c>
      <c r="BB321" s="74">
        <f t="shared" si="148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4"/>
        <v>0</v>
      </c>
      <c r="BF321" s="25">
        <v>0.10350105599999999</v>
      </c>
      <c r="BG321" s="75">
        <f t="shared" si="149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5"/>
        <v>0</v>
      </c>
      <c r="BK321" s="23">
        <f>+Ene!AF321+Feb!AF321+Mar!AF321+Abr!AF321+May!AF321+Jun!AF321+Jul!AF321+Ago!AF321+Set!AF321+Oct!AF321+Nov!AF321+Dic!AF321</f>
        <v>0</v>
      </c>
      <c r="BL321" s="82">
        <f>+Ene!AG321+Feb!AG321+Mar!AG321+Abr!AG321+May!AG321+Jun!AG321+Jul!AG321+Ago!AG321+Set!AG321+Oct!AG321+Nov!AG321+Dic!AG321</f>
        <v>14</v>
      </c>
      <c r="BM321" s="82">
        <f>+Ene!AH321+Feb!AH321+Mar!AH321+Abr!AH321+May!AH321+Jun!AH321+Jul!AH321+Ago!AH321+Set!AH321+Oct!AH321+Nov!AH321+Dic!AH321</f>
        <v>27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6"/>
        <v>0</v>
      </c>
      <c r="BQ321" s="25">
        <v>0</v>
      </c>
      <c r="BR321" s="77">
        <f t="shared" si="167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8"/>
        <v>0</v>
      </c>
      <c r="BV321" s="25">
        <v>0</v>
      </c>
      <c r="BW321" s="75">
        <f t="shared" si="169"/>
        <v>0</v>
      </c>
      <c r="BX321" s="83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70"/>
        <v>0</v>
      </c>
      <c r="CA321" s="25">
        <v>0</v>
      </c>
      <c r="CB321" s="75">
        <f t="shared" si="171"/>
        <v>0</v>
      </c>
      <c r="CC321" s="21">
        <f t="shared" si="150"/>
        <v>0</v>
      </c>
      <c r="CD321" s="22">
        <f t="shared" si="151"/>
        <v>0</v>
      </c>
      <c r="CE321" s="27">
        <f t="shared" si="172"/>
        <v>27.394871794871793</v>
      </c>
      <c r="CF321" s="28">
        <f t="shared" si="173"/>
        <v>258.44213683200007</v>
      </c>
      <c r="CG321" s="75">
        <f t="shared" si="174"/>
        <v>10.600002047142873</v>
      </c>
      <c r="CH321" s="110"/>
    </row>
    <row r="322" spans="1:86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43"/>
        <v>0</v>
      </c>
      <c r="M322" s="22">
        <v>0.19122451199999996</v>
      </c>
      <c r="N322" s="22">
        <f t="shared" si="152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53"/>
        <v>0</v>
      </c>
      <c r="R322" s="22">
        <v>7.8402049919999994</v>
      </c>
      <c r="S322" s="72">
        <f t="shared" si="154"/>
        <v>0</v>
      </c>
      <c r="T322" s="21">
        <f>+Ene!N322+Feb!N322+Mar!N322+Abr!N322+May!N322+Jun!N322+Jul!N322+Ago!N322+Set!N322+Oct!N322+Nov!N322+Dic!N322</f>
        <v>2</v>
      </c>
      <c r="U322" s="22">
        <f>+Ene!O322+Feb!O322+Mar!O322+Abr!O322+May!O322+Jun!O322+Jul!O322+Ago!O322+Set!O322+Oct!O322+Nov!O322+Dic!O322</f>
        <v>0</v>
      </c>
      <c r="V322" s="22">
        <f t="shared" si="155"/>
        <v>0.5</v>
      </c>
      <c r="W322" s="22">
        <v>30.085989888</v>
      </c>
      <c r="X322" s="72">
        <f t="shared" si="156"/>
        <v>1.6619031046056036</v>
      </c>
      <c r="Y322" s="21">
        <f>+Ene!P322+Feb!P322+Mar!P322+Abr!P322+May!P322+Jun!P322+Jul!P322+Ago!P322+Set!P322+Oct!P322+Nov!P322+Dic!P322</f>
        <v>6</v>
      </c>
      <c r="Z322" s="22">
        <f>+Ene!Q322+Feb!Q322+Mar!Q322+Abr!Q322+May!Q322+Jun!Q322+Jul!Q322+Ago!Q322+Set!Q322+Oct!Q322+Nov!Q322+Dic!Q322</f>
        <v>2</v>
      </c>
      <c r="AA322" s="22">
        <f t="shared" si="157"/>
        <v>0.66666666666666663</v>
      </c>
      <c r="AB322" s="22">
        <v>5.8004768639999984</v>
      </c>
      <c r="AC322" s="72">
        <f t="shared" si="158"/>
        <v>11.493307917565497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9"/>
        <v>0</v>
      </c>
      <c r="AG322" s="22">
        <v>8.7963275519999993</v>
      </c>
      <c r="AH322" s="72">
        <f t="shared" si="144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0</v>
      </c>
      <c r="AK322" s="25">
        <f t="shared" si="160"/>
        <v>0</v>
      </c>
      <c r="AL322" s="25">
        <v>10.581089663999999</v>
      </c>
      <c r="AM322" s="77">
        <f t="shared" si="145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61"/>
        <v>0</v>
      </c>
      <c r="AQ322" s="25">
        <v>0.19122451199999996</v>
      </c>
      <c r="AR322" s="77">
        <f t="shared" si="146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62"/>
        <v>0</v>
      </c>
      <c r="AV322" s="25">
        <v>2.5496601599999998E-2</v>
      </c>
      <c r="AW322" s="74">
        <f t="shared" si="147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63"/>
        <v>0</v>
      </c>
      <c r="BA322" s="25">
        <v>0.12748300799999998</v>
      </c>
      <c r="BB322" s="74">
        <f t="shared" si="148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4"/>
        <v>0</v>
      </c>
      <c r="BF322" s="25">
        <v>2.5496601599999998E-2</v>
      </c>
      <c r="BG322" s="75">
        <f t="shared" si="149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5"/>
        <v>0</v>
      </c>
      <c r="BK322" s="23">
        <f>+Ene!AF322+Feb!AF322+Mar!AF322+Abr!AF322+May!AF322+Jun!AF322+Jul!AF322+Ago!AF322+Set!AF322+Oct!AF322+Nov!AF322+Dic!AF322</f>
        <v>0</v>
      </c>
      <c r="BL322" s="82">
        <f>+Ene!AG322+Feb!AG322+Mar!AG322+Abr!AG322+May!AG322+Jun!AG322+Jul!AG322+Ago!AG322+Set!AG322+Oct!AG322+Nov!AG322+Dic!AG322</f>
        <v>17</v>
      </c>
      <c r="BM322" s="82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6"/>
        <v>0</v>
      </c>
      <c r="BQ322" s="25">
        <v>0</v>
      </c>
      <c r="BR322" s="77">
        <f t="shared" si="167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8"/>
        <v>0</v>
      </c>
      <c r="BV322" s="25">
        <v>0</v>
      </c>
      <c r="BW322" s="75">
        <f t="shared" si="169"/>
        <v>0</v>
      </c>
      <c r="BX322" s="83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70"/>
        <v>0</v>
      </c>
      <c r="CA322" s="25">
        <v>0</v>
      </c>
      <c r="CB322" s="75">
        <f t="shared" si="171"/>
        <v>0</v>
      </c>
      <c r="CC322" s="21">
        <f t="shared" si="150"/>
        <v>0</v>
      </c>
      <c r="CD322" s="22">
        <f t="shared" si="151"/>
        <v>0</v>
      </c>
      <c r="CE322" s="27">
        <f t="shared" si="172"/>
        <v>1.1666666666666665</v>
      </c>
      <c r="CF322" s="28">
        <f t="shared" si="173"/>
        <v>63.665014195199987</v>
      </c>
      <c r="CG322" s="75">
        <f t="shared" si="174"/>
        <v>1.8325082958272978</v>
      </c>
      <c r="CH322" s="110"/>
    </row>
    <row r="323" spans="1:86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43"/>
        <v>0</v>
      </c>
      <c r="M323" s="22">
        <v>0.39475555199999995</v>
      </c>
      <c r="N323" s="22">
        <f t="shared" si="152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0</v>
      </c>
      <c r="Q323" s="22">
        <f t="shared" si="153"/>
        <v>0</v>
      </c>
      <c r="R323" s="22">
        <v>16.184977631999999</v>
      </c>
      <c r="S323" s="72">
        <f t="shared" si="154"/>
        <v>0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0</v>
      </c>
      <c r="V323" s="22">
        <f t="shared" si="155"/>
        <v>0</v>
      </c>
      <c r="W323" s="22">
        <v>62.108206848000002</v>
      </c>
      <c r="X323" s="72">
        <f t="shared" si="156"/>
        <v>0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7"/>
        <v>0</v>
      </c>
      <c r="AB323" s="22">
        <v>11.974251743999998</v>
      </c>
      <c r="AC323" s="72">
        <f t="shared" si="158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0</v>
      </c>
      <c r="AF323" s="22">
        <f t="shared" si="159"/>
        <v>0</v>
      </c>
      <c r="AG323" s="22">
        <v>18.158755392</v>
      </c>
      <c r="AH323" s="72">
        <f t="shared" si="144"/>
        <v>0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60"/>
        <v>0</v>
      </c>
      <c r="AL323" s="25">
        <v>21.843140544000004</v>
      </c>
      <c r="AM323" s="77">
        <f t="shared" si="145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61"/>
        <v>0</v>
      </c>
      <c r="AQ323" s="25">
        <v>0.39475555199999995</v>
      </c>
      <c r="AR323" s="77">
        <f t="shared" si="146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62"/>
        <v>0</v>
      </c>
      <c r="AV323" s="25">
        <v>5.2634073600000005E-2</v>
      </c>
      <c r="AW323" s="74">
        <f t="shared" si="147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63"/>
        <v>0</v>
      </c>
      <c r="BA323" s="25">
        <v>0.26317036799999999</v>
      </c>
      <c r="BB323" s="74">
        <f t="shared" si="148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4"/>
        <v>0</v>
      </c>
      <c r="BF323" s="25">
        <v>5.2634073600000005E-2</v>
      </c>
      <c r="BG323" s="75">
        <f t="shared" si="149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5"/>
        <v>0</v>
      </c>
      <c r="BK323" s="23">
        <f>+Ene!AF323+Feb!AF323+Mar!AF323+Abr!AF323+May!AF323+Jun!AF323+Jul!AF323+Ago!AF323+Set!AF323+Oct!AF323+Nov!AF323+Dic!AF323</f>
        <v>0</v>
      </c>
      <c r="BL323" s="82">
        <f>+Ene!AG323+Feb!AG323+Mar!AG323+Abr!AG323+May!AG323+Jun!AG323+Jul!AG323+Ago!AG323+Set!AG323+Oct!AG323+Nov!AG323+Dic!AG323</f>
        <v>0</v>
      </c>
      <c r="BM323" s="82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6"/>
        <v>0</v>
      </c>
      <c r="BQ323" s="25">
        <v>0</v>
      </c>
      <c r="BR323" s="77">
        <f t="shared" si="167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8"/>
        <v>0</v>
      </c>
      <c r="BV323" s="25">
        <v>0</v>
      </c>
      <c r="BW323" s="75">
        <f t="shared" si="169"/>
        <v>0</v>
      </c>
      <c r="BX323" s="83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70"/>
        <v>0</v>
      </c>
      <c r="CA323" s="25">
        <v>0</v>
      </c>
      <c r="CB323" s="75">
        <f t="shared" si="171"/>
        <v>0</v>
      </c>
      <c r="CC323" s="21">
        <f t="shared" si="150"/>
        <v>0</v>
      </c>
      <c r="CD323" s="22">
        <f t="shared" si="151"/>
        <v>0</v>
      </c>
      <c r="CE323" s="27">
        <f t="shared" si="172"/>
        <v>0</v>
      </c>
      <c r="CF323" s="28">
        <f t="shared" si="173"/>
        <v>131.42728177919997</v>
      </c>
      <c r="CG323" s="75">
        <f t="shared" si="174"/>
        <v>0</v>
      </c>
      <c r="CH323" s="110"/>
    </row>
    <row r="324" spans="1:86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43"/>
        <v>0</v>
      </c>
      <c r="M324" s="22">
        <v>0.10223884800000001</v>
      </c>
      <c r="N324" s="22">
        <f t="shared" si="152"/>
        <v>0</v>
      </c>
      <c r="O324" s="21">
        <f>+Ene!L324+Feb!L324+Mar!L324+Abr!L324+May!L324+Jun!L324+Jul!L324+Ago!L324+Set!L324+Oct!L324+Nov!L324+Dic!L324</f>
        <v>0</v>
      </c>
      <c r="P324" s="22">
        <f>+Ene!M324+Feb!M324+Mar!M324+Abr!M324+May!M324+Jun!M324+Jul!M324+Ago!M324+Set!M324+Oct!M324+Nov!M324+Dic!M324</f>
        <v>0</v>
      </c>
      <c r="Q324" s="22">
        <f t="shared" si="153"/>
        <v>0</v>
      </c>
      <c r="R324" s="22">
        <v>4.191792768</v>
      </c>
      <c r="S324" s="72">
        <f t="shared" si="154"/>
        <v>0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5"/>
        <v>0</v>
      </c>
      <c r="W324" s="22">
        <v>16.085578752</v>
      </c>
      <c r="X324" s="72">
        <f t="shared" si="156"/>
        <v>0</v>
      </c>
      <c r="Y324" s="21">
        <f>+Ene!P324+Feb!P324+Mar!P324+Abr!P324+May!P324+Jun!P324+Jul!P324+Ago!P324+Set!P324+Oct!P324+Nov!P324+Dic!P324</f>
        <v>1</v>
      </c>
      <c r="Z324" s="22">
        <f>+Ene!Q324+Feb!Q324+Mar!Q324+Abr!Q324+May!Q324+Jun!Q324+Jul!Q324+Ago!Q324+Set!Q324+Oct!Q324+Nov!Q324+Dic!Q324</f>
        <v>0</v>
      </c>
      <c r="AA324" s="22">
        <f t="shared" si="157"/>
        <v>8.3333333333333329E-2</v>
      </c>
      <c r="AB324" s="22">
        <v>3.1012450560000002</v>
      </c>
      <c r="AC324" s="72">
        <f t="shared" si="158"/>
        <v>2.68709282331971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9"/>
        <v>0</v>
      </c>
      <c r="AG324" s="22">
        <v>4.7029870080000009</v>
      </c>
      <c r="AH324" s="72">
        <f t="shared" si="144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60"/>
        <v>0</v>
      </c>
      <c r="AL324" s="25">
        <v>5.6572162560000008</v>
      </c>
      <c r="AM324" s="77">
        <f t="shared" si="145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61"/>
        <v>0</v>
      </c>
      <c r="AQ324" s="25">
        <v>0.10223884800000001</v>
      </c>
      <c r="AR324" s="77">
        <f t="shared" si="146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62"/>
        <v>0</v>
      </c>
      <c r="AV324" s="25">
        <v>1.3631846400000001E-2</v>
      </c>
      <c r="AW324" s="74">
        <f t="shared" si="147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63"/>
        <v>0</v>
      </c>
      <c r="BA324" s="25">
        <v>6.8159232E-2</v>
      </c>
      <c r="BB324" s="74">
        <f t="shared" si="148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4"/>
        <v>0</v>
      </c>
      <c r="BF324" s="25">
        <v>1.3631846400000001E-2</v>
      </c>
      <c r="BG324" s="75">
        <f t="shared" si="149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5"/>
        <v>0</v>
      </c>
      <c r="BK324" s="23">
        <f>+Ene!AF324+Feb!AF324+Mar!AF324+Abr!AF324+May!AF324+Jun!AF324+Jul!AF324+Ago!AF324+Set!AF324+Oct!AF324+Nov!AF324+Dic!AF324</f>
        <v>0</v>
      </c>
      <c r="BL324" s="82">
        <f>+Ene!AG324+Feb!AG324+Mar!AG324+Abr!AG324+May!AG324+Jun!AG324+Jul!AG324+Ago!AG324+Set!AG324+Oct!AG324+Nov!AG324+Dic!AG324</f>
        <v>7</v>
      </c>
      <c r="BM324" s="82">
        <f>+Ene!AH324+Feb!AH324+Mar!AH324+Abr!AH324+May!AH324+Jun!AH324+Jul!AH324+Ago!AH324+Set!AH324+Oct!AH324+Nov!AH324+Dic!AH324</f>
        <v>0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6"/>
        <v>0</v>
      </c>
      <c r="BQ324" s="25">
        <v>0</v>
      </c>
      <c r="BR324" s="77">
        <f t="shared" si="167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8"/>
        <v>0</v>
      </c>
      <c r="BV324" s="25">
        <v>0</v>
      </c>
      <c r="BW324" s="75">
        <f t="shared" si="169"/>
        <v>0</v>
      </c>
      <c r="BX324" s="83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70"/>
        <v>0</v>
      </c>
      <c r="CA324" s="25">
        <v>0</v>
      </c>
      <c r="CB324" s="75">
        <f t="shared" si="171"/>
        <v>0</v>
      </c>
      <c r="CC324" s="21">
        <f t="shared" si="150"/>
        <v>0</v>
      </c>
      <c r="CD324" s="22">
        <f t="shared" si="151"/>
        <v>0</v>
      </c>
      <c r="CE324" s="27">
        <f t="shared" si="172"/>
        <v>8.3333333333333329E-2</v>
      </c>
      <c r="CF324" s="28">
        <f t="shared" si="173"/>
        <v>34.038720460800008</v>
      </c>
      <c r="CG324" s="75">
        <f t="shared" si="174"/>
        <v>0.2448192299980913</v>
      </c>
      <c r="CH324" s="110"/>
    </row>
    <row r="325" spans="1:86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5">(J325+K325)</f>
        <v>0</v>
      </c>
      <c r="M325" s="22">
        <v>0.27074361600000002</v>
      </c>
      <c r="N325" s="22">
        <f t="shared" si="152"/>
        <v>0</v>
      </c>
      <c r="O325" s="21">
        <f>+Ene!L325+Feb!L325+Mar!L325+Abr!L325+May!L325+Jun!L325+Jul!L325+Ago!L325+Set!L325+Oct!L325+Nov!L325+Dic!L325</f>
        <v>5</v>
      </c>
      <c r="P325" s="22">
        <f>+Ene!M325+Feb!M325+Mar!M325+Abr!M325+May!M325+Jun!M325+Jul!M325+Ago!M325+Set!M325+Oct!M325+Nov!M325+Dic!M325</f>
        <v>0</v>
      </c>
      <c r="Q325" s="22">
        <f t="shared" si="153"/>
        <v>0.38461538461538464</v>
      </c>
      <c r="R325" s="22">
        <v>11.100488256</v>
      </c>
      <c r="S325" s="72">
        <f t="shared" si="154"/>
        <v>3.4648510565063981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0</v>
      </c>
      <c r="V325" s="22">
        <f t="shared" si="155"/>
        <v>0.5</v>
      </c>
      <c r="W325" s="22">
        <v>42.596995584000005</v>
      </c>
      <c r="X325" s="72">
        <f t="shared" si="156"/>
        <v>1.1737917032529088</v>
      </c>
      <c r="Y325" s="21">
        <f>+Ene!P325+Feb!P325+Mar!P325+Abr!P325+May!P325+Jun!P325+Jul!P325+Ago!P325+Set!P325+Oct!P325+Nov!P325+Dic!P325</f>
        <v>4</v>
      </c>
      <c r="Z325" s="22">
        <f>+Ene!Q325+Feb!Q325+Mar!Q325+Abr!Q325+May!Q325+Jun!Q325+Jul!Q325+Ago!Q325+Set!Q325+Oct!Q325+Nov!Q325+Dic!Q325</f>
        <v>9</v>
      </c>
      <c r="AA325" s="22">
        <f t="shared" si="157"/>
        <v>1.0833333333333333</v>
      </c>
      <c r="AB325" s="22">
        <v>8.212556352</v>
      </c>
      <c r="AC325" s="72">
        <f t="shared" si="158"/>
        <v>13.191182950842215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9"/>
        <v>0</v>
      </c>
      <c r="AG325" s="22">
        <v>12.454206336</v>
      </c>
      <c r="AH325" s="72">
        <f t="shared" ref="AH325:AH388" si="176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60"/>
        <v>0</v>
      </c>
      <c r="AL325" s="25">
        <v>14.981146752000003</v>
      </c>
      <c r="AM325" s="77">
        <f t="shared" ref="AM325:AM388" si="177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61"/>
        <v>0</v>
      </c>
      <c r="AQ325" s="25">
        <v>0.27074361600000002</v>
      </c>
      <c r="AR325" s="77">
        <f t="shared" ref="AR325:AR388" si="178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62"/>
        <v>0</v>
      </c>
      <c r="AV325" s="25">
        <v>3.6099148800000001E-2</v>
      </c>
      <c r="AW325" s="74">
        <f t="shared" ref="AW325:AW388" si="179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63"/>
        <v>0</v>
      </c>
      <c r="BA325" s="25">
        <v>0.18049574400000001</v>
      </c>
      <c r="BB325" s="74">
        <f t="shared" ref="BB325:BB388" si="180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4"/>
        <v>0</v>
      </c>
      <c r="BF325" s="25">
        <v>3.6099148800000001E-2</v>
      </c>
      <c r="BG325" s="75">
        <f t="shared" ref="BG325:BG388" si="181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5"/>
        <v>0</v>
      </c>
      <c r="BK325" s="23">
        <f>+Ene!AF325+Feb!AF325+Mar!AF325+Abr!AF325+May!AF325+Jun!AF325+Jul!AF325+Ago!AF325+Set!AF325+Oct!AF325+Nov!AF325+Dic!AF325</f>
        <v>0</v>
      </c>
      <c r="BL325" s="82">
        <f>+Ene!AG325+Feb!AG325+Mar!AG325+Abr!AG325+May!AG325+Jun!AG325+Jul!AG325+Ago!AG325+Set!AG325+Oct!AG325+Nov!AG325+Dic!AG325</f>
        <v>4</v>
      </c>
      <c r="BM325" s="82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6"/>
        <v>0</v>
      </c>
      <c r="BQ325" s="25">
        <v>0</v>
      </c>
      <c r="BR325" s="77">
        <f t="shared" si="167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8"/>
        <v>0</v>
      </c>
      <c r="BV325" s="25">
        <v>0</v>
      </c>
      <c r="BW325" s="75">
        <f t="shared" si="169"/>
        <v>0</v>
      </c>
      <c r="BX325" s="83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70"/>
        <v>0</v>
      </c>
      <c r="CA325" s="25">
        <v>0</v>
      </c>
      <c r="CB325" s="75">
        <f t="shared" si="171"/>
        <v>0</v>
      </c>
      <c r="CC325" s="21">
        <f t="shared" ref="CC325:CC388" si="182">+BN325+BS325+BX325</f>
        <v>0</v>
      </c>
      <c r="CD325" s="22">
        <f t="shared" ref="CD325:CD388" si="183">+BO325+BT325+CB325</f>
        <v>0</v>
      </c>
      <c r="CE325" s="27">
        <f t="shared" si="172"/>
        <v>1.9679487179487178</v>
      </c>
      <c r="CF325" s="28">
        <f t="shared" si="173"/>
        <v>90.139574553600028</v>
      </c>
      <c r="CG325" s="75">
        <f t="shared" si="174"/>
        <v>2.1832238810695839</v>
      </c>
      <c r="CH325" s="110"/>
    </row>
    <row r="326" spans="1:86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5"/>
        <v>0</v>
      </c>
      <c r="M326" s="22">
        <v>0.19501113599999997</v>
      </c>
      <c r="N326" s="22">
        <f t="shared" ref="N326:N389" si="184">IFERROR(L326/M326,0)*100</f>
        <v>0</v>
      </c>
      <c r="O326" s="21">
        <f>+Ene!L326+Feb!L326+Mar!L326+Abr!L326+May!L326+Jun!L326+Jul!L326+Ago!L326+Set!L326+Oct!L326+Nov!L326+Dic!L326</f>
        <v>0</v>
      </c>
      <c r="P326" s="22">
        <f>+Ene!M326+Feb!M326+Mar!M326+Abr!M326+May!M326+Jun!M326+Jul!M326+Ago!M326+Set!M326+Oct!M326+Nov!M326+Dic!M326</f>
        <v>0</v>
      </c>
      <c r="Q326" s="22">
        <f t="shared" ref="Q326:Q389" si="185">(O326+P326)/13</f>
        <v>0</v>
      </c>
      <c r="R326" s="22">
        <v>7.9954565759999987</v>
      </c>
      <c r="S326" s="72">
        <f t="shared" ref="S326:S389" si="186">IFERROR(Q326/R326,0)*100</f>
        <v>0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7">(T326+U326)/4</f>
        <v>0</v>
      </c>
      <c r="W326" s="22">
        <v>30.681752063999998</v>
      </c>
      <c r="X326" s="72">
        <f t="shared" ref="X326:X389" si="188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9">(Y326+Z326)/12</f>
        <v>0</v>
      </c>
      <c r="AB326" s="22">
        <v>5.915337791999999</v>
      </c>
      <c r="AC326" s="72">
        <f t="shared" ref="AC326:AC389" si="190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91">(AD326+AE326)</f>
        <v>0</v>
      </c>
      <c r="AG326" s="22">
        <v>8.9705122559999992</v>
      </c>
      <c r="AH326" s="72">
        <f t="shared" si="176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92">(AI326+AJ326)/100</f>
        <v>0</v>
      </c>
      <c r="AL326" s="25">
        <v>10.790616192</v>
      </c>
      <c r="AM326" s="77">
        <f t="shared" si="177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93">(AN326+AO326)/100</f>
        <v>0</v>
      </c>
      <c r="AQ326" s="25">
        <v>0.19501113599999997</v>
      </c>
      <c r="AR326" s="77">
        <f t="shared" si="178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4">(AS326+AT326)</f>
        <v>0</v>
      </c>
      <c r="AV326" s="25">
        <v>2.6001484799999995E-2</v>
      </c>
      <c r="AW326" s="74">
        <f t="shared" si="179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5">(AX326+AY326)</f>
        <v>0</v>
      </c>
      <c r="BA326" s="25">
        <v>0.13000742400000001</v>
      </c>
      <c r="BB326" s="74">
        <f t="shared" si="180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6">+BD326/2</f>
        <v>0</v>
      </c>
      <c r="BF326" s="25">
        <v>2.6001484799999995E-2</v>
      </c>
      <c r="BG326" s="75">
        <f t="shared" si="181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7">(BH326+BI326)</f>
        <v>0</v>
      </c>
      <c r="BK326" s="23">
        <f>+Ene!AF326+Feb!AF326+Mar!AF326+Abr!AF326+May!AF326+Jun!AF326+Jul!AF326+Ago!AF326+Set!AF326+Oct!AF326+Nov!AF326+Dic!AF326</f>
        <v>0</v>
      </c>
      <c r="BL326" s="82">
        <f>+Ene!AG326+Feb!AG326+Mar!AG326+Abr!AG326+May!AG326+Jun!AG326+Jul!AG326+Ago!AG326+Set!AG326+Oct!AG326+Nov!AG326+Dic!AG326</f>
        <v>0</v>
      </c>
      <c r="BM326" s="82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8">+BO326/6</f>
        <v>0</v>
      </c>
      <c r="BQ326" s="25">
        <v>0</v>
      </c>
      <c r="BR326" s="77">
        <f t="shared" ref="BR326:BR389" si="199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200">+BT326/6</f>
        <v>0</v>
      </c>
      <c r="BV326" s="25">
        <v>0</v>
      </c>
      <c r="BW326" s="75">
        <f t="shared" ref="BW326:BW389" si="201">IFERROR(BU326/BV326,0)*100</f>
        <v>0</v>
      </c>
      <c r="BX326" s="83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202">+BY326/6</f>
        <v>0</v>
      </c>
      <c r="CA326" s="25">
        <v>0</v>
      </c>
      <c r="CB326" s="75">
        <f t="shared" ref="CB326:CB389" si="203">IFERROR(BZ326/CA326,0)*100</f>
        <v>0</v>
      </c>
      <c r="CC326" s="21">
        <f t="shared" si="182"/>
        <v>0</v>
      </c>
      <c r="CD326" s="22">
        <f t="shared" si="183"/>
        <v>0</v>
      </c>
      <c r="CE326" s="27">
        <f t="shared" ref="CE326:CE389" si="204">+L326+Q326+V326+AA326+AF326+AK326+AP326+AU326+AZ326+BE326+BP326+BU326+BZ326</f>
        <v>0</v>
      </c>
      <c r="CF326" s="28">
        <f t="shared" ref="CF326:CF389" si="205">+M326+R326+W326+AB326+AG326+AL326+AQ326+AV326+BA326+BF326+BQ326+BV326+CA326</f>
        <v>64.925707545600005</v>
      </c>
      <c r="CG326" s="75">
        <f t="shared" ref="CG326:CG389" si="206">IFERROR(CE326/CF326,0)*100</f>
        <v>0</v>
      </c>
      <c r="CH326" s="110"/>
    </row>
    <row r="327" spans="1:86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5"/>
        <v>0</v>
      </c>
      <c r="M327" s="22">
        <v>0.27074361600000002</v>
      </c>
      <c r="N327" s="22">
        <f t="shared" si="184"/>
        <v>0</v>
      </c>
      <c r="O327" s="21">
        <f>+Ene!L327+Feb!L327+Mar!L327+Abr!L327+May!L327+Jun!L327+Jul!L327+Ago!L327+Set!L327+Oct!L327+Nov!L327+Dic!L327</f>
        <v>0</v>
      </c>
      <c r="P327" s="22">
        <f>+Ene!M327+Feb!M327+Mar!M327+Abr!M327+May!M327+Jun!M327+Jul!M327+Ago!M327+Set!M327+Oct!M327+Nov!M327+Dic!M327</f>
        <v>4</v>
      </c>
      <c r="Q327" s="22">
        <f t="shared" si="185"/>
        <v>0.30769230769230771</v>
      </c>
      <c r="R327" s="22">
        <v>11.100488256</v>
      </c>
      <c r="S327" s="72">
        <f t="shared" si="186"/>
        <v>2.7718808452051182</v>
      </c>
      <c r="T327" s="21">
        <f>+Ene!N327+Feb!N327+Mar!N327+Abr!N327+May!N327+Jun!N327+Jul!N327+Ago!N327+Set!N327+Oct!N327+Nov!N327+Dic!N327</f>
        <v>3</v>
      </c>
      <c r="U327" s="22">
        <f>+Ene!O327+Feb!O327+Mar!O327+Abr!O327+May!O327+Jun!O327+Jul!O327+Ago!O327+Set!O327+Oct!O327+Nov!O327+Dic!O327</f>
        <v>31</v>
      </c>
      <c r="V327" s="22">
        <f t="shared" si="187"/>
        <v>8.5</v>
      </c>
      <c r="W327" s="22">
        <v>42.596995584000005</v>
      </c>
      <c r="X327" s="72">
        <f t="shared" si="188"/>
        <v>19.954458955299451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0</v>
      </c>
      <c r="AA327" s="22">
        <f t="shared" si="189"/>
        <v>0</v>
      </c>
      <c r="AB327" s="22">
        <v>8.212556352</v>
      </c>
      <c r="AC327" s="72">
        <f t="shared" si="190"/>
        <v>0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91"/>
        <v>0</v>
      </c>
      <c r="AG327" s="22">
        <v>12.454206336</v>
      </c>
      <c r="AH327" s="72">
        <f t="shared" si="176"/>
        <v>0</v>
      </c>
      <c r="AI327" s="24">
        <f>+Ene!T327+Feb!T327+Mar!T327+Abr!T327+May!T327+Jun!T327+Jul!T327+Ago!T327+Set!T327+Oct!T327+Nov!T327+Dic!T327</f>
        <v>10</v>
      </c>
      <c r="AJ327" s="25">
        <f>+Ene!U327+Feb!U327+Mar!U327+Abr!U327+May!U327+Jun!U327+Jul!U327+Ago!U327+Set!U327+Oct!U327+Nov!U327+Dic!U327</f>
        <v>30</v>
      </c>
      <c r="AK327" s="25">
        <f t="shared" si="192"/>
        <v>0.4</v>
      </c>
      <c r="AL327" s="25">
        <v>14.981146752000003</v>
      </c>
      <c r="AM327" s="77">
        <f t="shared" si="177"/>
        <v>2.67002257318252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93"/>
        <v>0</v>
      </c>
      <c r="AQ327" s="25">
        <v>0.27074361600000002</v>
      </c>
      <c r="AR327" s="77">
        <f t="shared" si="178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4"/>
        <v>0</v>
      </c>
      <c r="AV327" s="25">
        <v>3.6099148800000001E-2</v>
      </c>
      <c r="AW327" s="74">
        <f t="shared" si="179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5"/>
        <v>0</v>
      </c>
      <c r="BA327" s="25">
        <v>0.18049574400000001</v>
      </c>
      <c r="BB327" s="74">
        <f t="shared" si="180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6"/>
        <v>0</v>
      </c>
      <c r="BF327" s="25">
        <v>3.6099148800000001E-2</v>
      </c>
      <c r="BG327" s="75">
        <f t="shared" si="181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7"/>
        <v>0</v>
      </c>
      <c r="BK327" s="23">
        <f>+Ene!AF327+Feb!AF327+Mar!AF327+Abr!AF327+May!AF327+Jun!AF327+Jul!AF327+Ago!AF327+Set!AF327+Oct!AF327+Nov!AF327+Dic!AF327</f>
        <v>0</v>
      </c>
      <c r="BL327" s="82">
        <f>+Ene!AG327+Feb!AG327+Mar!AG327+Abr!AG327+May!AG327+Jun!AG327+Jul!AG327+Ago!AG327+Set!AG327+Oct!AG327+Nov!AG327+Dic!AG327</f>
        <v>0</v>
      </c>
      <c r="BM327" s="82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8"/>
        <v>0</v>
      </c>
      <c r="BQ327" s="25">
        <v>0</v>
      </c>
      <c r="BR327" s="77">
        <f t="shared" si="199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200"/>
        <v>0</v>
      </c>
      <c r="BV327" s="25">
        <v>0</v>
      </c>
      <c r="BW327" s="75">
        <f t="shared" si="201"/>
        <v>0</v>
      </c>
      <c r="BX327" s="83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202"/>
        <v>0</v>
      </c>
      <c r="CA327" s="25">
        <v>0</v>
      </c>
      <c r="CB327" s="75">
        <f t="shared" si="203"/>
        <v>0</v>
      </c>
      <c r="CC327" s="21">
        <f t="shared" si="182"/>
        <v>0</v>
      </c>
      <c r="CD327" s="22">
        <f t="shared" si="183"/>
        <v>0</v>
      </c>
      <c r="CE327" s="27">
        <f t="shared" si="204"/>
        <v>9.2076923076923087</v>
      </c>
      <c r="CF327" s="28">
        <f t="shared" si="205"/>
        <v>90.139574553600028</v>
      </c>
      <c r="CG327" s="75">
        <f t="shared" si="206"/>
        <v>10.214927631167269</v>
      </c>
      <c r="CH327" s="110"/>
    </row>
    <row r="328" spans="1:86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5"/>
        <v>0</v>
      </c>
      <c r="M328" s="22">
        <v>0.55000713599999984</v>
      </c>
      <c r="N328" s="22">
        <f t="shared" si="184"/>
        <v>0</v>
      </c>
      <c r="O328" s="21">
        <f>+Ene!L328+Feb!L328+Mar!L328+Abr!L328+May!L328+Jun!L328+Jul!L328+Ago!L328+Set!L328+Oct!L328+Nov!L328+Dic!L328</f>
        <v>13</v>
      </c>
      <c r="P328" s="22">
        <f>+Ene!M328+Feb!M328+Mar!M328+Abr!M328+May!M328+Jun!M328+Jul!M328+Ago!M328+Set!M328+Oct!M328+Nov!M328+Dic!M328</f>
        <v>12</v>
      </c>
      <c r="Q328" s="22">
        <f t="shared" si="185"/>
        <v>1.9230769230769231</v>
      </c>
      <c r="R328" s="22">
        <v>22.550292575999993</v>
      </c>
      <c r="S328" s="72">
        <f t="shared" si="186"/>
        <v>8.5279466623135125</v>
      </c>
      <c r="T328" s="21">
        <f>+Ene!N328+Feb!N328+Mar!N328+Abr!N328+May!N328+Jun!N328+Jul!N328+Ago!N328+Set!N328+Oct!N328+Nov!N328+Dic!N328</f>
        <v>17</v>
      </c>
      <c r="U328" s="22">
        <f>+Ene!O328+Feb!O328+Mar!O328+Abr!O328+May!O328+Jun!O328+Jul!O328+Ago!O328+Set!O328+Oct!O328+Nov!O328+Dic!O328</f>
        <v>1</v>
      </c>
      <c r="V328" s="22">
        <f t="shared" si="187"/>
        <v>4.5</v>
      </c>
      <c r="W328" s="22">
        <v>86.534456063999983</v>
      </c>
      <c r="X328" s="72">
        <f t="shared" si="188"/>
        <v>5.2002406956505816</v>
      </c>
      <c r="Y328" s="21">
        <f>+Ene!P328+Feb!P328+Mar!P328+Abr!P328+May!P328+Jun!P328+Jul!P328+Ago!P328+Set!P328+Oct!P328+Nov!P328+Dic!P328</f>
        <v>7</v>
      </c>
      <c r="Z328" s="22">
        <f>+Ene!Q328+Feb!Q328+Mar!Q328+Abr!Q328+May!Q328+Jun!Q328+Jul!Q328+Ago!Q328+Set!Q328+Oct!Q328+Nov!Q328+Dic!Q328</f>
        <v>1</v>
      </c>
      <c r="AA328" s="22">
        <f t="shared" si="189"/>
        <v>0.66666666666666663</v>
      </c>
      <c r="AB328" s="22">
        <v>16.683549791999994</v>
      </c>
      <c r="AC328" s="72">
        <f t="shared" si="190"/>
        <v>3.9959521503411888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91"/>
        <v>0</v>
      </c>
      <c r="AG328" s="22">
        <v>25.300328255999993</v>
      </c>
      <c r="AH328" s="72">
        <f t="shared" si="176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92"/>
        <v>0</v>
      </c>
      <c r="AL328" s="25">
        <v>30.433728191999993</v>
      </c>
      <c r="AM328" s="77">
        <f t="shared" si="177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93"/>
        <v>0</v>
      </c>
      <c r="AQ328" s="25">
        <v>0.55000713599999984</v>
      </c>
      <c r="AR328" s="77">
        <f t="shared" si="178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4"/>
        <v>0</v>
      </c>
      <c r="AV328" s="25">
        <v>7.3334284799999983E-2</v>
      </c>
      <c r="AW328" s="74">
        <f t="shared" si="179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5"/>
        <v>0</v>
      </c>
      <c r="BA328" s="25">
        <v>0.36667142399999991</v>
      </c>
      <c r="BB328" s="74">
        <f t="shared" si="180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6"/>
        <v>0</v>
      </c>
      <c r="BF328" s="25">
        <v>7.3334284799999983E-2</v>
      </c>
      <c r="BG328" s="75">
        <f t="shared" si="181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7"/>
        <v>0</v>
      </c>
      <c r="BK328" s="23">
        <f>+Ene!AF328+Feb!AF328+Mar!AF328+Abr!AF328+May!AF328+Jun!AF328+Jul!AF328+Ago!AF328+Set!AF328+Oct!AF328+Nov!AF328+Dic!AF328</f>
        <v>0</v>
      </c>
      <c r="BL328" s="82">
        <f>+Ene!AG328+Feb!AG328+Mar!AG328+Abr!AG328+May!AG328+Jun!AG328+Jul!AG328+Ago!AG328+Set!AG328+Oct!AG328+Nov!AG328+Dic!AG328</f>
        <v>1</v>
      </c>
      <c r="BM328" s="82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8"/>
        <v>0</v>
      </c>
      <c r="BQ328" s="25">
        <v>0</v>
      </c>
      <c r="BR328" s="77">
        <f t="shared" si="199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200"/>
        <v>0</v>
      </c>
      <c r="BV328" s="25">
        <v>0</v>
      </c>
      <c r="BW328" s="75">
        <f t="shared" si="201"/>
        <v>0</v>
      </c>
      <c r="BX328" s="83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202"/>
        <v>0</v>
      </c>
      <c r="CA328" s="25">
        <v>0</v>
      </c>
      <c r="CB328" s="75">
        <f t="shared" si="203"/>
        <v>0</v>
      </c>
      <c r="CC328" s="21">
        <f t="shared" si="182"/>
        <v>0</v>
      </c>
      <c r="CD328" s="22">
        <f t="shared" si="183"/>
        <v>0</v>
      </c>
      <c r="CE328" s="27">
        <f t="shared" si="204"/>
        <v>7.0897435897435903</v>
      </c>
      <c r="CF328" s="28">
        <f t="shared" si="205"/>
        <v>183.11570914559999</v>
      </c>
      <c r="CG328" s="75">
        <f t="shared" si="206"/>
        <v>3.8717287680143015</v>
      </c>
      <c r="CH328" s="110"/>
    </row>
    <row r="329" spans="1:86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5"/>
        <v>0</v>
      </c>
      <c r="M329" s="22">
        <v>0.24991718399999999</v>
      </c>
      <c r="N329" s="22">
        <f t="shared" si="184"/>
        <v>0</v>
      </c>
      <c r="O329" s="21">
        <f>+Ene!L329+Feb!L329+Mar!L329+Abr!L329+May!L329+Jun!L329+Jul!L329+Ago!L329+Set!L329+Oct!L329+Nov!L329+Dic!L329</f>
        <v>24</v>
      </c>
      <c r="P329" s="22">
        <f>+Ene!M329+Feb!M329+Mar!M329+Abr!M329+May!M329+Jun!M329+Jul!M329+Ago!M329+Set!M329+Oct!M329+Nov!M329+Dic!M329</f>
        <v>39</v>
      </c>
      <c r="Q329" s="22">
        <f t="shared" si="185"/>
        <v>4.8461538461538458</v>
      </c>
      <c r="R329" s="22">
        <v>10.246604544000002</v>
      </c>
      <c r="S329" s="72">
        <f t="shared" si="186"/>
        <v>47.295216921312317</v>
      </c>
      <c r="T329" s="21">
        <f>+Ene!N329+Feb!N329+Mar!N329+Abr!N329+May!N329+Jun!N329+Jul!N329+Ago!N329+Set!N329+Oct!N329+Nov!N329+Dic!N329</f>
        <v>12</v>
      </c>
      <c r="U329" s="22">
        <f>+Ene!O329+Feb!O329+Mar!O329+Abr!O329+May!O329+Jun!O329+Jul!O329+Ago!O329+Set!O329+Oct!O329+Nov!O329+Dic!O329</f>
        <v>16</v>
      </c>
      <c r="V329" s="22">
        <f t="shared" si="187"/>
        <v>7</v>
      </c>
      <c r="W329" s="22">
        <v>39.320303616000004</v>
      </c>
      <c r="X329" s="72">
        <f t="shared" si="188"/>
        <v>17.802507499335785</v>
      </c>
      <c r="Y329" s="21">
        <f>+Ene!P329+Feb!P329+Mar!P329+Abr!P329+May!P329+Jun!P329+Jul!P329+Ago!P329+Set!P329+Oct!P329+Nov!P329+Dic!P329</f>
        <v>3</v>
      </c>
      <c r="Z329" s="22">
        <f>+Ene!Q329+Feb!Q329+Mar!Q329+Abr!Q329+May!Q329+Jun!Q329+Jul!Q329+Ago!Q329+Set!Q329+Oct!Q329+Nov!Q329+Dic!Q329</f>
        <v>10</v>
      </c>
      <c r="AA329" s="22">
        <f t="shared" si="189"/>
        <v>1.0833333333333333</v>
      </c>
      <c r="AB329" s="22">
        <v>7.5808212479999995</v>
      </c>
      <c r="AC329" s="72">
        <f t="shared" si="190"/>
        <v>14.290448196745734</v>
      </c>
      <c r="AD329" s="21">
        <f>+Ene!R329+Feb!R329+Mar!R329+Abr!R329+May!R329+Jun!R329+Jul!R329+Ago!R329+Set!R329+Oct!R329+Nov!R329+Dic!R329</f>
        <v>2</v>
      </c>
      <c r="AE329" s="22">
        <f>+Ene!S329+Feb!S329+Mar!S329+Abr!S329+May!S329+Jun!S329+Jul!S329+Ago!S329+Set!S329+Oct!S329+Nov!S329+Dic!S329</f>
        <v>0</v>
      </c>
      <c r="AF329" s="22">
        <f t="shared" si="191"/>
        <v>2</v>
      </c>
      <c r="AG329" s="22">
        <v>11.496190464000001</v>
      </c>
      <c r="AH329" s="72">
        <f t="shared" si="176"/>
        <v>17.397067369951323</v>
      </c>
      <c r="AI329" s="24">
        <f>+Ene!T329+Feb!T329+Mar!T329+Abr!T329+May!T329+Jun!T329+Jul!T329+Ago!T329+Set!T329+Oct!T329+Nov!T329+Dic!T329</f>
        <v>0</v>
      </c>
      <c r="AJ329" s="25">
        <f>+Ene!U329+Feb!U329+Mar!U329+Abr!U329+May!U329+Jun!U329+Jul!U329+Ago!U329+Set!U329+Oct!U329+Nov!U329+Dic!U329</f>
        <v>30</v>
      </c>
      <c r="AK329" s="25">
        <f t="shared" si="192"/>
        <v>0.3</v>
      </c>
      <c r="AL329" s="25">
        <v>13.828750848000002</v>
      </c>
      <c r="AM329" s="77">
        <f t="shared" si="177"/>
        <v>2.1693933407107973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93"/>
        <v>0</v>
      </c>
      <c r="AQ329" s="25">
        <v>0.24991718399999999</v>
      </c>
      <c r="AR329" s="77">
        <f t="shared" si="178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4"/>
        <v>0</v>
      </c>
      <c r="AV329" s="25">
        <v>3.33222912E-2</v>
      </c>
      <c r="AW329" s="74">
        <f t="shared" si="179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5"/>
        <v>0</v>
      </c>
      <c r="BA329" s="25">
        <v>0.16661145600000002</v>
      </c>
      <c r="BB329" s="74">
        <f t="shared" si="180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6"/>
        <v>0</v>
      </c>
      <c r="BF329" s="25">
        <v>3.33222912E-2</v>
      </c>
      <c r="BG329" s="75">
        <f t="shared" si="181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7"/>
        <v>0</v>
      </c>
      <c r="BK329" s="23">
        <f>+Ene!AF329+Feb!AF329+Mar!AF329+Abr!AF329+May!AF329+Jun!AF329+Jul!AF329+Ago!AF329+Set!AF329+Oct!AF329+Nov!AF329+Dic!AF329</f>
        <v>0</v>
      </c>
      <c r="BL329" s="82">
        <f>+Ene!AG329+Feb!AG329+Mar!AG329+Abr!AG329+May!AG329+Jun!AG329+Jul!AG329+Ago!AG329+Set!AG329+Oct!AG329+Nov!AG329+Dic!AG329</f>
        <v>20</v>
      </c>
      <c r="BM329" s="82">
        <f>+Ene!AH329+Feb!AH329+Mar!AH329+Abr!AH329+May!AH329+Jun!AH329+Jul!AH329+Ago!AH329+Set!AH329+Oct!AH329+Nov!AH329+Dic!AH329</f>
        <v>2</v>
      </c>
      <c r="BN329" s="24">
        <f>+Ene!AI329+Feb!AI329+Mar!AI329+Abr!AI329+May!AI329+Jun!AI329+Jul!AI329+Ago!AI329+Set!AI329+Oct!AI329+Nov!AI329+Dic!AI329</f>
        <v>1</v>
      </c>
      <c r="BO329" s="25">
        <f>+Ene!AJ329+Feb!AJ329+Mar!AJ329+Abr!AJ329+May!AJ329+Jun!AJ329+Jul!AJ329+Ago!AJ329+Set!AJ329+Oct!AJ329+Nov!AJ329+Dic!AJ329</f>
        <v>0</v>
      </c>
      <c r="BP329" s="25">
        <f t="shared" si="198"/>
        <v>0</v>
      </c>
      <c r="BQ329" s="25">
        <v>0</v>
      </c>
      <c r="BR329" s="77">
        <f t="shared" si="199"/>
        <v>0</v>
      </c>
      <c r="BS329" s="24">
        <f>+Ene!AK329+Feb!AK329+Mar!AK329+Abr!AK329+May!AK329+Jun!AK329+Jul!AK329+Ago!AK329+Set!AK329+Oct!AK329+Nov!AK329+Dic!AK329</f>
        <v>3</v>
      </c>
      <c r="BT329" s="25">
        <f>+Ene!AL329+Feb!AL329+Mar!AL329+Abr!AL329+May!AL329+Jun!AL329+Jul!AL329+Ago!AL329+Set!AL329+Oct!AL329+Nov!AL329+Dic!AL329</f>
        <v>0</v>
      </c>
      <c r="BU329" s="25">
        <f t="shared" si="200"/>
        <v>0</v>
      </c>
      <c r="BV329" s="25">
        <v>0</v>
      </c>
      <c r="BW329" s="75">
        <f t="shared" si="201"/>
        <v>0</v>
      </c>
      <c r="BX329" s="83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202"/>
        <v>0</v>
      </c>
      <c r="CA329" s="25">
        <v>0</v>
      </c>
      <c r="CB329" s="75">
        <f t="shared" si="203"/>
        <v>0</v>
      </c>
      <c r="CC329" s="21">
        <f t="shared" si="182"/>
        <v>4</v>
      </c>
      <c r="CD329" s="22">
        <f t="shared" si="183"/>
        <v>0</v>
      </c>
      <c r="CE329" s="27">
        <f t="shared" si="204"/>
        <v>15.229487179487181</v>
      </c>
      <c r="CF329" s="28">
        <f t="shared" si="205"/>
        <v>83.205761126399992</v>
      </c>
      <c r="CG329" s="75">
        <f t="shared" si="206"/>
        <v>18.30340468414402</v>
      </c>
      <c r="CH329" s="110"/>
    </row>
    <row r="330" spans="1:86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5"/>
        <v>0</v>
      </c>
      <c r="M330" s="22">
        <v>8.9932319999999996E-2</v>
      </c>
      <c r="N330" s="22">
        <f t="shared" si="184"/>
        <v>0</v>
      </c>
      <c r="O330" s="21">
        <f>+Ene!L330+Feb!L330+Mar!L330+Abr!L330+May!L330+Jun!L330+Jul!L330+Ago!L330+Set!L330+Oct!L330+Nov!L330+Dic!L330</f>
        <v>1</v>
      </c>
      <c r="P330" s="22">
        <f>+Ene!M330+Feb!M330+Mar!M330+Abr!M330+May!M330+Jun!M330+Jul!M330+Ago!M330+Set!M330+Oct!M330+Nov!M330+Dic!M330</f>
        <v>36</v>
      </c>
      <c r="Q330" s="22">
        <f t="shared" si="185"/>
        <v>2.8461538461538463</v>
      </c>
      <c r="R330" s="22">
        <v>3.6872251199999999</v>
      </c>
      <c r="S330" s="72">
        <f t="shared" si="186"/>
        <v>77.189587115685697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9</v>
      </c>
      <c r="V330" s="22">
        <f t="shared" si="187"/>
        <v>2.25</v>
      </c>
      <c r="W330" s="22">
        <v>14.149351680000001</v>
      </c>
      <c r="X330" s="72">
        <f t="shared" si="188"/>
        <v>15.90178865354204</v>
      </c>
      <c r="Y330" s="21">
        <f>+Ene!P330+Feb!P330+Mar!P330+Abr!P330+May!P330+Jun!P330+Jul!P330+Ago!P330+Set!P330+Oct!P330+Nov!P330+Dic!P330</f>
        <v>2</v>
      </c>
      <c r="Z330" s="22">
        <f>+Ene!Q330+Feb!Q330+Mar!Q330+Abr!Q330+May!Q330+Jun!Q330+Jul!Q330+Ago!Q330+Set!Q330+Oct!Q330+Nov!Q330+Dic!Q330</f>
        <v>12</v>
      </c>
      <c r="AA330" s="22">
        <f t="shared" si="189"/>
        <v>1.1666666666666667</v>
      </c>
      <c r="AB330" s="22">
        <v>2.7279470399999997</v>
      </c>
      <c r="AC330" s="72">
        <f t="shared" si="190"/>
        <v>42.767203672204239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91"/>
        <v>0</v>
      </c>
      <c r="AG330" s="22">
        <v>4.1368867199999997</v>
      </c>
      <c r="AH330" s="72">
        <f t="shared" si="176"/>
        <v>0</v>
      </c>
      <c r="AI330" s="24">
        <f>+Ene!T330+Feb!T330+Mar!T330+Abr!T330+May!T330+Jun!T330+Jul!T330+Ago!T330+Set!T330+Oct!T330+Nov!T330+Dic!T330</f>
        <v>120</v>
      </c>
      <c r="AJ330" s="25">
        <f>+Ene!U330+Feb!U330+Mar!U330+Abr!U330+May!U330+Jun!U330+Jul!U330+Ago!U330+Set!U330+Oct!U330+Nov!U330+Dic!U330</f>
        <v>60</v>
      </c>
      <c r="AK330" s="25">
        <f t="shared" si="192"/>
        <v>1.8</v>
      </c>
      <c r="AL330" s="25">
        <v>4.9762550400000007</v>
      </c>
      <c r="AM330" s="77">
        <f t="shared" si="177"/>
        <v>36.171779491430563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93"/>
        <v>0</v>
      </c>
      <c r="AQ330" s="25">
        <v>8.9932319999999996E-2</v>
      </c>
      <c r="AR330" s="77">
        <f t="shared" si="178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4"/>
        <v>0</v>
      </c>
      <c r="AV330" s="25">
        <v>1.1990976E-2</v>
      </c>
      <c r="AW330" s="74">
        <f t="shared" si="179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5"/>
        <v>0</v>
      </c>
      <c r="BA330" s="25">
        <v>5.9954880000000002E-2</v>
      </c>
      <c r="BB330" s="74">
        <f t="shared" si="180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6"/>
        <v>0</v>
      </c>
      <c r="BF330" s="25">
        <v>1.1990976E-2</v>
      </c>
      <c r="BG330" s="75">
        <f t="shared" si="181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7"/>
        <v>0</v>
      </c>
      <c r="BK330" s="23">
        <f>+Ene!AF330+Feb!AF330+Mar!AF330+Abr!AF330+May!AF330+Jun!AF330+Jul!AF330+Ago!AF330+Set!AF330+Oct!AF330+Nov!AF330+Dic!AF330</f>
        <v>0</v>
      </c>
      <c r="BL330" s="82">
        <f>+Ene!AG330+Feb!AG330+Mar!AG330+Abr!AG330+May!AG330+Jun!AG330+Jul!AG330+Ago!AG330+Set!AG330+Oct!AG330+Nov!AG330+Dic!AG330</f>
        <v>28</v>
      </c>
      <c r="BM330" s="82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8"/>
        <v>0</v>
      </c>
      <c r="BQ330" s="25">
        <v>0</v>
      </c>
      <c r="BR330" s="77">
        <f t="shared" si="199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200"/>
        <v>0</v>
      </c>
      <c r="BV330" s="25">
        <v>0</v>
      </c>
      <c r="BW330" s="75">
        <f t="shared" si="201"/>
        <v>0</v>
      </c>
      <c r="BX330" s="83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202"/>
        <v>0</v>
      </c>
      <c r="CA330" s="25">
        <v>0</v>
      </c>
      <c r="CB330" s="75">
        <f t="shared" si="203"/>
        <v>0</v>
      </c>
      <c r="CC330" s="21">
        <f t="shared" si="182"/>
        <v>0</v>
      </c>
      <c r="CD330" s="22">
        <f t="shared" si="183"/>
        <v>0</v>
      </c>
      <c r="CE330" s="27">
        <f t="shared" si="204"/>
        <v>8.0628205128205135</v>
      </c>
      <c r="CF330" s="28">
        <f t="shared" si="205"/>
        <v>29.941467071999998</v>
      </c>
      <c r="CG330" s="75">
        <f t="shared" si="206"/>
        <v>26.928608719913143</v>
      </c>
      <c r="CH330" s="110"/>
    </row>
    <row r="331" spans="1:86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5"/>
        <v>0</v>
      </c>
      <c r="M331" s="22">
        <v>0.14767833599999997</v>
      </c>
      <c r="N331" s="22">
        <f t="shared" si="184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5"/>
        <v>0</v>
      </c>
      <c r="R331" s="22">
        <v>6.0548117759999993</v>
      </c>
      <c r="S331" s="72">
        <f t="shared" si="186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7"/>
        <v>0</v>
      </c>
      <c r="W331" s="22">
        <v>23.234724864</v>
      </c>
      <c r="X331" s="72">
        <f t="shared" si="188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9"/>
        <v>0</v>
      </c>
      <c r="AB331" s="22">
        <v>4.4795761919999988</v>
      </c>
      <c r="AC331" s="72">
        <f t="shared" si="190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91"/>
        <v>0</v>
      </c>
      <c r="AG331" s="22">
        <v>6.7932034559999996</v>
      </c>
      <c r="AH331" s="72">
        <f t="shared" si="176"/>
        <v>0</v>
      </c>
      <c r="AI331" s="24">
        <f>+Ene!T331+Feb!T331+Mar!T331+Abr!T331+May!T331+Jun!T331+Jul!T331+Ago!T331+Set!T331+Oct!T331+Nov!T331+Dic!T331</f>
        <v>160</v>
      </c>
      <c r="AJ331" s="25">
        <f>+Ene!U331+Feb!U331+Mar!U331+Abr!U331+May!U331+Jun!U331+Jul!U331+Ago!U331+Set!U331+Oct!U331+Nov!U331+Dic!U331</f>
        <v>0</v>
      </c>
      <c r="AK331" s="25">
        <f t="shared" si="192"/>
        <v>1.6</v>
      </c>
      <c r="AL331" s="25">
        <v>8.1715345919999987</v>
      </c>
      <c r="AM331" s="77">
        <f t="shared" si="177"/>
        <v>19.580165536671824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93"/>
        <v>0</v>
      </c>
      <c r="AQ331" s="25">
        <v>0.14767833599999997</v>
      </c>
      <c r="AR331" s="77">
        <f t="shared" si="178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4"/>
        <v>0</v>
      </c>
      <c r="AV331" s="25">
        <v>1.9690444799999998E-2</v>
      </c>
      <c r="AW331" s="74">
        <f t="shared" si="179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5"/>
        <v>0</v>
      </c>
      <c r="BA331" s="25">
        <v>9.8452223999999991E-2</v>
      </c>
      <c r="BB331" s="74">
        <f t="shared" si="180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6"/>
        <v>0</v>
      </c>
      <c r="BF331" s="25">
        <v>1.9690444799999998E-2</v>
      </c>
      <c r="BG331" s="75">
        <f t="shared" si="181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7"/>
        <v>0</v>
      </c>
      <c r="BK331" s="23">
        <f>+Ene!AF331+Feb!AF331+Mar!AF331+Abr!AF331+May!AF331+Jun!AF331+Jul!AF331+Ago!AF331+Set!AF331+Oct!AF331+Nov!AF331+Dic!AF331</f>
        <v>0</v>
      </c>
      <c r="BL331" s="82">
        <f>+Ene!AG331+Feb!AG331+Mar!AG331+Abr!AG331+May!AG331+Jun!AG331+Jul!AG331+Ago!AG331+Set!AG331+Oct!AG331+Nov!AG331+Dic!AG331</f>
        <v>29</v>
      </c>
      <c r="BM331" s="82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8"/>
        <v>0</v>
      </c>
      <c r="BQ331" s="25">
        <v>0</v>
      </c>
      <c r="BR331" s="77">
        <f t="shared" si="199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200"/>
        <v>0</v>
      </c>
      <c r="BV331" s="25">
        <v>0</v>
      </c>
      <c r="BW331" s="75">
        <f t="shared" si="201"/>
        <v>0</v>
      </c>
      <c r="BX331" s="83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202"/>
        <v>0</v>
      </c>
      <c r="CA331" s="25">
        <v>0</v>
      </c>
      <c r="CB331" s="75">
        <f t="shared" si="203"/>
        <v>0</v>
      </c>
      <c r="CC331" s="21">
        <f t="shared" si="182"/>
        <v>0</v>
      </c>
      <c r="CD331" s="22">
        <f t="shared" si="183"/>
        <v>0</v>
      </c>
      <c r="CE331" s="27">
        <f t="shared" si="204"/>
        <v>1.6</v>
      </c>
      <c r="CF331" s="28">
        <f t="shared" si="205"/>
        <v>49.167040665599991</v>
      </c>
      <c r="CG331" s="75">
        <f t="shared" si="206"/>
        <v>3.2542125341284769</v>
      </c>
      <c r="CH331" s="110"/>
    </row>
    <row r="332" spans="1:86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5"/>
        <v>0</v>
      </c>
      <c r="M332" s="22">
        <v>0.23193072000000001</v>
      </c>
      <c r="N332" s="22">
        <f t="shared" si="184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5"/>
        <v>0</v>
      </c>
      <c r="R332" s="22">
        <v>9.5091595200000025</v>
      </c>
      <c r="S332" s="72">
        <f t="shared" si="186"/>
        <v>0</v>
      </c>
      <c r="T332" s="21">
        <f>+Ene!N332+Feb!N332+Mar!N332+Abr!N332+May!N332+Jun!N332+Jul!N332+Ago!N332+Set!N332+Oct!N332+Nov!N332+Dic!N332</f>
        <v>0</v>
      </c>
      <c r="U332" s="22">
        <f>+Ene!O332+Feb!O332+Mar!O332+Abr!O332+May!O332+Jun!O332+Jul!O332+Ago!O332+Set!O332+Oct!O332+Nov!O332+Dic!O332</f>
        <v>0</v>
      </c>
      <c r="V332" s="22">
        <f t="shared" si="187"/>
        <v>0</v>
      </c>
      <c r="W332" s="22">
        <v>36.490433280000005</v>
      </c>
      <c r="X332" s="72">
        <f t="shared" si="188"/>
        <v>0</v>
      </c>
      <c r="Y332" s="21">
        <f>+Ene!P332+Feb!P332+Mar!P332+Abr!P332+May!P332+Jun!P332+Jul!P332+Ago!P332+Set!P332+Oct!P332+Nov!P332+Dic!P332</f>
        <v>1</v>
      </c>
      <c r="Z332" s="22">
        <f>+Ene!Q332+Feb!Q332+Mar!Q332+Abr!Q332+May!Q332+Jun!Q332+Jul!Q332+Ago!Q332+Set!Q332+Oct!Q332+Nov!Q332+Dic!Q332</f>
        <v>7</v>
      </c>
      <c r="AA332" s="22">
        <f t="shared" si="189"/>
        <v>0.66666666666666663</v>
      </c>
      <c r="AB332" s="22">
        <v>7.0352318399999998</v>
      </c>
      <c r="AC332" s="72">
        <f t="shared" si="190"/>
        <v>9.4761150993805288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91"/>
        <v>0</v>
      </c>
      <c r="AG332" s="22">
        <v>10.668813120000003</v>
      </c>
      <c r="AH332" s="72">
        <f t="shared" si="176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60</v>
      </c>
      <c r="AK332" s="25">
        <f t="shared" si="192"/>
        <v>0.6</v>
      </c>
      <c r="AL332" s="25">
        <v>12.833499840000002</v>
      </c>
      <c r="AM332" s="77">
        <f t="shared" si="177"/>
        <v>4.6752640158991881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93"/>
        <v>0</v>
      </c>
      <c r="AQ332" s="25">
        <v>0.23193072000000001</v>
      </c>
      <c r="AR332" s="77">
        <f t="shared" si="178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4"/>
        <v>0</v>
      </c>
      <c r="AV332" s="25">
        <v>3.0924096000000002E-2</v>
      </c>
      <c r="AW332" s="74">
        <f t="shared" si="179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5"/>
        <v>0</v>
      </c>
      <c r="BA332" s="25">
        <v>0.15462048000000003</v>
      </c>
      <c r="BB332" s="74">
        <f t="shared" si="180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6"/>
        <v>0</v>
      </c>
      <c r="BF332" s="25">
        <v>3.0924096000000002E-2</v>
      </c>
      <c r="BG332" s="75">
        <f t="shared" si="181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7"/>
        <v>0</v>
      </c>
      <c r="BK332" s="23">
        <f>+Ene!AF332+Feb!AF332+Mar!AF332+Abr!AF332+May!AF332+Jun!AF332+Jul!AF332+Ago!AF332+Set!AF332+Oct!AF332+Nov!AF332+Dic!AF332</f>
        <v>0</v>
      </c>
      <c r="BL332" s="82">
        <f>+Ene!AG332+Feb!AG332+Mar!AG332+Abr!AG332+May!AG332+Jun!AG332+Jul!AG332+Ago!AG332+Set!AG332+Oct!AG332+Nov!AG332+Dic!AG332</f>
        <v>0</v>
      </c>
      <c r="BM332" s="82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8"/>
        <v>0</v>
      </c>
      <c r="BQ332" s="25">
        <v>0</v>
      </c>
      <c r="BR332" s="77">
        <f t="shared" si="199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200"/>
        <v>0</v>
      </c>
      <c r="BV332" s="25">
        <v>0</v>
      </c>
      <c r="BW332" s="75">
        <f t="shared" si="201"/>
        <v>0</v>
      </c>
      <c r="BX332" s="83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202"/>
        <v>0</v>
      </c>
      <c r="CA332" s="25">
        <v>0</v>
      </c>
      <c r="CB332" s="75">
        <f t="shared" si="203"/>
        <v>0</v>
      </c>
      <c r="CC332" s="21">
        <f t="shared" si="182"/>
        <v>0</v>
      </c>
      <c r="CD332" s="22">
        <f t="shared" si="183"/>
        <v>0</v>
      </c>
      <c r="CE332" s="27">
        <f t="shared" si="204"/>
        <v>1.2666666666666666</v>
      </c>
      <c r="CF332" s="28">
        <f t="shared" si="205"/>
        <v>77.21746771200003</v>
      </c>
      <c r="CG332" s="75">
        <f t="shared" si="206"/>
        <v>1.6403887672035371</v>
      </c>
      <c r="CH332" s="110"/>
    </row>
    <row r="333" spans="1:86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5"/>
        <v>0</v>
      </c>
      <c r="M333" s="22">
        <v>0.30008995199999994</v>
      </c>
      <c r="N333" s="22">
        <f t="shared" si="184"/>
        <v>0</v>
      </c>
      <c r="O333" s="21">
        <f>+Ene!L333+Feb!L333+Mar!L333+Abr!L333+May!L333+Jun!L333+Jul!L333+Ago!L333+Set!L333+Oct!L333+Nov!L333+Dic!L333</f>
        <v>8</v>
      </c>
      <c r="P333" s="22">
        <f>+Ene!M333+Feb!M333+Mar!M333+Abr!M333+May!M333+Jun!M333+Jul!M333+Ago!M333+Set!M333+Oct!M333+Nov!M333+Dic!M333</f>
        <v>4</v>
      </c>
      <c r="Q333" s="22">
        <f t="shared" si="185"/>
        <v>0.92307692307692313</v>
      </c>
      <c r="R333" s="22">
        <v>12.303688031999998</v>
      </c>
      <c r="S333" s="72">
        <f t="shared" si="186"/>
        <v>7.5024408996403533</v>
      </c>
      <c r="T333" s="21">
        <f>+Ene!N333+Feb!N333+Mar!N333+Abr!N333+May!N333+Jun!N333+Jul!N333+Ago!N333+Set!N333+Oct!N333+Nov!N333+Dic!N333</f>
        <v>5</v>
      </c>
      <c r="U333" s="22">
        <f>+Ene!O333+Feb!O333+Mar!O333+Abr!O333+May!O333+Jun!O333+Jul!O333+Ago!O333+Set!O333+Oct!O333+Nov!O333+Dic!O333</f>
        <v>23</v>
      </c>
      <c r="V333" s="22">
        <f t="shared" si="187"/>
        <v>7</v>
      </c>
      <c r="W333" s="22">
        <v>47.214152447999993</v>
      </c>
      <c r="X333" s="72">
        <f t="shared" si="188"/>
        <v>14.826063027838007</v>
      </c>
      <c r="Y333" s="21">
        <f>+Ene!P333+Feb!P333+Mar!P333+Abr!P333+May!P333+Jun!P333+Jul!P333+Ago!P333+Set!P333+Oct!P333+Nov!P333+Dic!P333</f>
        <v>7</v>
      </c>
      <c r="Z333" s="22">
        <f>+Ene!Q333+Feb!Q333+Mar!Q333+Abr!Q333+May!Q333+Jun!Q333+Jul!Q333+Ago!Q333+Set!Q333+Oct!Q333+Nov!Q333+Dic!Q333</f>
        <v>6</v>
      </c>
      <c r="AA333" s="22">
        <f t="shared" si="189"/>
        <v>1.0833333333333333</v>
      </c>
      <c r="AB333" s="22">
        <v>9.1027285439999979</v>
      </c>
      <c r="AC333" s="72">
        <f t="shared" si="190"/>
        <v>11.901193450917583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91"/>
        <v>0</v>
      </c>
      <c r="AG333" s="22">
        <v>13.804137791999999</v>
      </c>
      <c r="AH333" s="72">
        <f t="shared" si="176"/>
        <v>0</v>
      </c>
      <c r="AI333" s="24">
        <f>+Ene!T333+Feb!T333+Mar!T333+Abr!T333+May!T333+Jun!T333+Jul!T333+Ago!T333+Set!T333+Oct!T333+Nov!T333+Dic!T333</f>
        <v>10</v>
      </c>
      <c r="AJ333" s="25">
        <f>+Ene!U333+Feb!U333+Mar!U333+Abr!U333+May!U333+Jun!U333+Jul!U333+Ago!U333+Set!U333+Oct!U333+Nov!U333+Dic!U333</f>
        <v>30</v>
      </c>
      <c r="AK333" s="25">
        <f t="shared" si="192"/>
        <v>0.4</v>
      </c>
      <c r="AL333" s="25">
        <v>16.604977343999998</v>
      </c>
      <c r="AM333" s="77">
        <f t="shared" si="177"/>
        <v>2.408916264764041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93"/>
        <v>0</v>
      </c>
      <c r="AQ333" s="25">
        <v>0.30008995199999994</v>
      </c>
      <c r="AR333" s="77">
        <f t="shared" si="178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4"/>
        <v>0</v>
      </c>
      <c r="AV333" s="25">
        <v>4.001199359999999E-2</v>
      </c>
      <c r="AW333" s="74">
        <f t="shared" si="179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5"/>
        <v>0</v>
      </c>
      <c r="BA333" s="25">
        <v>0.20005996799999998</v>
      </c>
      <c r="BB333" s="74">
        <f t="shared" si="180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6"/>
        <v>0</v>
      </c>
      <c r="BF333" s="25">
        <v>4.001199359999999E-2</v>
      </c>
      <c r="BG333" s="75">
        <f t="shared" si="181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7"/>
        <v>0</v>
      </c>
      <c r="BK333" s="23">
        <f>+Ene!AF333+Feb!AF333+Mar!AF333+Abr!AF333+May!AF333+Jun!AF333+Jul!AF333+Ago!AF333+Set!AF333+Oct!AF333+Nov!AF333+Dic!AF333</f>
        <v>0</v>
      </c>
      <c r="BL333" s="82">
        <f>+Ene!AG333+Feb!AG333+Mar!AG333+Abr!AG333+May!AG333+Jun!AG333+Jul!AG333+Ago!AG333+Set!AG333+Oct!AG333+Nov!AG333+Dic!AG333</f>
        <v>19</v>
      </c>
      <c r="BM333" s="82">
        <f>+Ene!AH333+Feb!AH333+Mar!AH333+Abr!AH333+May!AH333+Jun!AH333+Jul!AH333+Ago!AH333+Set!AH333+Oct!AH333+Nov!AH333+Dic!AH333</f>
        <v>5</v>
      </c>
      <c r="BN333" s="24">
        <f>+Ene!AI333+Feb!AI333+Mar!AI333+Abr!AI333+May!AI333+Jun!AI333+Jul!AI333+Ago!AI333+Set!AI333+Oct!AI333+Nov!AI333+Dic!AI333</f>
        <v>1</v>
      </c>
      <c r="BO333" s="25">
        <f>+Ene!AJ333+Feb!AJ333+Mar!AJ333+Abr!AJ333+May!AJ333+Jun!AJ333+Jul!AJ333+Ago!AJ333+Set!AJ333+Oct!AJ333+Nov!AJ333+Dic!AJ333</f>
        <v>0</v>
      </c>
      <c r="BP333" s="25">
        <f t="shared" si="198"/>
        <v>0</v>
      </c>
      <c r="BQ333" s="25">
        <v>0</v>
      </c>
      <c r="BR333" s="77">
        <f t="shared" si="199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200"/>
        <v>0</v>
      </c>
      <c r="BV333" s="25">
        <v>0</v>
      </c>
      <c r="BW333" s="75">
        <f t="shared" si="201"/>
        <v>0</v>
      </c>
      <c r="BX333" s="83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202"/>
        <v>0</v>
      </c>
      <c r="CA333" s="25">
        <v>0</v>
      </c>
      <c r="CB333" s="75">
        <f t="shared" si="203"/>
        <v>0</v>
      </c>
      <c r="CC333" s="21">
        <f t="shared" si="182"/>
        <v>1</v>
      </c>
      <c r="CD333" s="22">
        <f t="shared" si="183"/>
        <v>0</v>
      </c>
      <c r="CE333" s="27">
        <f t="shared" si="204"/>
        <v>9.4064102564102576</v>
      </c>
      <c r="CF333" s="28">
        <f t="shared" si="205"/>
        <v>99.909948019199973</v>
      </c>
      <c r="CG333" s="75">
        <f t="shared" si="206"/>
        <v>9.4148885500396844</v>
      </c>
      <c r="CH333" s="110"/>
    </row>
    <row r="334" spans="1:86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5"/>
        <v>0</v>
      </c>
      <c r="M334" s="22">
        <v>0.13537180800000001</v>
      </c>
      <c r="N334" s="22">
        <f t="shared" si="184"/>
        <v>0</v>
      </c>
      <c r="O334" s="21">
        <f>+Ene!L334+Feb!L334+Mar!L334+Abr!L334+May!L334+Jun!L334+Jul!L334+Ago!L334+Set!L334+Oct!L334+Nov!L334+Dic!L334</f>
        <v>0</v>
      </c>
      <c r="P334" s="22">
        <f>+Ene!M334+Feb!M334+Mar!M334+Abr!M334+May!M334+Jun!M334+Jul!M334+Ago!M334+Set!M334+Oct!M334+Nov!M334+Dic!M334</f>
        <v>16</v>
      </c>
      <c r="Q334" s="22">
        <f t="shared" si="185"/>
        <v>1.2307692307692308</v>
      </c>
      <c r="R334" s="22">
        <v>5.5502441280000001</v>
      </c>
      <c r="S334" s="72">
        <f t="shared" si="186"/>
        <v>22.175046761640946</v>
      </c>
      <c r="T334" s="21">
        <f>+Ene!N334+Feb!N334+Mar!N334+Abr!N334+May!N334+Jun!N334+Jul!N334+Ago!N334+Set!N334+Oct!N334+Nov!N334+Dic!N334</f>
        <v>2</v>
      </c>
      <c r="U334" s="22">
        <f>+Ene!O334+Feb!O334+Mar!O334+Abr!O334+May!O334+Jun!O334+Jul!O334+Ago!O334+Set!O334+Oct!O334+Nov!O334+Dic!O334</f>
        <v>23</v>
      </c>
      <c r="V334" s="22">
        <f t="shared" si="187"/>
        <v>6.25</v>
      </c>
      <c r="W334" s="22">
        <v>21.298497792000003</v>
      </c>
      <c r="X334" s="72">
        <f t="shared" si="188"/>
        <v>29.344792581322722</v>
      </c>
      <c r="Y334" s="21">
        <f>+Ene!P334+Feb!P334+Mar!P334+Abr!P334+May!P334+Jun!P334+Jul!P334+Ago!P334+Set!P334+Oct!P334+Nov!P334+Dic!P334</f>
        <v>4</v>
      </c>
      <c r="Z334" s="22">
        <f>+Ene!Q334+Feb!Q334+Mar!Q334+Abr!Q334+May!Q334+Jun!Q334+Jul!Q334+Ago!Q334+Set!Q334+Oct!Q334+Nov!Q334+Dic!Q334</f>
        <v>7</v>
      </c>
      <c r="AA334" s="22">
        <f t="shared" si="189"/>
        <v>0.91666666666666663</v>
      </c>
      <c r="AB334" s="22">
        <v>4.106278176</v>
      </c>
      <c r="AC334" s="72">
        <f t="shared" si="190"/>
        <v>22.323540378348362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91"/>
        <v>0</v>
      </c>
      <c r="AG334" s="22">
        <v>6.2271031680000002</v>
      </c>
      <c r="AH334" s="72">
        <f t="shared" si="176"/>
        <v>0</v>
      </c>
      <c r="AI334" s="24">
        <f>+Ene!T334+Feb!T334+Mar!T334+Abr!T334+May!T334+Jun!T334+Jul!T334+Ago!T334+Set!T334+Oct!T334+Nov!T334+Dic!T334</f>
        <v>30</v>
      </c>
      <c r="AJ334" s="25">
        <f>+Ene!U334+Feb!U334+Mar!U334+Abr!U334+May!U334+Jun!U334+Jul!U334+Ago!U334+Set!U334+Oct!U334+Nov!U334+Dic!U334</f>
        <v>60</v>
      </c>
      <c r="AK334" s="25">
        <f t="shared" si="192"/>
        <v>0.9</v>
      </c>
      <c r="AL334" s="25">
        <v>7.4905733760000013</v>
      </c>
      <c r="AM334" s="77">
        <f t="shared" si="177"/>
        <v>12.015101579321341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93"/>
        <v>0</v>
      </c>
      <c r="AQ334" s="25">
        <v>0.13537180800000001</v>
      </c>
      <c r="AR334" s="77">
        <f t="shared" si="178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4"/>
        <v>0</v>
      </c>
      <c r="AV334" s="25">
        <v>1.8049574400000001E-2</v>
      </c>
      <c r="AW334" s="74">
        <f t="shared" si="179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5"/>
        <v>0</v>
      </c>
      <c r="BA334" s="25">
        <v>9.0247872000000007E-2</v>
      </c>
      <c r="BB334" s="74">
        <f t="shared" si="180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6"/>
        <v>0</v>
      </c>
      <c r="BF334" s="25">
        <v>1.8049574400000001E-2</v>
      </c>
      <c r="BG334" s="75">
        <f t="shared" si="181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7"/>
        <v>0</v>
      </c>
      <c r="BK334" s="23">
        <f>+Ene!AF334+Feb!AF334+Mar!AF334+Abr!AF334+May!AF334+Jun!AF334+Jul!AF334+Ago!AF334+Set!AF334+Oct!AF334+Nov!AF334+Dic!AF334</f>
        <v>0</v>
      </c>
      <c r="BL334" s="82">
        <f>+Ene!AG334+Feb!AG334+Mar!AG334+Abr!AG334+May!AG334+Jun!AG334+Jul!AG334+Ago!AG334+Set!AG334+Oct!AG334+Nov!AG334+Dic!AG334</f>
        <v>23</v>
      </c>
      <c r="BM334" s="82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8"/>
        <v>0</v>
      </c>
      <c r="BQ334" s="25">
        <v>0</v>
      </c>
      <c r="BR334" s="77">
        <f t="shared" si="199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200"/>
        <v>0</v>
      </c>
      <c r="BV334" s="25">
        <v>0</v>
      </c>
      <c r="BW334" s="75">
        <f t="shared" si="201"/>
        <v>0</v>
      </c>
      <c r="BX334" s="83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202"/>
        <v>0</v>
      </c>
      <c r="CA334" s="25">
        <v>0</v>
      </c>
      <c r="CB334" s="75">
        <f t="shared" si="203"/>
        <v>0</v>
      </c>
      <c r="CC334" s="21">
        <f t="shared" si="182"/>
        <v>0</v>
      </c>
      <c r="CD334" s="22">
        <f t="shared" si="183"/>
        <v>0</v>
      </c>
      <c r="CE334" s="27">
        <f t="shared" si="204"/>
        <v>9.2974358974358982</v>
      </c>
      <c r="CF334" s="28">
        <f t="shared" si="205"/>
        <v>45.069787276800014</v>
      </c>
      <c r="CG334" s="75">
        <f t="shared" si="206"/>
        <v>20.628976658653585</v>
      </c>
      <c r="CH334" s="110"/>
    </row>
    <row r="335" spans="1:86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5"/>
        <v>0</v>
      </c>
      <c r="M335" s="22">
        <v>0.11927865599999997</v>
      </c>
      <c r="N335" s="22">
        <f t="shared" si="184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52</v>
      </c>
      <c r="Q335" s="22">
        <f t="shared" si="185"/>
        <v>4</v>
      </c>
      <c r="R335" s="22">
        <v>4.8904248959999999</v>
      </c>
      <c r="S335" s="72">
        <f t="shared" si="186"/>
        <v>81.792483987878015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23</v>
      </c>
      <c r="V335" s="22">
        <f t="shared" si="187"/>
        <v>5.75</v>
      </c>
      <c r="W335" s="22">
        <v>18.766508543999997</v>
      </c>
      <c r="X335" s="72">
        <f t="shared" si="188"/>
        <v>30.639689777768396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7</v>
      </c>
      <c r="AA335" s="22">
        <f t="shared" si="189"/>
        <v>0.58333333333333337</v>
      </c>
      <c r="AB335" s="22">
        <v>3.6181192319999993</v>
      </c>
      <c r="AC335" s="72">
        <f t="shared" si="190"/>
        <v>16.122556939918269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91"/>
        <v>0</v>
      </c>
      <c r="AG335" s="22">
        <v>5.486818175999999</v>
      </c>
      <c r="AH335" s="72">
        <f t="shared" si="176"/>
        <v>0</v>
      </c>
      <c r="AI335" s="24">
        <f>+Ene!T335+Feb!T335+Mar!T335+Abr!T335+May!T335+Jun!T335+Jul!T335+Ago!T335+Set!T335+Oct!T335+Nov!T335+Dic!T335</f>
        <v>0</v>
      </c>
      <c r="AJ335" s="25">
        <f>+Ene!U335+Feb!U335+Mar!U335+Abr!U335+May!U335+Jun!U335+Jul!U335+Ago!U335+Set!U335+Oct!U335+Nov!U335+Dic!U335</f>
        <v>270</v>
      </c>
      <c r="AK335" s="25">
        <f t="shared" si="192"/>
        <v>2.7</v>
      </c>
      <c r="AL335" s="25">
        <v>6.600085631999999</v>
      </c>
      <c r="AM335" s="77">
        <f t="shared" si="177"/>
        <v>40.90856013911791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93"/>
        <v>0</v>
      </c>
      <c r="AQ335" s="25">
        <v>0.11927865599999997</v>
      </c>
      <c r="AR335" s="77">
        <f t="shared" si="178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4"/>
        <v>0</v>
      </c>
      <c r="AV335" s="25">
        <v>1.5903820799999996E-2</v>
      </c>
      <c r="AW335" s="74">
        <f t="shared" si="179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5"/>
        <v>0</v>
      </c>
      <c r="BA335" s="25">
        <v>7.9519103999999993E-2</v>
      </c>
      <c r="BB335" s="74">
        <f t="shared" si="180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6"/>
        <v>0</v>
      </c>
      <c r="BF335" s="25">
        <v>1.5903820799999996E-2</v>
      </c>
      <c r="BG335" s="75">
        <f t="shared" si="181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7"/>
        <v>0</v>
      </c>
      <c r="BK335" s="23">
        <f>+Ene!AF335+Feb!AF335+Mar!AF335+Abr!AF335+May!AF335+Jun!AF335+Jul!AF335+Ago!AF335+Set!AF335+Oct!AF335+Nov!AF335+Dic!AF335</f>
        <v>0</v>
      </c>
      <c r="BL335" s="82">
        <f>+Ene!AG335+Feb!AG335+Mar!AG335+Abr!AG335+May!AG335+Jun!AG335+Jul!AG335+Ago!AG335+Set!AG335+Oct!AG335+Nov!AG335+Dic!AG335</f>
        <v>0</v>
      </c>
      <c r="BM335" s="82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8"/>
        <v>0</v>
      </c>
      <c r="BQ335" s="25">
        <v>0</v>
      </c>
      <c r="BR335" s="77">
        <f t="shared" si="199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200"/>
        <v>0</v>
      </c>
      <c r="BV335" s="25">
        <v>0</v>
      </c>
      <c r="BW335" s="75">
        <f t="shared" si="201"/>
        <v>0</v>
      </c>
      <c r="BX335" s="83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202"/>
        <v>0</v>
      </c>
      <c r="CA335" s="25">
        <v>0</v>
      </c>
      <c r="CB335" s="75">
        <f t="shared" si="203"/>
        <v>0</v>
      </c>
      <c r="CC335" s="21">
        <f t="shared" si="182"/>
        <v>0</v>
      </c>
      <c r="CD335" s="22">
        <f t="shared" si="183"/>
        <v>0</v>
      </c>
      <c r="CE335" s="27">
        <f t="shared" si="204"/>
        <v>13.033333333333335</v>
      </c>
      <c r="CF335" s="28">
        <f t="shared" si="205"/>
        <v>39.71184053759999</v>
      </c>
      <c r="CG335" s="75">
        <f t="shared" si="206"/>
        <v>32.819766490029863</v>
      </c>
      <c r="CH335" s="110"/>
    </row>
    <row r="336" spans="1:86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5"/>
        <v>0</v>
      </c>
      <c r="M336" s="22">
        <v>0.32848963199999998</v>
      </c>
      <c r="N336" s="22">
        <f t="shared" si="184"/>
        <v>0</v>
      </c>
      <c r="O336" s="21">
        <f>+Ene!L336+Feb!L336+Mar!L336+Abr!L336+May!L336+Jun!L336+Jul!L336+Ago!L336+Set!L336+Oct!L336+Nov!L336+Dic!L336</f>
        <v>1</v>
      </c>
      <c r="P336" s="22">
        <f>+Ene!M336+Feb!M336+Mar!M336+Abr!M336+May!M336+Jun!M336+Jul!M336+Ago!M336+Set!M336+Oct!M336+Nov!M336+Dic!M336</f>
        <v>8</v>
      </c>
      <c r="Q336" s="22">
        <f t="shared" si="185"/>
        <v>0.69230769230769229</v>
      </c>
      <c r="R336" s="22">
        <v>13.468074912000002</v>
      </c>
      <c r="S336" s="72">
        <f t="shared" si="186"/>
        <v>5.1403611639466664</v>
      </c>
      <c r="T336" s="21">
        <f>+Ene!N336+Feb!N336+Mar!N336+Abr!N336+May!N336+Jun!N336+Jul!N336+Ago!N336+Set!N336+Oct!N336+Nov!N336+Dic!N336</f>
        <v>3</v>
      </c>
      <c r="U336" s="22">
        <f>+Ene!O336+Feb!O336+Mar!O336+Abr!O336+May!O336+Jun!O336+Jul!O336+Ago!O336+Set!O336+Oct!O336+Nov!O336+Dic!O336</f>
        <v>0</v>
      </c>
      <c r="V336" s="22">
        <f t="shared" si="187"/>
        <v>0.75</v>
      </c>
      <c r="W336" s="22">
        <v>51.682368768000003</v>
      </c>
      <c r="X336" s="72">
        <f t="shared" si="188"/>
        <v>1.4511718752031639</v>
      </c>
      <c r="Y336" s="21">
        <f>+Ene!P336+Feb!P336+Mar!P336+Abr!P336+May!P336+Jun!P336+Jul!P336+Ago!P336+Set!P336+Oct!P336+Nov!P336+Dic!P336</f>
        <v>5</v>
      </c>
      <c r="Z336" s="22">
        <f>+Ene!Q336+Feb!Q336+Mar!Q336+Abr!Q336+May!Q336+Jun!Q336+Jul!Q336+Ago!Q336+Set!Q336+Oct!Q336+Nov!Q336+Dic!Q336</f>
        <v>4</v>
      </c>
      <c r="AA336" s="22">
        <f t="shared" si="189"/>
        <v>0.75</v>
      </c>
      <c r="AB336" s="22">
        <v>9.9641855039999996</v>
      </c>
      <c r="AC336" s="72">
        <f t="shared" si="190"/>
        <v>7.5269574186361918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91"/>
        <v>0</v>
      </c>
      <c r="AG336" s="22">
        <v>15.110523072000001</v>
      </c>
      <c r="AH336" s="72">
        <f t="shared" si="176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92"/>
        <v>0</v>
      </c>
      <c r="AL336" s="25">
        <v>18.176426304000003</v>
      </c>
      <c r="AM336" s="77">
        <f t="shared" si="177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93"/>
        <v>0</v>
      </c>
      <c r="AQ336" s="25">
        <v>0.32848963199999998</v>
      </c>
      <c r="AR336" s="77">
        <f t="shared" si="178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4"/>
        <v>0</v>
      </c>
      <c r="AV336" s="25">
        <v>4.3798617599999999E-2</v>
      </c>
      <c r="AW336" s="74">
        <f t="shared" si="179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5"/>
        <v>0</v>
      </c>
      <c r="BA336" s="25">
        <v>0.218993088</v>
      </c>
      <c r="BB336" s="74">
        <f t="shared" si="180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6"/>
        <v>0</v>
      </c>
      <c r="BF336" s="25">
        <v>4.3798617599999999E-2</v>
      </c>
      <c r="BG336" s="75">
        <f t="shared" si="181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7"/>
        <v>0</v>
      </c>
      <c r="BK336" s="23">
        <f>+Ene!AF336+Feb!AF336+Mar!AF336+Abr!AF336+May!AF336+Jun!AF336+Jul!AF336+Ago!AF336+Set!AF336+Oct!AF336+Nov!AF336+Dic!AF336</f>
        <v>0</v>
      </c>
      <c r="BL336" s="82">
        <f>+Ene!AG336+Feb!AG336+Mar!AG336+Abr!AG336+May!AG336+Jun!AG336+Jul!AG336+Ago!AG336+Set!AG336+Oct!AG336+Nov!AG336+Dic!AG336</f>
        <v>17</v>
      </c>
      <c r="BM336" s="82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8"/>
        <v>0</v>
      </c>
      <c r="BQ336" s="25">
        <v>0</v>
      </c>
      <c r="BR336" s="77">
        <f t="shared" si="199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200"/>
        <v>0</v>
      </c>
      <c r="BV336" s="25">
        <v>0</v>
      </c>
      <c r="BW336" s="75">
        <f t="shared" si="201"/>
        <v>0</v>
      </c>
      <c r="BX336" s="83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202"/>
        <v>0</v>
      </c>
      <c r="CA336" s="25">
        <v>0</v>
      </c>
      <c r="CB336" s="75">
        <f t="shared" si="203"/>
        <v>0</v>
      </c>
      <c r="CC336" s="21">
        <f t="shared" si="182"/>
        <v>0</v>
      </c>
      <c r="CD336" s="22">
        <f t="shared" si="183"/>
        <v>0</v>
      </c>
      <c r="CE336" s="27">
        <f t="shared" si="204"/>
        <v>2.1923076923076925</v>
      </c>
      <c r="CF336" s="28">
        <f t="shared" si="205"/>
        <v>109.36514814720003</v>
      </c>
      <c r="CG336" s="75">
        <f t="shared" si="206"/>
        <v>2.0045761647549325</v>
      </c>
      <c r="CH336" s="110"/>
    </row>
    <row r="337" spans="1:86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5"/>
        <v>0</v>
      </c>
      <c r="M337" s="22">
        <v>0.22814409599999996</v>
      </c>
      <c r="N337" s="22">
        <f t="shared" si="184"/>
        <v>0</v>
      </c>
      <c r="O337" s="21">
        <f>+Ene!L337+Feb!L337+Mar!L337+Abr!L337+May!L337+Jun!L337+Jul!L337+Ago!L337+Set!L337+Oct!L337+Nov!L337+Dic!L337</f>
        <v>0</v>
      </c>
      <c r="P337" s="22">
        <f>+Ene!M337+Feb!M337+Mar!M337+Abr!M337+May!M337+Jun!M337+Jul!M337+Ago!M337+Set!M337+Oct!M337+Nov!M337+Dic!M337</f>
        <v>0</v>
      </c>
      <c r="Q337" s="22">
        <f t="shared" si="185"/>
        <v>0</v>
      </c>
      <c r="R337" s="22">
        <v>9.3539079359999988</v>
      </c>
      <c r="S337" s="72">
        <f t="shared" si="186"/>
        <v>0</v>
      </c>
      <c r="T337" s="21">
        <f>+Ene!N337+Feb!N337+Mar!N337+Abr!N337+May!N337+Jun!N337+Jul!N337+Ago!N337+Set!N337+Oct!N337+Nov!N337+Dic!N337</f>
        <v>19</v>
      </c>
      <c r="U337" s="22">
        <f>+Ene!O337+Feb!O337+Mar!O337+Abr!O337+May!O337+Jun!O337+Jul!O337+Ago!O337+Set!O337+Oct!O337+Nov!O337+Dic!O337</f>
        <v>3</v>
      </c>
      <c r="V337" s="22">
        <f t="shared" si="187"/>
        <v>5.5</v>
      </c>
      <c r="W337" s="22">
        <v>35.894671103999997</v>
      </c>
      <c r="X337" s="72">
        <f t="shared" si="188"/>
        <v>15.322608707193574</v>
      </c>
      <c r="Y337" s="21">
        <f>+Ene!P337+Feb!P337+Mar!P337+Abr!P337+May!P337+Jun!P337+Jul!P337+Ago!P337+Set!P337+Oct!P337+Nov!P337+Dic!P337</f>
        <v>7</v>
      </c>
      <c r="Z337" s="22">
        <f>+Ene!Q337+Feb!Q337+Mar!Q337+Abr!Q337+May!Q337+Jun!Q337+Jul!Q337+Ago!Q337+Set!Q337+Oct!Q337+Nov!Q337+Dic!Q337</f>
        <v>4</v>
      </c>
      <c r="AA337" s="22">
        <f t="shared" si="189"/>
        <v>0.91666666666666663</v>
      </c>
      <c r="AB337" s="22">
        <v>6.9203709119999983</v>
      </c>
      <c r="AC337" s="72">
        <f t="shared" si="190"/>
        <v>13.245918149808366</v>
      </c>
      <c r="AD337" s="21">
        <f>+Ene!R337+Feb!R337+Mar!R337+Abr!R337+May!R337+Jun!R337+Jul!R337+Ago!R337+Set!R337+Oct!R337+Nov!R337+Dic!R337</f>
        <v>2</v>
      </c>
      <c r="AE337" s="22">
        <f>+Ene!S337+Feb!S337+Mar!S337+Abr!S337+May!S337+Jun!S337+Jul!S337+Ago!S337+Set!S337+Oct!S337+Nov!S337+Dic!S337</f>
        <v>0</v>
      </c>
      <c r="AF337" s="22">
        <f t="shared" si="191"/>
        <v>2</v>
      </c>
      <c r="AG337" s="22">
        <v>10.494628416000001</v>
      </c>
      <c r="AH337" s="72">
        <f t="shared" si="176"/>
        <v>19.057368405257883</v>
      </c>
      <c r="AI337" s="24">
        <f>+Ene!T337+Feb!T337+Mar!T337+Abr!T337+May!T337+Jun!T337+Jul!T337+Ago!T337+Set!T337+Oct!T337+Nov!T337+Dic!T337</f>
        <v>90</v>
      </c>
      <c r="AJ337" s="25">
        <f>+Ene!U337+Feb!U337+Mar!U337+Abr!U337+May!U337+Jun!U337+Jul!U337+Ago!U337+Set!U337+Oct!U337+Nov!U337+Dic!U337</f>
        <v>0</v>
      </c>
      <c r="AK337" s="25">
        <f t="shared" si="192"/>
        <v>0.9</v>
      </c>
      <c r="AL337" s="25">
        <v>12.623973312</v>
      </c>
      <c r="AM337" s="77">
        <f t="shared" si="177"/>
        <v>7.1292926383524984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93"/>
        <v>0</v>
      </c>
      <c r="AQ337" s="25">
        <v>0.22814409599999996</v>
      </c>
      <c r="AR337" s="77">
        <f t="shared" si="178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4"/>
        <v>0</v>
      </c>
      <c r="AV337" s="25">
        <v>3.0419212799999998E-2</v>
      </c>
      <c r="AW337" s="74">
        <f t="shared" si="179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5"/>
        <v>0</v>
      </c>
      <c r="BA337" s="25">
        <v>0.15209606399999998</v>
      </c>
      <c r="BB337" s="74">
        <f t="shared" si="180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6"/>
        <v>0</v>
      </c>
      <c r="BF337" s="25">
        <v>3.0419212799999998E-2</v>
      </c>
      <c r="BG337" s="75">
        <f t="shared" si="181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7"/>
        <v>0</v>
      </c>
      <c r="BK337" s="23">
        <f>+Ene!AF337+Feb!AF337+Mar!AF337+Abr!AF337+May!AF337+Jun!AF337+Jul!AF337+Ago!AF337+Set!AF337+Oct!AF337+Nov!AF337+Dic!AF337</f>
        <v>0</v>
      </c>
      <c r="BL337" s="82">
        <f>+Ene!AG337+Feb!AG337+Mar!AG337+Abr!AG337+May!AG337+Jun!AG337+Jul!AG337+Ago!AG337+Set!AG337+Oct!AG337+Nov!AG337+Dic!AG337</f>
        <v>19</v>
      </c>
      <c r="BM337" s="82">
        <f>+Ene!AH337+Feb!AH337+Mar!AH337+Abr!AH337+May!AH337+Jun!AH337+Jul!AH337+Ago!AH337+Set!AH337+Oct!AH337+Nov!AH337+Dic!AH337</f>
        <v>0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8"/>
        <v>0</v>
      </c>
      <c r="BQ337" s="25">
        <v>0</v>
      </c>
      <c r="BR337" s="77">
        <f t="shared" si="199"/>
        <v>0</v>
      </c>
      <c r="BS337" s="24">
        <f>+Ene!AK337+Feb!AK337+Mar!AK337+Abr!AK337+May!AK337+Jun!AK337+Jul!AK337+Ago!AK337+Set!AK337+Oct!AK337+Nov!AK337+Dic!AK337</f>
        <v>2</v>
      </c>
      <c r="BT337" s="25">
        <f>+Ene!AL337+Feb!AL337+Mar!AL337+Abr!AL337+May!AL337+Jun!AL337+Jul!AL337+Ago!AL337+Set!AL337+Oct!AL337+Nov!AL337+Dic!AL337</f>
        <v>0</v>
      </c>
      <c r="BU337" s="25">
        <f t="shared" si="200"/>
        <v>0</v>
      </c>
      <c r="BV337" s="25">
        <v>0</v>
      </c>
      <c r="BW337" s="75">
        <f t="shared" si="201"/>
        <v>0</v>
      </c>
      <c r="BX337" s="83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202"/>
        <v>0</v>
      </c>
      <c r="CA337" s="25">
        <v>0</v>
      </c>
      <c r="CB337" s="75">
        <f t="shared" si="203"/>
        <v>0</v>
      </c>
      <c r="CC337" s="21">
        <f t="shared" si="182"/>
        <v>2</v>
      </c>
      <c r="CD337" s="22">
        <f t="shared" si="183"/>
        <v>0</v>
      </c>
      <c r="CE337" s="27">
        <f t="shared" si="204"/>
        <v>9.3166666666666682</v>
      </c>
      <c r="CF337" s="28">
        <f t="shared" si="205"/>
        <v>75.956774361599997</v>
      </c>
      <c r="CG337" s="75">
        <f t="shared" si="206"/>
        <v>12.265748177132593</v>
      </c>
      <c r="CH337" s="110"/>
    </row>
    <row r="338" spans="1:86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5"/>
        <v>0</v>
      </c>
      <c r="M338" s="22">
        <v>1.7816065919999997</v>
      </c>
      <c r="N338" s="22">
        <f t="shared" si="184"/>
        <v>0</v>
      </c>
      <c r="O338" s="21">
        <f>+Ene!L338+Feb!L338+Mar!L338+Abr!L338+May!L338+Jun!L338+Jul!L338+Ago!L338+Set!L338+Oct!L338+Nov!L338+Dic!L338</f>
        <v>15</v>
      </c>
      <c r="P338" s="22">
        <f>+Ene!M338+Feb!M338+Mar!M338+Abr!M338+May!M338+Jun!M338+Jul!M338+Ago!M338+Set!M338+Oct!M338+Nov!M338+Dic!M338</f>
        <v>196</v>
      </c>
      <c r="Q338" s="22">
        <f t="shared" si="185"/>
        <v>16.23076923076923</v>
      </c>
      <c r="R338" s="22">
        <v>73.045870271999988</v>
      </c>
      <c r="S338" s="72">
        <f t="shared" si="186"/>
        <v>22.219968316252402</v>
      </c>
      <c r="T338" s="21">
        <f>+Ene!N338+Feb!N338+Mar!N338+Abr!N338+May!N338+Jun!N338+Jul!N338+Ago!N338+Set!N338+Oct!N338+Nov!N338+Dic!N338</f>
        <v>54</v>
      </c>
      <c r="U338" s="22">
        <f>+Ene!O338+Feb!O338+Mar!O338+Abr!O338+May!O338+Jun!O338+Jul!O338+Ago!O338+Set!O338+Oct!O338+Nov!O338+Dic!O338</f>
        <v>103</v>
      </c>
      <c r="V338" s="22">
        <f t="shared" si="187"/>
        <v>39.25</v>
      </c>
      <c r="W338" s="22">
        <v>280.30610380799999</v>
      </c>
      <c r="X338" s="72">
        <f t="shared" si="188"/>
        <v>14.002549165638181</v>
      </c>
      <c r="Y338" s="21">
        <f>+Ene!P338+Feb!P338+Mar!P338+Abr!P338+May!P338+Jun!P338+Jul!P338+Ago!P338+Set!P338+Oct!P338+Nov!P338+Dic!P338</f>
        <v>19</v>
      </c>
      <c r="Z338" s="22">
        <f>+Ene!Q338+Feb!Q338+Mar!Q338+Abr!Q338+May!Q338+Jun!Q338+Jul!Q338+Ago!Q338+Set!Q338+Oct!Q338+Nov!Q338+Dic!Q338</f>
        <v>23</v>
      </c>
      <c r="AA338" s="22">
        <f t="shared" si="189"/>
        <v>3.5</v>
      </c>
      <c r="AB338" s="22">
        <v>54.042066623999993</v>
      </c>
      <c r="AC338" s="72">
        <f t="shared" si="190"/>
        <v>6.4764362627939471</v>
      </c>
      <c r="AD338" s="21">
        <f>+Ene!R338+Feb!R338+Mar!R338+Abr!R338+May!R338+Jun!R338+Jul!R338+Ago!R338+Set!R338+Oct!R338+Nov!R338+Dic!R338</f>
        <v>10</v>
      </c>
      <c r="AE338" s="22">
        <f>+Ene!S338+Feb!S338+Mar!S338+Abr!S338+May!S338+Jun!S338+Jul!S338+Ago!S338+Set!S338+Oct!S338+Nov!S338+Dic!S338</f>
        <v>3</v>
      </c>
      <c r="AF338" s="22">
        <f t="shared" si="191"/>
        <v>13</v>
      </c>
      <c r="AG338" s="22">
        <v>81.953903231999988</v>
      </c>
      <c r="AH338" s="72">
        <f t="shared" si="176"/>
        <v>15.862575774089521</v>
      </c>
      <c r="AI338" s="24">
        <f>+Ene!T338+Feb!T338+Mar!T338+Abr!T338+May!T338+Jun!T338+Jul!T338+Ago!T338+Set!T338+Oct!T338+Nov!T338+Dic!T338</f>
        <v>250</v>
      </c>
      <c r="AJ338" s="25">
        <f>+Ene!U338+Feb!U338+Mar!U338+Abr!U338+May!U338+Jun!U338+Jul!U338+Ago!U338+Set!U338+Oct!U338+Nov!U338+Dic!U338</f>
        <v>210</v>
      </c>
      <c r="AK338" s="25">
        <f t="shared" si="192"/>
        <v>4.5999999999999996</v>
      </c>
      <c r="AL338" s="25">
        <v>98.582231424</v>
      </c>
      <c r="AM338" s="77">
        <f t="shared" si="177"/>
        <v>4.6661552833141915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93"/>
        <v>0</v>
      </c>
      <c r="AQ338" s="25">
        <v>1.7816065919999997</v>
      </c>
      <c r="AR338" s="77">
        <f t="shared" si="178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4"/>
        <v>0</v>
      </c>
      <c r="AV338" s="25">
        <v>0.23754754559999999</v>
      </c>
      <c r="AW338" s="74">
        <f t="shared" si="179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5"/>
        <v>0</v>
      </c>
      <c r="BA338" s="25">
        <v>1.1877377279999999</v>
      </c>
      <c r="BB338" s="74">
        <f t="shared" si="180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6"/>
        <v>0</v>
      </c>
      <c r="BF338" s="25">
        <v>0.23754754559999999</v>
      </c>
      <c r="BG338" s="75">
        <f t="shared" si="181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7"/>
        <v>0</v>
      </c>
      <c r="BK338" s="23">
        <f>+Ene!AF338+Feb!AF338+Mar!AF338+Abr!AF338+May!AF338+Jun!AF338+Jul!AF338+Ago!AF338+Set!AF338+Oct!AF338+Nov!AF338+Dic!AF338</f>
        <v>2</v>
      </c>
      <c r="BL338" s="82">
        <f>+Ene!AG338+Feb!AG338+Mar!AG338+Abr!AG338+May!AG338+Jun!AG338+Jul!AG338+Ago!AG338+Set!AG338+Oct!AG338+Nov!AG338+Dic!AG338</f>
        <v>299</v>
      </c>
      <c r="BM338" s="82">
        <f>+Ene!AH338+Feb!AH338+Mar!AH338+Abr!AH338+May!AH338+Jun!AH338+Jul!AH338+Ago!AH338+Set!AH338+Oct!AH338+Nov!AH338+Dic!AH338</f>
        <v>140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8"/>
        <v>0</v>
      </c>
      <c r="BQ338" s="25">
        <v>0</v>
      </c>
      <c r="BR338" s="77">
        <f t="shared" si="199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200"/>
        <v>0</v>
      </c>
      <c r="BV338" s="25">
        <v>0</v>
      </c>
      <c r="BW338" s="75">
        <f t="shared" si="201"/>
        <v>0</v>
      </c>
      <c r="BX338" s="83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202"/>
        <v>0</v>
      </c>
      <c r="CA338" s="25">
        <v>0</v>
      </c>
      <c r="CB338" s="75">
        <f t="shared" si="203"/>
        <v>0</v>
      </c>
      <c r="CC338" s="21">
        <f t="shared" si="182"/>
        <v>0</v>
      </c>
      <c r="CD338" s="22">
        <f t="shared" si="183"/>
        <v>0</v>
      </c>
      <c r="CE338" s="27">
        <f t="shared" si="204"/>
        <v>76.580769230769221</v>
      </c>
      <c r="CF338" s="28">
        <f t="shared" si="205"/>
        <v>593.15622136320007</v>
      </c>
      <c r="CG338" s="75">
        <f t="shared" si="206"/>
        <v>12.910725112984602</v>
      </c>
      <c r="CH338" s="110"/>
    </row>
    <row r="339" spans="1:86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5"/>
        <v>0</v>
      </c>
      <c r="M339" s="22">
        <v>1.366971264</v>
      </c>
      <c r="N339" s="22">
        <f t="shared" si="184"/>
        <v>0</v>
      </c>
      <c r="O339" s="21">
        <f>+Ene!L339+Feb!L339+Mar!L339+Abr!L339+May!L339+Jun!L339+Jul!L339+Ago!L339+Set!L339+Oct!L339+Nov!L339+Dic!L339</f>
        <v>16</v>
      </c>
      <c r="P339" s="22">
        <f>+Ene!M339+Feb!M339+Mar!M339+Abr!M339+May!M339+Jun!M339+Jul!M339+Ago!M339+Set!M339+Oct!M339+Nov!M339+Dic!M339</f>
        <v>272</v>
      </c>
      <c r="Q339" s="22">
        <f t="shared" si="185"/>
        <v>22.153846153846153</v>
      </c>
      <c r="R339" s="22">
        <v>56.045821824000001</v>
      </c>
      <c r="S339" s="72">
        <f t="shared" si="186"/>
        <v>39.528095820265783</v>
      </c>
      <c r="T339" s="21">
        <f>+Ene!N339+Feb!N339+Mar!N339+Abr!N339+May!N339+Jun!N339+Jul!N339+Ago!N339+Set!N339+Oct!N339+Nov!N339+Dic!N339</f>
        <v>30</v>
      </c>
      <c r="U339" s="22">
        <f>+Ene!O339+Feb!O339+Mar!O339+Abr!O339+May!O339+Jun!O339+Jul!O339+Ago!O339+Set!O339+Oct!O339+Nov!O339+Dic!O339</f>
        <v>187</v>
      </c>
      <c r="V339" s="22">
        <f t="shared" si="187"/>
        <v>54.25</v>
      </c>
      <c r="W339" s="22">
        <v>215.07014553600001</v>
      </c>
      <c r="X339" s="72">
        <f t="shared" si="188"/>
        <v>25.224328492826189</v>
      </c>
      <c r="Y339" s="21">
        <f>+Ene!P339+Feb!P339+Mar!P339+Abr!P339+May!P339+Jun!P339+Jul!P339+Ago!P339+Set!P339+Oct!P339+Nov!P339+Dic!P339</f>
        <v>31</v>
      </c>
      <c r="Z339" s="22">
        <f>+Ene!Q339+Feb!Q339+Mar!Q339+Abr!Q339+May!Q339+Jun!Q339+Jul!Q339+Ago!Q339+Set!Q339+Oct!Q339+Nov!Q339+Dic!Q339</f>
        <v>92</v>
      </c>
      <c r="AA339" s="22">
        <f t="shared" si="189"/>
        <v>10.25</v>
      </c>
      <c r="AB339" s="22">
        <v>41.464795008000003</v>
      </c>
      <c r="AC339" s="72">
        <f t="shared" si="190"/>
        <v>24.719765280456393</v>
      </c>
      <c r="AD339" s="21">
        <f>+Ene!R339+Feb!R339+Mar!R339+Abr!R339+May!R339+Jun!R339+Jul!R339+Ago!R339+Set!R339+Oct!R339+Nov!R339+Dic!R339</f>
        <v>11</v>
      </c>
      <c r="AE339" s="22">
        <f>+Ene!S339+Feb!S339+Mar!S339+Abr!S339+May!S339+Jun!S339+Jul!S339+Ago!S339+Set!S339+Oct!S339+Nov!S339+Dic!S339</f>
        <v>0</v>
      </c>
      <c r="AF339" s="22">
        <f t="shared" si="191"/>
        <v>11</v>
      </c>
      <c r="AG339" s="22">
        <v>62.880678144000001</v>
      </c>
      <c r="AH339" s="72">
        <f t="shared" si="176"/>
        <v>17.493450014660198</v>
      </c>
      <c r="AI339" s="24">
        <f>+Ene!T339+Feb!T339+Mar!T339+Abr!T339+May!T339+Jun!T339+Jul!T339+Ago!T339+Set!T339+Oct!T339+Nov!T339+Dic!T339</f>
        <v>330</v>
      </c>
      <c r="AJ339" s="25">
        <f>+Ene!U339+Feb!U339+Mar!U339+Abr!U339+May!U339+Jun!U339+Jul!U339+Ago!U339+Set!U339+Oct!U339+Nov!U339+Dic!U339</f>
        <v>570</v>
      </c>
      <c r="AK339" s="25">
        <f t="shared" si="192"/>
        <v>9</v>
      </c>
      <c r="AL339" s="25">
        <v>75.639076608000011</v>
      </c>
      <c r="AM339" s="77">
        <f t="shared" si="177"/>
        <v>11.898611674812685</v>
      </c>
      <c r="AN339" s="24">
        <f>+Ene!V339+Feb!V339+Mar!V339+Abr!V339+May!V339+Jun!V339+Jul!V339+Ago!V339+Set!V339+Oct!V339+Nov!V339+Dic!V339</f>
        <v>0</v>
      </c>
      <c r="AO339" s="25">
        <f>+Ene!W339+Feb!W339+Mar!W339+Abr!W339+May!W339+Jun!W339+Jul!W339+Ago!W339+Set!W339+Oct!W339+Nov!W339+Dic!W339</f>
        <v>0</v>
      </c>
      <c r="AP339" s="25">
        <f t="shared" si="193"/>
        <v>0</v>
      </c>
      <c r="AQ339" s="25">
        <v>1.366971264</v>
      </c>
      <c r="AR339" s="77">
        <f t="shared" si="178"/>
        <v>0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4"/>
        <v>0</v>
      </c>
      <c r="AV339" s="25">
        <v>0.1822628352</v>
      </c>
      <c r="AW339" s="74">
        <f t="shared" si="179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5"/>
        <v>0</v>
      </c>
      <c r="BA339" s="25">
        <v>0.91131417600000009</v>
      </c>
      <c r="BB339" s="74">
        <f t="shared" si="180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6"/>
        <v>0</v>
      </c>
      <c r="BF339" s="25">
        <v>0.1822628352</v>
      </c>
      <c r="BG339" s="75">
        <f t="shared" si="181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7"/>
        <v>0</v>
      </c>
      <c r="BK339" s="23">
        <f>+Ene!AF339+Feb!AF339+Mar!AF339+Abr!AF339+May!AF339+Jun!AF339+Jul!AF339+Ago!AF339+Set!AF339+Oct!AF339+Nov!AF339+Dic!AF339</f>
        <v>0</v>
      </c>
      <c r="BL339" s="82">
        <f>+Ene!AG339+Feb!AG339+Mar!AG339+Abr!AG339+May!AG339+Jun!AG339+Jul!AG339+Ago!AG339+Set!AG339+Oct!AG339+Nov!AG339+Dic!AG339</f>
        <v>132</v>
      </c>
      <c r="BM339" s="82">
        <f>+Ene!AH339+Feb!AH339+Mar!AH339+Abr!AH339+May!AH339+Jun!AH339+Jul!AH339+Ago!AH339+Set!AH339+Oct!AH339+Nov!AH339+Dic!AH339</f>
        <v>13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8"/>
        <v>0</v>
      </c>
      <c r="BQ339" s="25">
        <v>0</v>
      </c>
      <c r="BR339" s="77">
        <f t="shared" si="199"/>
        <v>0</v>
      </c>
      <c r="BS339" s="24">
        <f>+Ene!AK339+Feb!AK339+Mar!AK339+Abr!AK339+May!AK339+Jun!AK339+Jul!AK339+Ago!AK339+Set!AK339+Oct!AK339+Nov!AK339+Dic!AK339</f>
        <v>0</v>
      </c>
      <c r="BT339" s="25">
        <f>+Ene!AL339+Feb!AL339+Mar!AL339+Abr!AL339+May!AL339+Jun!AL339+Jul!AL339+Ago!AL339+Set!AL339+Oct!AL339+Nov!AL339+Dic!AL339</f>
        <v>0</v>
      </c>
      <c r="BU339" s="25">
        <f t="shared" si="200"/>
        <v>0</v>
      </c>
      <c r="BV339" s="25">
        <v>0</v>
      </c>
      <c r="BW339" s="75">
        <f t="shared" si="201"/>
        <v>0</v>
      </c>
      <c r="BX339" s="83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202"/>
        <v>0</v>
      </c>
      <c r="CA339" s="25">
        <v>0</v>
      </c>
      <c r="CB339" s="75">
        <f t="shared" si="203"/>
        <v>0</v>
      </c>
      <c r="CC339" s="21">
        <f t="shared" si="182"/>
        <v>0</v>
      </c>
      <c r="CD339" s="22">
        <f t="shared" si="183"/>
        <v>0</v>
      </c>
      <c r="CE339" s="27">
        <f t="shared" si="204"/>
        <v>106.65384615384616</v>
      </c>
      <c r="CF339" s="28">
        <f t="shared" si="205"/>
        <v>455.11029949440001</v>
      </c>
      <c r="CG339" s="75">
        <f t="shared" si="206"/>
        <v>23.434724784811973</v>
      </c>
      <c r="CH339" s="110"/>
    </row>
    <row r="340" spans="1:86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5"/>
        <v>0</v>
      </c>
      <c r="M340" s="22">
        <v>0.16093151999999999</v>
      </c>
      <c r="N340" s="22">
        <f t="shared" si="184"/>
        <v>0</v>
      </c>
      <c r="O340" s="21">
        <f>+Ene!L340+Feb!L340+Mar!L340+Abr!L340+May!L340+Jun!L340+Jul!L340+Ago!L340+Set!L340+Oct!L340+Nov!L340+Dic!L340</f>
        <v>1</v>
      </c>
      <c r="P340" s="22">
        <f>+Ene!M340+Feb!M340+Mar!M340+Abr!M340+May!M340+Jun!M340+Jul!M340+Ago!M340+Set!M340+Oct!M340+Nov!M340+Dic!M340</f>
        <v>40</v>
      </c>
      <c r="Q340" s="22">
        <f t="shared" si="185"/>
        <v>3.1538461538461537</v>
      </c>
      <c r="R340" s="22">
        <v>6.5981923200000008</v>
      </c>
      <c r="S340" s="72">
        <f t="shared" si="186"/>
        <v>47.798639398345898</v>
      </c>
      <c r="T340" s="21">
        <f>+Ene!N340+Feb!N340+Mar!N340+Abr!N340+May!N340+Jun!N340+Jul!N340+Ago!N340+Set!N340+Oct!N340+Nov!N340+Dic!N340</f>
        <v>4</v>
      </c>
      <c r="U340" s="22">
        <f>+Ene!O340+Feb!O340+Mar!O340+Abr!O340+May!O340+Jun!O340+Jul!O340+Ago!O340+Set!O340+Oct!O340+Nov!O340+Dic!O340</f>
        <v>25</v>
      </c>
      <c r="V340" s="22">
        <f t="shared" si="187"/>
        <v>7.25</v>
      </c>
      <c r="W340" s="22">
        <v>25.31989248</v>
      </c>
      <c r="X340" s="72">
        <f t="shared" si="188"/>
        <v>28.63361290229302</v>
      </c>
      <c r="Y340" s="21">
        <f>+Ene!P340+Feb!P340+Mar!P340+Abr!P340+May!P340+Jun!P340+Jul!P340+Ago!P340+Set!P340+Oct!P340+Nov!P340+Dic!P340</f>
        <v>4</v>
      </c>
      <c r="Z340" s="22">
        <f>+Ene!Q340+Feb!Q340+Mar!Q340+Abr!Q340+May!Q340+Jun!Q340+Jul!Q340+Ago!Q340+Set!Q340+Oct!Q340+Nov!Q340+Dic!Q340</f>
        <v>2</v>
      </c>
      <c r="AA340" s="22">
        <f t="shared" si="189"/>
        <v>0.5</v>
      </c>
      <c r="AB340" s="22">
        <v>4.8815894399999999</v>
      </c>
      <c r="AC340" s="72">
        <f t="shared" si="190"/>
        <v>10.242565585359838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91"/>
        <v>0</v>
      </c>
      <c r="AG340" s="22">
        <v>7.4028499199999995</v>
      </c>
      <c r="AH340" s="72">
        <f t="shared" si="176"/>
        <v>0</v>
      </c>
      <c r="AI340" s="24">
        <f>+Ene!T340+Feb!T340+Mar!T340+Abr!T340+May!T340+Jun!T340+Jul!T340+Ago!T340+Set!T340+Oct!T340+Nov!T340+Dic!T340</f>
        <v>10</v>
      </c>
      <c r="AJ340" s="25">
        <f>+Ene!U340+Feb!U340+Mar!U340+Abr!U340+May!U340+Jun!U340+Jul!U340+Ago!U340+Set!U340+Oct!U340+Nov!U340+Dic!U340</f>
        <v>210</v>
      </c>
      <c r="AK340" s="25">
        <f t="shared" si="192"/>
        <v>2.2000000000000002</v>
      </c>
      <c r="AL340" s="25">
        <v>8.9048774399999999</v>
      </c>
      <c r="AM340" s="77">
        <f t="shared" si="177"/>
        <v>24.705561809506502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93"/>
        <v>0</v>
      </c>
      <c r="AQ340" s="25">
        <v>0.16093151999999999</v>
      </c>
      <c r="AR340" s="77">
        <f t="shared" si="178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4"/>
        <v>0</v>
      </c>
      <c r="AV340" s="25">
        <v>2.1457535999999999E-2</v>
      </c>
      <c r="AW340" s="74">
        <f t="shared" si="179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5"/>
        <v>0</v>
      </c>
      <c r="BA340" s="25">
        <v>0.10728768000000001</v>
      </c>
      <c r="BB340" s="74">
        <f t="shared" si="180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6"/>
        <v>0</v>
      </c>
      <c r="BF340" s="25">
        <v>2.1457535999999999E-2</v>
      </c>
      <c r="BG340" s="75">
        <f t="shared" si="181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7"/>
        <v>0</v>
      </c>
      <c r="BK340" s="23">
        <f>+Ene!AF340+Feb!AF340+Mar!AF340+Abr!AF340+May!AF340+Jun!AF340+Jul!AF340+Ago!AF340+Set!AF340+Oct!AF340+Nov!AF340+Dic!AF340</f>
        <v>0</v>
      </c>
      <c r="BL340" s="82">
        <f>+Ene!AG340+Feb!AG340+Mar!AG340+Abr!AG340+May!AG340+Jun!AG340+Jul!AG340+Ago!AG340+Set!AG340+Oct!AG340+Nov!AG340+Dic!AG340</f>
        <v>10</v>
      </c>
      <c r="BM340" s="82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8"/>
        <v>0</v>
      </c>
      <c r="BQ340" s="25">
        <v>0</v>
      </c>
      <c r="BR340" s="77">
        <f t="shared" si="199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200"/>
        <v>0</v>
      </c>
      <c r="BV340" s="25">
        <v>0</v>
      </c>
      <c r="BW340" s="75">
        <f t="shared" si="201"/>
        <v>0</v>
      </c>
      <c r="BX340" s="83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202"/>
        <v>0</v>
      </c>
      <c r="CA340" s="25">
        <v>0</v>
      </c>
      <c r="CB340" s="75">
        <f t="shared" si="203"/>
        <v>0</v>
      </c>
      <c r="CC340" s="21">
        <f t="shared" si="182"/>
        <v>0</v>
      </c>
      <c r="CD340" s="22">
        <f t="shared" si="183"/>
        <v>0</v>
      </c>
      <c r="CE340" s="27">
        <f t="shared" si="204"/>
        <v>13.103846153846153</v>
      </c>
      <c r="CF340" s="28">
        <f t="shared" si="205"/>
        <v>53.579467391999998</v>
      </c>
      <c r="CG340" s="75">
        <f t="shared" si="206"/>
        <v>24.456842875975845</v>
      </c>
      <c r="CH340" s="110"/>
    </row>
    <row r="341" spans="1:86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5"/>
        <v>0</v>
      </c>
      <c r="M341" s="22">
        <v>0.22625078399999995</v>
      </c>
      <c r="N341" s="22">
        <f t="shared" si="184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8</v>
      </c>
      <c r="Q341" s="22">
        <f t="shared" si="185"/>
        <v>0.61538461538461542</v>
      </c>
      <c r="R341" s="22">
        <v>9.2762821439999978</v>
      </c>
      <c r="S341" s="72">
        <f t="shared" si="186"/>
        <v>6.6339575040055569</v>
      </c>
      <c r="T341" s="21">
        <f>+Ene!N341+Feb!N341+Mar!N341+Abr!N341+May!N341+Jun!N341+Jul!N341+Ago!N341+Set!N341+Oct!N341+Nov!N341+Dic!N341</f>
        <v>1</v>
      </c>
      <c r="U341" s="22">
        <f>+Ene!O341+Feb!O341+Mar!O341+Abr!O341+May!O341+Jun!O341+Jul!O341+Ago!O341+Set!O341+Oct!O341+Nov!O341+Dic!O341</f>
        <v>11</v>
      </c>
      <c r="V341" s="22">
        <f t="shared" si="187"/>
        <v>3</v>
      </c>
      <c r="W341" s="22">
        <v>35.596790015999993</v>
      </c>
      <c r="X341" s="72">
        <f t="shared" si="188"/>
        <v>8.4277262041087546</v>
      </c>
      <c r="Y341" s="21">
        <f>+Ene!P341+Feb!P341+Mar!P341+Abr!P341+May!P341+Jun!P341+Jul!P341+Ago!P341+Set!P341+Oct!P341+Nov!P341+Dic!P341</f>
        <v>1</v>
      </c>
      <c r="Z341" s="22">
        <f>+Ene!Q341+Feb!Q341+Mar!Q341+Abr!Q341+May!Q341+Jun!Q341+Jul!Q341+Ago!Q341+Set!Q341+Oct!Q341+Nov!Q341+Dic!Q341</f>
        <v>0</v>
      </c>
      <c r="AA341" s="22">
        <f t="shared" si="189"/>
        <v>8.3333333333333329E-2</v>
      </c>
      <c r="AB341" s="22">
        <v>6.862940447999998</v>
      </c>
      <c r="AC341" s="72">
        <f t="shared" si="190"/>
        <v>1.2142511502867315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91"/>
        <v>0</v>
      </c>
      <c r="AG341" s="22">
        <v>10.407536063999999</v>
      </c>
      <c r="AH341" s="72">
        <f t="shared" si="176"/>
        <v>0</v>
      </c>
      <c r="AI341" s="24">
        <f>+Ene!T341+Feb!T341+Mar!T341+Abr!T341+May!T341+Jun!T341+Jul!T341+Ago!T341+Set!T341+Oct!T341+Nov!T341+Dic!T341</f>
        <v>6</v>
      </c>
      <c r="AJ341" s="25">
        <f>+Ene!U341+Feb!U341+Mar!U341+Abr!U341+May!U341+Jun!U341+Jul!U341+Ago!U341+Set!U341+Oct!U341+Nov!U341+Dic!U341</f>
        <v>0</v>
      </c>
      <c r="AK341" s="25">
        <f t="shared" si="192"/>
        <v>0.06</v>
      </c>
      <c r="AL341" s="25">
        <v>12.519210047999998</v>
      </c>
      <c r="AM341" s="77">
        <f t="shared" si="177"/>
        <v>0.47926346606497966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93"/>
        <v>0</v>
      </c>
      <c r="AQ341" s="25">
        <v>0.22625078399999995</v>
      </c>
      <c r="AR341" s="77">
        <f t="shared" si="178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4"/>
        <v>0</v>
      </c>
      <c r="AV341" s="25">
        <v>3.0166771199999994E-2</v>
      </c>
      <c r="AW341" s="74">
        <f t="shared" si="179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5"/>
        <v>0</v>
      </c>
      <c r="BA341" s="25">
        <v>0.15083385599999999</v>
      </c>
      <c r="BB341" s="74">
        <f t="shared" si="180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6"/>
        <v>0</v>
      </c>
      <c r="BF341" s="25">
        <v>3.0166771199999994E-2</v>
      </c>
      <c r="BG341" s="75">
        <f t="shared" si="181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7"/>
        <v>0</v>
      </c>
      <c r="BK341" s="23">
        <f>+Ene!AF341+Feb!AF341+Mar!AF341+Abr!AF341+May!AF341+Jun!AF341+Jul!AF341+Ago!AF341+Set!AF341+Oct!AF341+Nov!AF341+Dic!AF341</f>
        <v>0</v>
      </c>
      <c r="BL341" s="82">
        <f>+Ene!AG341+Feb!AG341+Mar!AG341+Abr!AG341+May!AG341+Jun!AG341+Jul!AG341+Ago!AG341+Set!AG341+Oct!AG341+Nov!AG341+Dic!AG341</f>
        <v>49</v>
      </c>
      <c r="BM341" s="82">
        <f>+Ene!AH341+Feb!AH341+Mar!AH341+Abr!AH341+May!AH341+Jun!AH341+Jul!AH341+Ago!AH341+Set!AH341+Oct!AH341+Nov!AH341+Dic!AH341</f>
        <v>20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8"/>
        <v>0</v>
      </c>
      <c r="BQ341" s="25">
        <v>0</v>
      </c>
      <c r="BR341" s="77">
        <f t="shared" si="199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200"/>
        <v>0</v>
      </c>
      <c r="BV341" s="25">
        <v>0</v>
      </c>
      <c r="BW341" s="75">
        <f t="shared" si="201"/>
        <v>0</v>
      </c>
      <c r="BX341" s="83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202"/>
        <v>0</v>
      </c>
      <c r="CA341" s="25">
        <v>0</v>
      </c>
      <c r="CB341" s="75">
        <f t="shared" si="203"/>
        <v>0</v>
      </c>
      <c r="CC341" s="21">
        <f t="shared" si="182"/>
        <v>0</v>
      </c>
      <c r="CD341" s="22">
        <f t="shared" si="183"/>
        <v>0</v>
      </c>
      <c r="CE341" s="27">
        <f t="shared" si="204"/>
        <v>3.758717948717949</v>
      </c>
      <c r="CF341" s="28">
        <f t="shared" si="205"/>
        <v>75.326427686399995</v>
      </c>
      <c r="CG341" s="75">
        <f t="shared" si="206"/>
        <v>4.9899060185972104</v>
      </c>
      <c r="CH341" s="110"/>
    </row>
    <row r="342" spans="1:86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5"/>
        <v>0</v>
      </c>
      <c r="M342" s="22">
        <v>0.11075875199999997</v>
      </c>
      <c r="N342" s="22">
        <f t="shared" si="184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5"/>
        <v>0</v>
      </c>
      <c r="R342" s="22">
        <v>4.541108831999999</v>
      </c>
      <c r="S342" s="72">
        <f t="shared" si="186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7"/>
        <v>0</v>
      </c>
      <c r="W342" s="22">
        <v>17.426043647999997</v>
      </c>
      <c r="X342" s="72">
        <f t="shared" si="188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9"/>
        <v>0</v>
      </c>
      <c r="AB342" s="22">
        <v>3.3596821439999989</v>
      </c>
      <c r="AC342" s="72">
        <f t="shared" si="190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91"/>
        <v>0</v>
      </c>
      <c r="AG342" s="22">
        <v>5.0949025919999995</v>
      </c>
      <c r="AH342" s="72">
        <f t="shared" si="176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92"/>
        <v>0</v>
      </c>
      <c r="AL342" s="25">
        <v>6.1286509439999994</v>
      </c>
      <c r="AM342" s="77">
        <f t="shared" si="177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93"/>
        <v>0</v>
      </c>
      <c r="AQ342" s="25">
        <v>0.11075875199999997</v>
      </c>
      <c r="AR342" s="77">
        <f t="shared" si="178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4"/>
        <v>0</v>
      </c>
      <c r="AV342" s="25">
        <v>1.4767833599999997E-2</v>
      </c>
      <c r="AW342" s="74">
        <f t="shared" si="179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5"/>
        <v>0</v>
      </c>
      <c r="BA342" s="25">
        <v>7.3839167999999983E-2</v>
      </c>
      <c r="BB342" s="74">
        <f t="shared" si="180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6"/>
        <v>0</v>
      </c>
      <c r="BF342" s="25">
        <v>1.4767833599999997E-2</v>
      </c>
      <c r="BG342" s="75">
        <f t="shared" si="181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7"/>
        <v>0</v>
      </c>
      <c r="BK342" s="23">
        <f>+Ene!AF342+Feb!AF342+Mar!AF342+Abr!AF342+May!AF342+Jun!AF342+Jul!AF342+Ago!AF342+Set!AF342+Oct!AF342+Nov!AF342+Dic!AF342</f>
        <v>0</v>
      </c>
      <c r="BL342" s="82">
        <f>+Ene!AG342+Feb!AG342+Mar!AG342+Abr!AG342+May!AG342+Jun!AG342+Jul!AG342+Ago!AG342+Set!AG342+Oct!AG342+Nov!AG342+Dic!AG342</f>
        <v>4</v>
      </c>
      <c r="BM342" s="82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8"/>
        <v>0</v>
      </c>
      <c r="BQ342" s="25">
        <v>0</v>
      </c>
      <c r="BR342" s="77">
        <f t="shared" si="199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200"/>
        <v>0</v>
      </c>
      <c r="BV342" s="25">
        <v>0</v>
      </c>
      <c r="BW342" s="75">
        <f t="shared" si="201"/>
        <v>0</v>
      </c>
      <c r="BX342" s="83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202"/>
        <v>0</v>
      </c>
      <c r="CA342" s="25">
        <v>0</v>
      </c>
      <c r="CB342" s="75">
        <f t="shared" si="203"/>
        <v>0</v>
      </c>
      <c r="CC342" s="21">
        <f t="shared" si="182"/>
        <v>0</v>
      </c>
      <c r="CD342" s="22">
        <f t="shared" si="183"/>
        <v>0</v>
      </c>
      <c r="CE342" s="27">
        <f t="shared" si="204"/>
        <v>0</v>
      </c>
      <c r="CF342" s="28">
        <f t="shared" si="205"/>
        <v>36.875280499199988</v>
      </c>
      <c r="CG342" s="75">
        <f t="shared" si="206"/>
        <v>0</v>
      </c>
      <c r="CH342" s="110"/>
    </row>
    <row r="343" spans="1:86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5"/>
        <v>0</v>
      </c>
      <c r="M343" s="22">
        <v>3.9759551999999997E-2</v>
      </c>
      <c r="N343" s="22">
        <f t="shared" si="184"/>
        <v>0</v>
      </c>
      <c r="O343" s="21">
        <f>+Ene!L343+Feb!L343+Mar!L343+Abr!L343+May!L343+Jun!L343+Jul!L343+Ago!L343+Set!L343+Oct!L343+Nov!L343+Dic!L343</f>
        <v>1</v>
      </c>
      <c r="P343" s="22">
        <f>+Ene!M343+Feb!M343+Mar!M343+Abr!M343+May!M343+Jun!M343+Jul!M343+Ago!M343+Set!M343+Oct!M343+Nov!M343+Dic!M343</f>
        <v>36</v>
      </c>
      <c r="Q343" s="22">
        <f t="shared" si="185"/>
        <v>2.8461538461538463</v>
      </c>
      <c r="R343" s="22">
        <v>1.6301416320000002</v>
      </c>
      <c r="S343" s="72">
        <f t="shared" si="186"/>
        <v>174.5954946664319</v>
      </c>
      <c r="T343" s="21">
        <f>+Ene!N343+Feb!N343+Mar!N343+Abr!N343+May!N343+Jun!N343+Jul!N343+Ago!N343+Set!N343+Oct!N343+Nov!N343+Dic!N343</f>
        <v>1</v>
      </c>
      <c r="U343" s="22">
        <f>+Ene!O343+Feb!O343+Mar!O343+Abr!O343+May!O343+Jun!O343+Jul!O343+Ago!O343+Set!O343+Oct!O343+Nov!O343+Dic!O343</f>
        <v>6</v>
      </c>
      <c r="V343" s="22">
        <f t="shared" si="187"/>
        <v>1.75</v>
      </c>
      <c r="W343" s="22">
        <v>6.2555028479999999</v>
      </c>
      <c r="X343" s="72">
        <f t="shared" si="188"/>
        <v>27.975368927527661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2</v>
      </c>
      <c r="AA343" s="22">
        <f t="shared" si="189"/>
        <v>0.16666666666666666</v>
      </c>
      <c r="AB343" s="22">
        <v>1.2060397439999999</v>
      </c>
      <c r="AC343" s="72">
        <f t="shared" si="190"/>
        <v>13.81933451992994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91"/>
        <v>0</v>
      </c>
      <c r="AG343" s="22">
        <v>1.8289393920000001</v>
      </c>
      <c r="AH343" s="72">
        <f t="shared" si="176"/>
        <v>0</v>
      </c>
      <c r="AI343" s="24">
        <f>+Ene!T343+Feb!T343+Mar!T343+Abr!T343+May!T343+Jun!T343+Jul!T343+Ago!T343+Set!T343+Oct!T343+Nov!T343+Dic!T343</f>
        <v>0</v>
      </c>
      <c r="AJ343" s="25">
        <f>+Ene!U343+Feb!U343+Mar!U343+Abr!U343+May!U343+Jun!U343+Jul!U343+Ago!U343+Set!U343+Oct!U343+Nov!U343+Dic!U343</f>
        <v>780</v>
      </c>
      <c r="AK343" s="25">
        <f t="shared" si="192"/>
        <v>7.8</v>
      </c>
      <c r="AL343" s="25">
        <v>2.2000285440000003</v>
      </c>
      <c r="AM343" s="77">
        <f t="shared" si="177"/>
        <v>354.54085453902178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93"/>
        <v>0</v>
      </c>
      <c r="AQ343" s="25">
        <v>3.9759551999999997E-2</v>
      </c>
      <c r="AR343" s="77">
        <f t="shared" si="178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4"/>
        <v>0</v>
      </c>
      <c r="AV343" s="25">
        <v>5.3012735999999998E-3</v>
      </c>
      <c r="AW343" s="74">
        <f t="shared" si="179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5"/>
        <v>0</v>
      </c>
      <c r="BA343" s="25">
        <v>2.6506367999999999E-2</v>
      </c>
      <c r="BB343" s="74">
        <f t="shared" si="180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6"/>
        <v>0</v>
      </c>
      <c r="BF343" s="25">
        <v>5.3012735999999998E-3</v>
      </c>
      <c r="BG343" s="75">
        <f t="shared" si="181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7"/>
        <v>0</v>
      </c>
      <c r="BK343" s="23">
        <f>+Ene!AF343+Feb!AF343+Mar!AF343+Abr!AF343+May!AF343+Jun!AF343+Jul!AF343+Ago!AF343+Set!AF343+Oct!AF343+Nov!AF343+Dic!AF343</f>
        <v>0</v>
      </c>
      <c r="BL343" s="82">
        <f>+Ene!AG343+Feb!AG343+Mar!AG343+Abr!AG343+May!AG343+Jun!AG343+Jul!AG343+Ago!AG343+Set!AG343+Oct!AG343+Nov!AG343+Dic!AG343</f>
        <v>116</v>
      </c>
      <c r="BM343" s="82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8"/>
        <v>0</v>
      </c>
      <c r="BQ343" s="25">
        <v>0</v>
      </c>
      <c r="BR343" s="77">
        <f t="shared" si="199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200"/>
        <v>0</v>
      </c>
      <c r="BV343" s="25">
        <v>0</v>
      </c>
      <c r="BW343" s="75">
        <f t="shared" si="201"/>
        <v>0</v>
      </c>
      <c r="BX343" s="83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202"/>
        <v>0</v>
      </c>
      <c r="CA343" s="25">
        <v>0</v>
      </c>
      <c r="CB343" s="75">
        <f t="shared" si="203"/>
        <v>0</v>
      </c>
      <c r="CC343" s="21">
        <f t="shared" si="182"/>
        <v>0</v>
      </c>
      <c r="CD343" s="22">
        <f t="shared" si="183"/>
        <v>0</v>
      </c>
      <c r="CE343" s="27">
        <f t="shared" si="204"/>
        <v>12.562820512820513</v>
      </c>
      <c r="CF343" s="28">
        <f t="shared" si="205"/>
        <v>13.237280179200003</v>
      </c>
      <c r="CG343" s="75">
        <f t="shared" si="206"/>
        <v>94.904847089062301</v>
      </c>
      <c r="CH343" s="110"/>
    </row>
    <row r="344" spans="1:86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5"/>
        <v>0</v>
      </c>
      <c r="M344" s="22">
        <v>7.3839167999999983E-2</v>
      </c>
      <c r="N344" s="22">
        <f t="shared" si="184"/>
        <v>0</v>
      </c>
      <c r="O344" s="21">
        <f>+Ene!L344+Feb!L344+Mar!L344+Abr!L344+May!L344+Jun!L344+Jul!L344+Ago!L344+Set!L344+Oct!L344+Nov!L344+Dic!L344</f>
        <v>1</v>
      </c>
      <c r="P344" s="22">
        <f>+Ene!M344+Feb!M344+Mar!M344+Abr!M344+May!M344+Jun!M344+Jul!M344+Ago!M344+Set!M344+Oct!M344+Nov!M344+Dic!M344</f>
        <v>25</v>
      </c>
      <c r="Q344" s="22">
        <f t="shared" si="185"/>
        <v>2</v>
      </c>
      <c r="R344" s="22">
        <v>3.0274058879999997</v>
      </c>
      <c r="S344" s="72">
        <f t="shared" si="186"/>
        <v>66.063160144055317</v>
      </c>
      <c r="T344" s="21">
        <f>+Ene!N344+Feb!N344+Mar!N344+Abr!N344+May!N344+Jun!N344+Jul!N344+Ago!N344+Set!N344+Oct!N344+Nov!N344+Dic!N344</f>
        <v>11</v>
      </c>
      <c r="U344" s="22">
        <f>+Ene!O344+Feb!O344+Mar!O344+Abr!O344+May!O344+Jun!O344+Jul!O344+Ago!O344+Set!O344+Oct!O344+Nov!O344+Dic!O344</f>
        <v>23</v>
      </c>
      <c r="V344" s="22">
        <f t="shared" si="187"/>
        <v>8.5</v>
      </c>
      <c r="W344" s="22">
        <v>11.617362432</v>
      </c>
      <c r="X344" s="72">
        <f t="shared" si="188"/>
        <v>73.16634950276466</v>
      </c>
      <c r="Y344" s="21">
        <f>+Ene!P344+Feb!P344+Mar!P344+Abr!P344+May!P344+Jun!P344+Jul!P344+Ago!P344+Set!P344+Oct!P344+Nov!P344+Dic!P344</f>
        <v>3</v>
      </c>
      <c r="Z344" s="22">
        <f>+Ene!Q344+Feb!Q344+Mar!Q344+Abr!Q344+May!Q344+Jun!Q344+Jul!Q344+Ago!Q344+Set!Q344+Oct!Q344+Nov!Q344+Dic!Q344</f>
        <v>30</v>
      </c>
      <c r="AA344" s="22">
        <f t="shared" si="189"/>
        <v>2.75</v>
      </c>
      <c r="AB344" s="22">
        <v>2.2397880959999994</v>
      </c>
      <c r="AC344" s="72">
        <f t="shared" si="190"/>
        <v>122.77947208091604</v>
      </c>
      <c r="AD344" s="21">
        <f>+Ene!R344+Feb!R344+Mar!R344+Abr!R344+May!R344+Jun!R344+Jul!R344+Ago!R344+Set!R344+Oct!R344+Nov!R344+Dic!R344</f>
        <v>0</v>
      </c>
      <c r="AE344" s="22">
        <f>+Ene!S344+Feb!S344+Mar!S344+Abr!S344+May!S344+Jun!S344+Jul!S344+Ago!S344+Set!S344+Oct!S344+Nov!S344+Dic!S344</f>
        <v>0</v>
      </c>
      <c r="AF344" s="22">
        <f t="shared" si="191"/>
        <v>0</v>
      </c>
      <c r="AG344" s="22">
        <v>3.3966017279999998</v>
      </c>
      <c r="AH344" s="72">
        <f t="shared" si="176"/>
        <v>0</v>
      </c>
      <c r="AI344" s="24">
        <f>+Ene!T344+Feb!T344+Mar!T344+Abr!T344+May!T344+Jun!T344+Jul!T344+Ago!T344+Set!T344+Oct!T344+Nov!T344+Dic!T344</f>
        <v>280</v>
      </c>
      <c r="AJ344" s="25">
        <f>+Ene!U344+Feb!U344+Mar!U344+Abr!U344+May!U344+Jun!U344+Jul!U344+Ago!U344+Set!U344+Oct!U344+Nov!U344+Dic!U344</f>
        <v>60</v>
      </c>
      <c r="AK344" s="25">
        <f t="shared" si="192"/>
        <v>3.4</v>
      </c>
      <c r="AL344" s="25">
        <v>4.0857672959999993</v>
      </c>
      <c r="AM344" s="77">
        <f t="shared" si="177"/>
        <v>83.215703530855237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93"/>
        <v>0</v>
      </c>
      <c r="AQ344" s="25">
        <v>7.3839167999999983E-2</v>
      </c>
      <c r="AR344" s="77">
        <f t="shared" si="178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4"/>
        <v>0</v>
      </c>
      <c r="AV344" s="25">
        <v>9.8452223999999991E-3</v>
      </c>
      <c r="AW344" s="74">
        <f t="shared" si="179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5"/>
        <v>0</v>
      </c>
      <c r="BA344" s="25">
        <v>4.9226111999999995E-2</v>
      </c>
      <c r="BB344" s="74">
        <f t="shared" si="180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6"/>
        <v>0</v>
      </c>
      <c r="BF344" s="25">
        <v>9.8452223999999991E-3</v>
      </c>
      <c r="BG344" s="75">
        <f t="shared" si="181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7"/>
        <v>0</v>
      </c>
      <c r="BK344" s="23">
        <f>+Ene!AF344+Feb!AF344+Mar!AF344+Abr!AF344+May!AF344+Jun!AF344+Jul!AF344+Ago!AF344+Set!AF344+Oct!AF344+Nov!AF344+Dic!AF344</f>
        <v>4</v>
      </c>
      <c r="BL344" s="82">
        <f>+Ene!AG344+Feb!AG344+Mar!AG344+Abr!AG344+May!AG344+Jun!AG344+Jul!AG344+Ago!AG344+Set!AG344+Oct!AG344+Nov!AG344+Dic!AG344</f>
        <v>30</v>
      </c>
      <c r="BM344" s="82">
        <f>+Ene!AH344+Feb!AH344+Mar!AH344+Abr!AH344+May!AH344+Jun!AH344+Jul!AH344+Ago!AH344+Set!AH344+Oct!AH344+Nov!AH344+Dic!AH344</f>
        <v>2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8"/>
        <v>0</v>
      </c>
      <c r="BQ344" s="25">
        <v>0</v>
      </c>
      <c r="BR344" s="77">
        <f t="shared" si="199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200"/>
        <v>0</v>
      </c>
      <c r="BV344" s="25">
        <v>0</v>
      </c>
      <c r="BW344" s="75">
        <f t="shared" si="201"/>
        <v>0</v>
      </c>
      <c r="BX344" s="83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202"/>
        <v>0</v>
      </c>
      <c r="CA344" s="25">
        <v>0</v>
      </c>
      <c r="CB344" s="75">
        <f t="shared" si="203"/>
        <v>0</v>
      </c>
      <c r="CC344" s="21">
        <f t="shared" si="182"/>
        <v>0</v>
      </c>
      <c r="CD344" s="22">
        <f t="shared" si="183"/>
        <v>0</v>
      </c>
      <c r="CE344" s="27">
        <f t="shared" si="204"/>
        <v>16.649999999999999</v>
      </c>
      <c r="CF344" s="28">
        <f t="shared" si="205"/>
        <v>24.583520332799996</v>
      </c>
      <c r="CG344" s="75">
        <f t="shared" si="206"/>
        <v>67.728298366548913</v>
      </c>
      <c r="CH344" s="110"/>
    </row>
    <row r="345" spans="1:86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5"/>
        <v>0</v>
      </c>
      <c r="M345" s="22">
        <v>0.22909075199999995</v>
      </c>
      <c r="N345" s="22">
        <f t="shared" si="184"/>
        <v>0</v>
      </c>
      <c r="O345" s="21">
        <f>+Ene!L345+Feb!L345+Mar!L345+Abr!L345+May!L345+Jun!L345+Jul!L345+Ago!L345+Set!L345+Oct!L345+Nov!L345+Dic!L345</f>
        <v>0</v>
      </c>
      <c r="P345" s="22">
        <f>+Ene!M345+Feb!M345+Mar!M345+Abr!M345+May!M345+Jun!M345+Jul!M345+Ago!M345+Set!M345+Oct!M345+Nov!M345+Dic!M345</f>
        <v>0</v>
      </c>
      <c r="Q345" s="22">
        <f t="shared" si="185"/>
        <v>0</v>
      </c>
      <c r="R345" s="22">
        <v>9.3927208319999984</v>
      </c>
      <c r="S345" s="72">
        <f t="shared" si="186"/>
        <v>0</v>
      </c>
      <c r="T345" s="21">
        <f>+Ene!N345+Feb!N345+Mar!N345+Abr!N345+May!N345+Jun!N345+Jul!N345+Ago!N345+Set!N345+Oct!N345+Nov!N345+Dic!N345</f>
        <v>15</v>
      </c>
      <c r="U345" s="22">
        <f>+Ene!O345+Feb!O345+Mar!O345+Abr!O345+May!O345+Jun!O345+Jul!O345+Ago!O345+Set!O345+Oct!O345+Nov!O345+Dic!O345</f>
        <v>0</v>
      </c>
      <c r="V345" s="22">
        <f t="shared" si="187"/>
        <v>3.75</v>
      </c>
      <c r="W345" s="22">
        <v>36.043611647999995</v>
      </c>
      <c r="X345" s="72">
        <f t="shared" si="188"/>
        <v>10.404062824287148</v>
      </c>
      <c r="Y345" s="21">
        <f>+Ene!P345+Feb!P345+Mar!P345+Abr!P345+May!P345+Jun!P345+Jul!P345+Ago!P345+Set!P345+Oct!P345+Nov!P345+Dic!P345</f>
        <v>16</v>
      </c>
      <c r="Z345" s="22">
        <f>+Ene!Q345+Feb!Q345+Mar!Q345+Abr!Q345+May!Q345+Jun!Q345+Jul!Q345+Ago!Q345+Set!Q345+Oct!Q345+Nov!Q345+Dic!Q345</f>
        <v>0</v>
      </c>
      <c r="AA345" s="22">
        <f t="shared" si="189"/>
        <v>1.3333333333333333</v>
      </c>
      <c r="AB345" s="22">
        <v>6.9490861439999989</v>
      </c>
      <c r="AC345" s="72">
        <f t="shared" si="190"/>
        <v>19.187175201225042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91"/>
        <v>0</v>
      </c>
      <c r="AG345" s="22">
        <v>10.538174591999997</v>
      </c>
      <c r="AH345" s="72">
        <f t="shared" si="176"/>
        <v>0</v>
      </c>
      <c r="AI345" s="24">
        <f>+Ene!T345+Feb!T345+Mar!T345+Abr!T345+May!T345+Jun!T345+Jul!T345+Ago!T345+Set!T345+Oct!T345+Nov!T345+Dic!T345</f>
        <v>10</v>
      </c>
      <c r="AJ345" s="25">
        <f>+Ene!U345+Feb!U345+Mar!U345+Abr!U345+May!U345+Jun!U345+Jul!U345+Ago!U345+Set!U345+Oct!U345+Nov!U345+Dic!U345</f>
        <v>0</v>
      </c>
      <c r="AK345" s="25">
        <f t="shared" si="192"/>
        <v>0.1</v>
      </c>
      <c r="AL345" s="25">
        <v>12.676354944</v>
      </c>
      <c r="AM345" s="77">
        <f t="shared" si="177"/>
        <v>0.78887030571301742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93"/>
        <v>0</v>
      </c>
      <c r="AQ345" s="25">
        <v>0.22909075199999995</v>
      </c>
      <c r="AR345" s="77">
        <f t="shared" si="178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4"/>
        <v>0</v>
      </c>
      <c r="AV345" s="25">
        <v>3.0545433599999998E-2</v>
      </c>
      <c r="AW345" s="74">
        <f t="shared" si="179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5"/>
        <v>0</v>
      </c>
      <c r="BA345" s="25">
        <v>0.15272716799999997</v>
      </c>
      <c r="BB345" s="74">
        <f t="shared" si="180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6"/>
        <v>0</v>
      </c>
      <c r="BF345" s="25">
        <v>3.0545433599999998E-2</v>
      </c>
      <c r="BG345" s="75">
        <f t="shared" si="181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7"/>
        <v>0</v>
      </c>
      <c r="BK345" s="23">
        <f>+Ene!AF345+Feb!AF345+Mar!AF345+Abr!AF345+May!AF345+Jun!AF345+Jul!AF345+Ago!AF345+Set!AF345+Oct!AF345+Nov!AF345+Dic!AF345</f>
        <v>0</v>
      </c>
      <c r="BL345" s="82">
        <f>+Ene!AG345+Feb!AG345+Mar!AG345+Abr!AG345+May!AG345+Jun!AG345+Jul!AG345+Ago!AG345+Set!AG345+Oct!AG345+Nov!AG345+Dic!AG345</f>
        <v>63</v>
      </c>
      <c r="BM345" s="82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8"/>
        <v>0</v>
      </c>
      <c r="BQ345" s="25">
        <v>0</v>
      </c>
      <c r="BR345" s="77">
        <f t="shared" si="199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200"/>
        <v>0</v>
      </c>
      <c r="BV345" s="25">
        <v>0</v>
      </c>
      <c r="BW345" s="75">
        <f t="shared" si="201"/>
        <v>0</v>
      </c>
      <c r="BX345" s="83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202"/>
        <v>0</v>
      </c>
      <c r="CA345" s="25">
        <v>0</v>
      </c>
      <c r="CB345" s="75">
        <f t="shared" si="203"/>
        <v>0</v>
      </c>
      <c r="CC345" s="21">
        <f t="shared" si="182"/>
        <v>0</v>
      </c>
      <c r="CD345" s="22">
        <f t="shared" si="183"/>
        <v>0</v>
      </c>
      <c r="CE345" s="27">
        <f t="shared" si="204"/>
        <v>5.1833333333333327</v>
      </c>
      <c r="CF345" s="28">
        <f t="shared" si="205"/>
        <v>76.271947699199984</v>
      </c>
      <c r="CG345" s="75">
        <f t="shared" si="206"/>
        <v>6.7958580968395816</v>
      </c>
      <c r="CH345" s="110"/>
    </row>
    <row r="346" spans="1:86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5"/>
        <v>0</v>
      </c>
      <c r="M346" s="22">
        <v>6.2479295999999997E-2</v>
      </c>
      <c r="N346" s="22">
        <f t="shared" si="184"/>
        <v>0</v>
      </c>
      <c r="O346" s="21">
        <f>+Ene!L346+Feb!L346+Mar!L346+Abr!L346+May!L346+Jun!L346+Jul!L346+Ago!L346+Set!L346+Oct!L346+Nov!L346+Dic!L346</f>
        <v>0</v>
      </c>
      <c r="P346" s="22">
        <f>+Ene!M346+Feb!M346+Mar!M346+Abr!M346+May!M346+Jun!M346+Jul!M346+Ago!M346+Set!M346+Oct!M346+Nov!M346+Dic!M346</f>
        <v>8</v>
      </c>
      <c r="Q346" s="22">
        <f t="shared" si="185"/>
        <v>0.61538461538461542</v>
      </c>
      <c r="R346" s="22">
        <v>2.5616511360000005</v>
      </c>
      <c r="S346" s="72">
        <f t="shared" si="186"/>
        <v>24.022967325111022</v>
      </c>
      <c r="T346" s="21">
        <f>+Ene!N346+Feb!N346+Mar!N346+Abr!N346+May!N346+Jun!N346+Jul!N346+Ago!N346+Set!N346+Oct!N346+Nov!N346+Dic!N346</f>
        <v>0</v>
      </c>
      <c r="U346" s="22">
        <f>+Ene!O346+Feb!O346+Mar!O346+Abr!O346+May!O346+Jun!O346+Jul!O346+Ago!O346+Set!O346+Oct!O346+Nov!O346+Dic!O346</f>
        <v>20</v>
      </c>
      <c r="V346" s="22">
        <f t="shared" si="187"/>
        <v>5</v>
      </c>
      <c r="W346" s="22">
        <v>9.830075904000001</v>
      </c>
      <c r="X346" s="72">
        <f t="shared" si="188"/>
        <v>50.864307140959383</v>
      </c>
      <c r="Y346" s="21">
        <f>+Ene!P346+Feb!P346+Mar!P346+Abr!P346+May!P346+Jun!P346+Jul!P346+Ago!P346+Set!P346+Oct!P346+Nov!P346+Dic!P346</f>
        <v>0</v>
      </c>
      <c r="Z346" s="22">
        <f>+Ene!Q346+Feb!Q346+Mar!Q346+Abr!Q346+May!Q346+Jun!Q346+Jul!Q346+Ago!Q346+Set!Q346+Oct!Q346+Nov!Q346+Dic!Q346</f>
        <v>7</v>
      </c>
      <c r="AA346" s="22">
        <f t="shared" si="189"/>
        <v>0.58333333333333337</v>
      </c>
      <c r="AB346" s="22">
        <v>1.8952053119999999</v>
      </c>
      <c r="AC346" s="72">
        <f t="shared" si="190"/>
        <v>30.779426885298506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91"/>
        <v>0</v>
      </c>
      <c r="AG346" s="22">
        <v>2.8740476160000004</v>
      </c>
      <c r="AH346" s="72">
        <f t="shared" si="176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151</v>
      </c>
      <c r="AK346" s="25">
        <f t="shared" si="192"/>
        <v>1.51</v>
      </c>
      <c r="AL346" s="25">
        <v>3.4571877120000005</v>
      </c>
      <c r="AM346" s="77">
        <f t="shared" si="177"/>
        <v>43.677119259644059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93"/>
        <v>0</v>
      </c>
      <c r="AQ346" s="25">
        <v>6.2479295999999997E-2</v>
      </c>
      <c r="AR346" s="77">
        <f t="shared" si="178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4"/>
        <v>0</v>
      </c>
      <c r="AV346" s="25">
        <v>8.3305727999999999E-3</v>
      </c>
      <c r="AW346" s="74">
        <f t="shared" si="179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5"/>
        <v>0</v>
      </c>
      <c r="BA346" s="25">
        <v>4.1652864000000005E-2</v>
      </c>
      <c r="BB346" s="74">
        <f t="shared" si="180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6"/>
        <v>0</v>
      </c>
      <c r="BF346" s="25">
        <v>8.3305727999999999E-3</v>
      </c>
      <c r="BG346" s="75">
        <f t="shared" si="181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7"/>
        <v>0</v>
      </c>
      <c r="BK346" s="23">
        <f>+Ene!AF346+Feb!AF346+Mar!AF346+Abr!AF346+May!AF346+Jun!AF346+Jul!AF346+Ago!AF346+Set!AF346+Oct!AF346+Nov!AF346+Dic!AF346</f>
        <v>0</v>
      </c>
      <c r="BL346" s="82">
        <f>+Ene!AG346+Feb!AG346+Mar!AG346+Abr!AG346+May!AG346+Jun!AG346+Jul!AG346+Ago!AG346+Set!AG346+Oct!AG346+Nov!AG346+Dic!AG346</f>
        <v>0</v>
      </c>
      <c r="BM346" s="82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8"/>
        <v>0</v>
      </c>
      <c r="BQ346" s="25">
        <v>0</v>
      </c>
      <c r="BR346" s="77">
        <f t="shared" si="199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200"/>
        <v>0</v>
      </c>
      <c r="BV346" s="25">
        <v>0</v>
      </c>
      <c r="BW346" s="75">
        <f t="shared" si="201"/>
        <v>0</v>
      </c>
      <c r="BX346" s="83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202"/>
        <v>0</v>
      </c>
      <c r="CA346" s="25">
        <v>0</v>
      </c>
      <c r="CB346" s="75">
        <f t="shared" si="203"/>
        <v>0</v>
      </c>
      <c r="CC346" s="21">
        <f t="shared" si="182"/>
        <v>0</v>
      </c>
      <c r="CD346" s="22">
        <f t="shared" si="183"/>
        <v>0</v>
      </c>
      <c r="CE346" s="27">
        <f t="shared" si="204"/>
        <v>7.7087179487179478</v>
      </c>
      <c r="CF346" s="28">
        <f t="shared" si="205"/>
        <v>20.801440281599998</v>
      </c>
      <c r="CG346" s="75">
        <f t="shared" si="206"/>
        <v>37.058577888650944</v>
      </c>
      <c r="CH346" s="110"/>
    </row>
    <row r="347" spans="1:86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5"/>
        <v>0</v>
      </c>
      <c r="M347" s="22">
        <v>0.12969187199999999</v>
      </c>
      <c r="N347" s="22">
        <f t="shared" si="184"/>
        <v>0</v>
      </c>
      <c r="O347" s="21">
        <f>+Ene!L347+Feb!L347+Mar!L347+Abr!L347+May!L347+Jun!L347+Jul!L347+Ago!L347+Set!L347+Oct!L347+Nov!L347+Dic!L347</f>
        <v>14</v>
      </c>
      <c r="P347" s="22">
        <f>+Ene!M347+Feb!M347+Mar!M347+Abr!M347+May!M347+Jun!M347+Jul!M347+Ago!M347+Set!M347+Oct!M347+Nov!M347+Dic!M347</f>
        <v>49</v>
      </c>
      <c r="Q347" s="22">
        <f t="shared" si="185"/>
        <v>4.8461538461538458</v>
      </c>
      <c r="R347" s="22">
        <v>5.3173667520000008</v>
      </c>
      <c r="S347" s="72">
        <f t="shared" si="186"/>
        <v>91.138228227930313</v>
      </c>
      <c r="T347" s="21">
        <f>+Ene!N347+Feb!N347+Mar!N347+Abr!N347+May!N347+Jun!N347+Jul!N347+Ago!N347+Set!N347+Oct!N347+Nov!N347+Dic!N347</f>
        <v>7</v>
      </c>
      <c r="U347" s="22">
        <f>+Ene!O347+Feb!O347+Mar!O347+Abr!O347+May!O347+Jun!O347+Jul!O347+Ago!O347+Set!O347+Oct!O347+Nov!O347+Dic!O347</f>
        <v>25</v>
      </c>
      <c r="V347" s="22">
        <f t="shared" si="187"/>
        <v>8</v>
      </c>
      <c r="W347" s="22">
        <v>20.404854528000001</v>
      </c>
      <c r="X347" s="72">
        <f t="shared" si="188"/>
        <v>39.206356453177456</v>
      </c>
      <c r="Y347" s="21">
        <f>+Ene!P347+Feb!P347+Mar!P347+Abr!P347+May!P347+Jun!P347+Jul!P347+Ago!P347+Set!P347+Oct!P347+Nov!P347+Dic!P347</f>
        <v>12</v>
      </c>
      <c r="Z347" s="22">
        <f>+Ene!Q347+Feb!Q347+Mar!Q347+Abr!Q347+May!Q347+Jun!Q347+Jul!Q347+Ago!Q347+Set!Q347+Oct!Q347+Nov!Q347+Dic!Q347</f>
        <v>23</v>
      </c>
      <c r="AA347" s="22">
        <f t="shared" si="189"/>
        <v>2.9166666666666665</v>
      </c>
      <c r="AB347" s="22">
        <v>3.933986784</v>
      </c>
      <c r="AC347" s="72">
        <f t="shared" si="190"/>
        <v>74.14022534414967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91"/>
        <v>0</v>
      </c>
      <c r="AG347" s="22">
        <v>5.9658261119999993</v>
      </c>
      <c r="AH347" s="72">
        <f t="shared" si="176"/>
        <v>0</v>
      </c>
      <c r="AI347" s="24">
        <f>+Ene!T347+Feb!T347+Mar!T347+Abr!T347+May!T347+Jun!T347+Jul!T347+Ago!T347+Set!T347+Oct!T347+Nov!T347+Dic!T347</f>
        <v>10</v>
      </c>
      <c r="AJ347" s="25">
        <f>+Ene!U347+Feb!U347+Mar!U347+Abr!U347+May!U347+Jun!U347+Jul!U347+Ago!U347+Set!U347+Oct!U347+Nov!U347+Dic!U347</f>
        <v>0</v>
      </c>
      <c r="AK347" s="25">
        <f t="shared" si="192"/>
        <v>0.1</v>
      </c>
      <c r="AL347" s="25">
        <v>7.1762835840000001</v>
      </c>
      <c r="AM347" s="77">
        <f t="shared" si="177"/>
        <v>1.3934789341791987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93"/>
        <v>0</v>
      </c>
      <c r="AQ347" s="25">
        <v>0.12969187199999999</v>
      </c>
      <c r="AR347" s="77">
        <f t="shared" si="178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4"/>
        <v>0</v>
      </c>
      <c r="AV347" s="25">
        <v>1.72922496E-2</v>
      </c>
      <c r="AW347" s="74">
        <f t="shared" si="179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5"/>
        <v>0</v>
      </c>
      <c r="BA347" s="25">
        <v>8.6461248000000004E-2</v>
      </c>
      <c r="BB347" s="74">
        <f t="shared" si="180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6"/>
        <v>0</v>
      </c>
      <c r="BF347" s="25">
        <v>1.72922496E-2</v>
      </c>
      <c r="BG347" s="75">
        <f t="shared" si="181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7"/>
        <v>0</v>
      </c>
      <c r="BK347" s="23">
        <f>+Ene!AF347+Feb!AF347+Mar!AF347+Abr!AF347+May!AF347+Jun!AF347+Jul!AF347+Ago!AF347+Set!AF347+Oct!AF347+Nov!AF347+Dic!AF347</f>
        <v>0</v>
      </c>
      <c r="BL347" s="82">
        <f>+Ene!AG347+Feb!AG347+Mar!AG347+Abr!AG347+May!AG347+Jun!AG347+Jul!AG347+Ago!AG347+Set!AG347+Oct!AG347+Nov!AG347+Dic!AG347</f>
        <v>33</v>
      </c>
      <c r="BM347" s="82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8"/>
        <v>0</v>
      </c>
      <c r="BQ347" s="25">
        <v>0</v>
      </c>
      <c r="BR347" s="77">
        <f t="shared" si="199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200"/>
        <v>0</v>
      </c>
      <c r="BV347" s="25">
        <v>0</v>
      </c>
      <c r="BW347" s="75">
        <f t="shared" si="201"/>
        <v>0</v>
      </c>
      <c r="BX347" s="83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202"/>
        <v>0</v>
      </c>
      <c r="CA347" s="25">
        <v>0</v>
      </c>
      <c r="CB347" s="75">
        <f t="shared" si="203"/>
        <v>0</v>
      </c>
      <c r="CC347" s="21">
        <f t="shared" si="182"/>
        <v>0</v>
      </c>
      <c r="CD347" s="22">
        <f t="shared" si="183"/>
        <v>0</v>
      </c>
      <c r="CE347" s="27">
        <f t="shared" si="204"/>
        <v>15.862820512820512</v>
      </c>
      <c r="CF347" s="28">
        <f t="shared" si="205"/>
        <v>43.178747251199994</v>
      </c>
      <c r="CG347" s="75">
        <f t="shared" si="206"/>
        <v>36.737565405813541</v>
      </c>
      <c r="CH347" s="110"/>
    </row>
    <row r="348" spans="1:86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5"/>
        <v>0</v>
      </c>
      <c r="M348" s="22">
        <v>0.25086384</v>
      </c>
      <c r="N348" s="22">
        <f t="shared" si="184"/>
        <v>0</v>
      </c>
      <c r="O348" s="21">
        <f>+Ene!L348+Feb!L348+Mar!L348+Abr!L348+May!L348+Jun!L348+Jul!L348+Ago!L348+Set!L348+Oct!L348+Nov!L348+Dic!L348</f>
        <v>8</v>
      </c>
      <c r="P348" s="22">
        <f>+Ene!M348+Feb!M348+Mar!M348+Abr!M348+May!M348+Jun!M348+Jul!M348+Ago!M348+Set!M348+Oct!M348+Nov!M348+Dic!M348</f>
        <v>20</v>
      </c>
      <c r="Q348" s="22">
        <f t="shared" si="185"/>
        <v>2.1538461538461537</v>
      </c>
      <c r="R348" s="22">
        <v>10.285417440000002</v>
      </c>
      <c r="S348" s="72">
        <f t="shared" si="186"/>
        <v>20.940775290945833</v>
      </c>
      <c r="T348" s="21">
        <f>+Ene!N348+Feb!N348+Mar!N348+Abr!N348+May!N348+Jun!N348+Jul!N348+Ago!N348+Set!N348+Oct!N348+Nov!N348+Dic!N348</f>
        <v>2</v>
      </c>
      <c r="U348" s="22">
        <f>+Ene!O348+Feb!O348+Mar!O348+Abr!O348+May!O348+Jun!O348+Jul!O348+Ago!O348+Set!O348+Oct!O348+Nov!O348+Dic!O348</f>
        <v>12</v>
      </c>
      <c r="V348" s="22">
        <f t="shared" si="187"/>
        <v>3.5</v>
      </c>
      <c r="W348" s="22">
        <v>39.469244160000009</v>
      </c>
      <c r="X348" s="72">
        <f t="shared" si="188"/>
        <v>8.8676641128766907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7</v>
      </c>
      <c r="AA348" s="22">
        <f t="shared" si="189"/>
        <v>0.58333333333333337</v>
      </c>
      <c r="AB348" s="22">
        <v>7.60953648</v>
      </c>
      <c r="AC348" s="72">
        <f t="shared" si="190"/>
        <v>7.6658195261498152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91"/>
        <v>0</v>
      </c>
      <c r="AG348" s="22">
        <v>11.539736640000003</v>
      </c>
      <c r="AH348" s="72">
        <f t="shared" si="176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240</v>
      </c>
      <c r="AK348" s="25">
        <f t="shared" si="192"/>
        <v>2.4</v>
      </c>
      <c r="AL348" s="25">
        <v>13.881132480000003</v>
      </c>
      <c r="AM348" s="77">
        <f t="shared" si="177"/>
        <v>17.289655605966807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93"/>
        <v>0</v>
      </c>
      <c r="AQ348" s="25">
        <v>0.25086384</v>
      </c>
      <c r="AR348" s="77">
        <f t="shared" si="178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4"/>
        <v>0</v>
      </c>
      <c r="AV348" s="25">
        <v>3.3448512000000007E-2</v>
      </c>
      <c r="AW348" s="74">
        <f t="shared" si="179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5"/>
        <v>0</v>
      </c>
      <c r="BA348" s="25">
        <v>0.16724256000000004</v>
      </c>
      <c r="BB348" s="74">
        <f t="shared" si="180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6"/>
        <v>0</v>
      </c>
      <c r="BF348" s="25">
        <v>3.3448512000000007E-2</v>
      </c>
      <c r="BG348" s="75">
        <f t="shared" si="181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7"/>
        <v>0</v>
      </c>
      <c r="BK348" s="23">
        <f>+Ene!AF348+Feb!AF348+Mar!AF348+Abr!AF348+May!AF348+Jun!AF348+Jul!AF348+Ago!AF348+Set!AF348+Oct!AF348+Nov!AF348+Dic!AF348</f>
        <v>0</v>
      </c>
      <c r="BL348" s="82">
        <f>+Ene!AG348+Feb!AG348+Mar!AG348+Abr!AG348+May!AG348+Jun!AG348+Jul!AG348+Ago!AG348+Set!AG348+Oct!AG348+Nov!AG348+Dic!AG348</f>
        <v>4</v>
      </c>
      <c r="BM348" s="82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8"/>
        <v>0</v>
      </c>
      <c r="BQ348" s="25">
        <v>0</v>
      </c>
      <c r="BR348" s="77">
        <f t="shared" si="199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200"/>
        <v>0</v>
      </c>
      <c r="BV348" s="25">
        <v>0</v>
      </c>
      <c r="BW348" s="75">
        <f t="shared" si="201"/>
        <v>0</v>
      </c>
      <c r="BX348" s="83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202"/>
        <v>0</v>
      </c>
      <c r="CA348" s="25">
        <v>0</v>
      </c>
      <c r="CB348" s="75">
        <f t="shared" si="203"/>
        <v>0</v>
      </c>
      <c r="CC348" s="21">
        <f t="shared" si="182"/>
        <v>0</v>
      </c>
      <c r="CD348" s="22">
        <f t="shared" si="183"/>
        <v>0</v>
      </c>
      <c r="CE348" s="27">
        <f t="shared" si="204"/>
        <v>8.6371794871794858</v>
      </c>
      <c r="CF348" s="28">
        <f t="shared" si="205"/>
        <v>83.520934464000035</v>
      </c>
      <c r="CG348" s="75">
        <f t="shared" si="206"/>
        <v>10.341334831331855</v>
      </c>
      <c r="CH348" s="110"/>
    </row>
    <row r="349" spans="1:86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5"/>
        <v>0</v>
      </c>
      <c r="M349" s="22">
        <v>0.21015763199999998</v>
      </c>
      <c r="N349" s="22">
        <f t="shared" si="184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5"/>
        <v>0</v>
      </c>
      <c r="R349" s="22">
        <v>8.6164629120000011</v>
      </c>
      <c r="S349" s="72">
        <f t="shared" si="186"/>
        <v>0</v>
      </c>
      <c r="T349" s="21">
        <f>+Ene!N349+Feb!N349+Mar!N349+Abr!N349+May!N349+Jun!N349+Jul!N349+Ago!N349+Set!N349+Oct!N349+Nov!N349+Dic!N349</f>
        <v>1</v>
      </c>
      <c r="U349" s="22">
        <f>+Ene!O349+Feb!O349+Mar!O349+Abr!O349+May!O349+Jun!O349+Jul!O349+Ago!O349+Set!O349+Oct!O349+Nov!O349+Dic!O349</f>
        <v>0</v>
      </c>
      <c r="V349" s="22">
        <f t="shared" si="187"/>
        <v>0.25</v>
      </c>
      <c r="W349" s="22">
        <v>33.064800767999998</v>
      </c>
      <c r="X349" s="72">
        <f t="shared" si="188"/>
        <v>0.75609105209534222</v>
      </c>
      <c r="Y349" s="21">
        <f>+Ene!P349+Feb!P349+Mar!P349+Abr!P349+May!P349+Jun!P349+Jul!P349+Ago!P349+Set!P349+Oct!P349+Nov!P349+Dic!P349</f>
        <v>1</v>
      </c>
      <c r="Z349" s="22">
        <f>+Ene!Q349+Feb!Q349+Mar!Q349+Abr!Q349+May!Q349+Jun!Q349+Jul!Q349+Ago!Q349+Set!Q349+Oct!Q349+Nov!Q349+Dic!Q349</f>
        <v>0</v>
      </c>
      <c r="AA349" s="22">
        <f t="shared" si="189"/>
        <v>8.3333333333333329E-2</v>
      </c>
      <c r="AB349" s="22">
        <v>6.3747815040000004</v>
      </c>
      <c r="AC349" s="72">
        <f t="shared" si="190"/>
        <v>1.3072343464798588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91"/>
        <v>0</v>
      </c>
      <c r="AG349" s="22">
        <v>9.6672510720000009</v>
      </c>
      <c r="AH349" s="72">
        <f t="shared" si="176"/>
        <v>0</v>
      </c>
      <c r="AI349" s="24">
        <f>+Ene!T349+Feb!T349+Mar!T349+Abr!T349+May!T349+Jun!T349+Jul!T349+Ago!T349+Set!T349+Oct!T349+Nov!T349+Dic!T349</f>
        <v>2</v>
      </c>
      <c r="AJ349" s="25">
        <f>+Ene!U349+Feb!U349+Mar!U349+Abr!U349+May!U349+Jun!U349+Jul!U349+Ago!U349+Set!U349+Oct!U349+Nov!U349+Dic!U349</f>
        <v>120</v>
      </c>
      <c r="AK349" s="25">
        <f t="shared" si="192"/>
        <v>1.22</v>
      </c>
      <c r="AL349" s="25">
        <v>11.628722304</v>
      </c>
      <c r="AM349" s="77">
        <f t="shared" si="177"/>
        <v>10.491264372014021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93"/>
        <v>0</v>
      </c>
      <c r="AQ349" s="25">
        <v>0.21015763199999998</v>
      </c>
      <c r="AR349" s="77">
        <f t="shared" si="178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4"/>
        <v>0</v>
      </c>
      <c r="AV349" s="25">
        <v>2.8021017599999996E-2</v>
      </c>
      <c r="AW349" s="74">
        <f t="shared" si="179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5"/>
        <v>0</v>
      </c>
      <c r="BA349" s="25">
        <v>0.14010508799999999</v>
      </c>
      <c r="BB349" s="74">
        <f t="shared" si="180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6"/>
        <v>0</v>
      </c>
      <c r="BF349" s="25">
        <v>2.8021017599999996E-2</v>
      </c>
      <c r="BG349" s="75">
        <f t="shared" si="181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7"/>
        <v>0</v>
      </c>
      <c r="BK349" s="23">
        <f>+Ene!AF349+Feb!AF349+Mar!AF349+Abr!AF349+May!AF349+Jun!AF349+Jul!AF349+Ago!AF349+Set!AF349+Oct!AF349+Nov!AF349+Dic!AF349</f>
        <v>0</v>
      </c>
      <c r="BL349" s="82">
        <f>+Ene!AG349+Feb!AG349+Mar!AG349+Abr!AG349+May!AG349+Jun!AG349+Jul!AG349+Ago!AG349+Set!AG349+Oct!AG349+Nov!AG349+Dic!AG349</f>
        <v>3</v>
      </c>
      <c r="BM349" s="82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8"/>
        <v>0</v>
      </c>
      <c r="BQ349" s="25">
        <v>0</v>
      </c>
      <c r="BR349" s="77">
        <f t="shared" si="199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200"/>
        <v>0</v>
      </c>
      <c r="BV349" s="25">
        <v>0</v>
      </c>
      <c r="BW349" s="75">
        <f t="shared" si="201"/>
        <v>0</v>
      </c>
      <c r="BX349" s="83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202"/>
        <v>0</v>
      </c>
      <c r="CA349" s="25">
        <v>0</v>
      </c>
      <c r="CB349" s="75">
        <f t="shared" si="203"/>
        <v>0</v>
      </c>
      <c r="CC349" s="21">
        <f t="shared" si="182"/>
        <v>0</v>
      </c>
      <c r="CD349" s="22">
        <f t="shared" si="183"/>
        <v>0</v>
      </c>
      <c r="CE349" s="27">
        <f t="shared" si="204"/>
        <v>1.5533333333333332</v>
      </c>
      <c r="CF349" s="28">
        <f t="shared" si="205"/>
        <v>69.968480947199993</v>
      </c>
      <c r="CG349" s="75">
        <f t="shared" si="206"/>
        <v>2.2200472445664761</v>
      </c>
      <c r="CH349" s="110"/>
    </row>
    <row r="350" spans="1:86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5"/>
        <v>0</v>
      </c>
      <c r="M350" s="22">
        <v>7.5732479999999991E-2</v>
      </c>
      <c r="N350" s="22">
        <f t="shared" si="184"/>
        <v>0</v>
      </c>
      <c r="O350" s="21">
        <f>+Ene!L350+Feb!L350+Mar!L350+Abr!L350+May!L350+Jun!L350+Jul!L350+Ago!L350+Set!L350+Oct!L350+Nov!L350+Dic!L350</f>
        <v>8</v>
      </c>
      <c r="P350" s="22">
        <f>+Ene!M350+Feb!M350+Mar!M350+Abr!M350+May!M350+Jun!M350+Jul!M350+Ago!M350+Set!M350+Oct!M350+Nov!M350+Dic!M350</f>
        <v>8</v>
      </c>
      <c r="Q350" s="22">
        <f t="shared" si="185"/>
        <v>1.2307692307692308</v>
      </c>
      <c r="R350" s="22">
        <v>3.1050316800000002</v>
      </c>
      <c r="S350" s="72">
        <f t="shared" si="186"/>
        <v>39.637896086433187</v>
      </c>
      <c r="T350" s="21">
        <f>+Ene!N350+Feb!N350+Mar!N350+Abr!N350+May!N350+Jun!N350+Jul!N350+Ago!N350+Set!N350+Oct!N350+Nov!N350+Dic!N350</f>
        <v>5</v>
      </c>
      <c r="U350" s="22">
        <f>+Ene!O350+Feb!O350+Mar!O350+Abr!O350+May!O350+Jun!O350+Jul!O350+Ago!O350+Set!O350+Oct!O350+Nov!O350+Dic!O350</f>
        <v>7</v>
      </c>
      <c r="V350" s="22">
        <f t="shared" si="187"/>
        <v>3</v>
      </c>
      <c r="W350" s="22">
        <v>11.915243520000001</v>
      </c>
      <c r="X350" s="72">
        <f t="shared" si="188"/>
        <v>25.177832034774895</v>
      </c>
      <c r="Y350" s="21">
        <f>+Ene!P350+Feb!P350+Mar!P350+Abr!P350+May!P350+Jun!P350+Jul!P350+Ago!P350+Set!P350+Oct!P350+Nov!P350+Dic!P350</f>
        <v>14</v>
      </c>
      <c r="Z350" s="22">
        <f>+Ene!Q350+Feb!Q350+Mar!Q350+Abr!Q350+May!Q350+Jun!Q350+Jul!Q350+Ago!Q350+Set!Q350+Oct!Q350+Nov!Q350+Dic!Q350</f>
        <v>3</v>
      </c>
      <c r="AA350" s="22">
        <f t="shared" si="189"/>
        <v>1.4166666666666667</v>
      </c>
      <c r="AB350" s="22">
        <v>2.2972185600000001</v>
      </c>
      <c r="AC350" s="72">
        <f t="shared" si="190"/>
        <v>61.668780295187354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91"/>
        <v>0</v>
      </c>
      <c r="AG350" s="22">
        <v>3.4836940800000002</v>
      </c>
      <c r="AH350" s="72">
        <f t="shared" si="176"/>
        <v>0</v>
      </c>
      <c r="AI350" s="24">
        <f>+Ene!T350+Feb!T350+Mar!T350+Abr!T350+May!T350+Jun!T350+Jul!T350+Ago!T350+Set!T350+Oct!T350+Nov!T350+Dic!T350</f>
        <v>181</v>
      </c>
      <c r="AJ350" s="25">
        <f>+Ene!U350+Feb!U350+Mar!U350+Abr!U350+May!U350+Jun!U350+Jul!U350+Ago!U350+Set!U350+Oct!U350+Nov!U350+Dic!U350</f>
        <v>60</v>
      </c>
      <c r="AK350" s="25">
        <f t="shared" si="192"/>
        <v>2.41</v>
      </c>
      <c r="AL350" s="25">
        <v>4.19053056</v>
      </c>
      <c r="AM350" s="77">
        <f t="shared" si="177"/>
        <v>57.510617462243253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93"/>
        <v>0</v>
      </c>
      <c r="AQ350" s="25">
        <v>7.5732479999999991E-2</v>
      </c>
      <c r="AR350" s="77">
        <f t="shared" si="178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4"/>
        <v>0</v>
      </c>
      <c r="AV350" s="25">
        <v>1.0097663999999999E-2</v>
      </c>
      <c r="AW350" s="74">
        <f t="shared" si="179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5"/>
        <v>0</v>
      </c>
      <c r="BA350" s="25">
        <v>5.048832000000001E-2</v>
      </c>
      <c r="BB350" s="74">
        <f t="shared" si="180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6"/>
        <v>0</v>
      </c>
      <c r="BF350" s="25">
        <v>1.0097663999999999E-2</v>
      </c>
      <c r="BG350" s="75">
        <f t="shared" si="181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7"/>
        <v>0</v>
      </c>
      <c r="BK350" s="23">
        <f>+Ene!AF350+Feb!AF350+Mar!AF350+Abr!AF350+May!AF350+Jun!AF350+Jul!AF350+Ago!AF350+Set!AF350+Oct!AF350+Nov!AF350+Dic!AF350</f>
        <v>0</v>
      </c>
      <c r="BL350" s="82">
        <f>+Ene!AG350+Feb!AG350+Mar!AG350+Abr!AG350+May!AG350+Jun!AG350+Jul!AG350+Ago!AG350+Set!AG350+Oct!AG350+Nov!AG350+Dic!AG350</f>
        <v>33</v>
      </c>
      <c r="BM350" s="82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8"/>
        <v>0</v>
      </c>
      <c r="BQ350" s="25">
        <v>0</v>
      </c>
      <c r="BR350" s="77">
        <f t="shared" si="199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200"/>
        <v>0</v>
      </c>
      <c r="BV350" s="25">
        <v>0</v>
      </c>
      <c r="BW350" s="75">
        <f t="shared" si="201"/>
        <v>0</v>
      </c>
      <c r="BX350" s="83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202"/>
        <v>0</v>
      </c>
      <c r="CA350" s="25">
        <v>0</v>
      </c>
      <c r="CB350" s="75">
        <f t="shared" si="203"/>
        <v>0</v>
      </c>
      <c r="CC350" s="21">
        <f t="shared" si="182"/>
        <v>0</v>
      </c>
      <c r="CD350" s="22">
        <f t="shared" si="183"/>
        <v>0</v>
      </c>
      <c r="CE350" s="27">
        <f t="shared" si="204"/>
        <v>8.0574358974358979</v>
      </c>
      <c r="CF350" s="28">
        <f t="shared" si="205"/>
        <v>25.213867007999998</v>
      </c>
      <c r="CG350" s="75">
        <f t="shared" si="206"/>
        <v>31.95636708514164</v>
      </c>
      <c r="CH350" s="110"/>
    </row>
    <row r="351" spans="1:86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5"/>
        <v>0</v>
      </c>
      <c r="M351" s="22">
        <v>0.22151750399999995</v>
      </c>
      <c r="N351" s="22">
        <f t="shared" si="184"/>
        <v>0</v>
      </c>
      <c r="O351" s="21">
        <f>+Ene!L351+Feb!L351+Mar!L351+Abr!L351+May!L351+Jun!L351+Jul!L351+Ago!L351+Set!L351+Oct!L351+Nov!L351+Dic!L351</f>
        <v>16</v>
      </c>
      <c r="P351" s="22">
        <f>+Ene!M351+Feb!M351+Mar!M351+Abr!M351+May!M351+Jun!M351+Jul!M351+Ago!M351+Set!M351+Oct!M351+Nov!M351+Dic!M351</f>
        <v>58</v>
      </c>
      <c r="Q351" s="22">
        <f t="shared" si="185"/>
        <v>5.6923076923076925</v>
      </c>
      <c r="R351" s="22">
        <v>9.0822176639999981</v>
      </c>
      <c r="S351" s="72">
        <f t="shared" si="186"/>
        <v>62.675305777693524</v>
      </c>
      <c r="T351" s="21">
        <f>+Ene!N351+Feb!N351+Mar!N351+Abr!N351+May!N351+Jun!N351+Jul!N351+Ago!N351+Set!N351+Oct!N351+Nov!N351+Dic!N351</f>
        <v>16</v>
      </c>
      <c r="U351" s="22">
        <f>+Ene!O351+Feb!O351+Mar!O351+Abr!O351+May!O351+Jun!O351+Jul!O351+Ago!O351+Set!O351+Oct!O351+Nov!O351+Dic!O351</f>
        <v>36</v>
      </c>
      <c r="V351" s="22">
        <f t="shared" si="187"/>
        <v>13</v>
      </c>
      <c r="W351" s="22">
        <v>34.852087295999993</v>
      </c>
      <c r="X351" s="72">
        <f t="shared" si="188"/>
        <v>37.300491903370222</v>
      </c>
      <c r="Y351" s="21">
        <f>+Ene!P351+Feb!P351+Mar!P351+Abr!P351+May!P351+Jun!P351+Jul!P351+Ago!P351+Set!P351+Oct!P351+Nov!P351+Dic!P351</f>
        <v>10</v>
      </c>
      <c r="Z351" s="22">
        <f>+Ene!Q351+Feb!Q351+Mar!Q351+Abr!Q351+May!Q351+Jun!Q351+Jul!Q351+Ago!Q351+Set!Q351+Oct!Q351+Nov!Q351+Dic!Q351</f>
        <v>13</v>
      </c>
      <c r="AA351" s="22">
        <f t="shared" si="189"/>
        <v>1.9166666666666667</v>
      </c>
      <c r="AB351" s="22">
        <v>6.7193642879999977</v>
      </c>
      <c r="AC351" s="72">
        <f t="shared" si="190"/>
        <v>28.524523816778473</v>
      </c>
      <c r="AD351" s="21">
        <f>+Ene!R351+Feb!R351+Mar!R351+Abr!R351+May!R351+Jun!R351+Jul!R351+Ago!R351+Set!R351+Oct!R351+Nov!R351+Dic!R351</f>
        <v>1</v>
      </c>
      <c r="AE351" s="22">
        <f>+Ene!S351+Feb!S351+Mar!S351+Abr!S351+May!S351+Jun!S351+Jul!S351+Ago!S351+Set!S351+Oct!S351+Nov!S351+Dic!S351</f>
        <v>6</v>
      </c>
      <c r="AF351" s="22">
        <f t="shared" si="191"/>
        <v>7</v>
      </c>
      <c r="AG351" s="22">
        <v>10.189805183999999</v>
      </c>
      <c r="AH351" s="72">
        <f t="shared" si="176"/>
        <v>68.696112178782158</v>
      </c>
      <c r="AI351" s="24">
        <f>+Ene!T351+Feb!T351+Mar!T351+Abr!T351+May!T351+Jun!T351+Jul!T351+Ago!T351+Set!T351+Oct!T351+Nov!T351+Dic!T351</f>
        <v>120</v>
      </c>
      <c r="AJ351" s="25">
        <f>+Ene!U351+Feb!U351+Mar!U351+Abr!U351+May!U351+Jun!U351+Jul!U351+Ago!U351+Set!U351+Oct!U351+Nov!U351+Dic!U351</f>
        <v>570</v>
      </c>
      <c r="AK351" s="25">
        <f t="shared" si="192"/>
        <v>6.9</v>
      </c>
      <c r="AL351" s="25">
        <v>12.257301887999999</v>
      </c>
      <c r="AM351" s="77">
        <f t="shared" si="177"/>
        <v>56.292975917931486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93"/>
        <v>0</v>
      </c>
      <c r="AQ351" s="25">
        <v>0.22151750399999995</v>
      </c>
      <c r="AR351" s="77">
        <f t="shared" si="178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4"/>
        <v>0</v>
      </c>
      <c r="AV351" s="25">
        <v>2.9535667199999994E-2</v>
      </c>
      <c r="AW351" s="74">
        <f t="shared" si="179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5"/>
        <v>0</v>
      </c>
      <c r="BA351" s="25">
        <v>0.14767833599999997</v>
      </c>
      <c r="BB351" s="74">
        <f t="shared" si="180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6"/>
        <v>0</v>
      </c>
      <c r="BF351" s="25">
        <v>2.9535667199999994E-2</v>
      </c>
      <c r="BG351" s="75">
        <f t="shared" si="181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7"/>
        <v>0</v>
      </c>
      <c r="BK351" s="23">
        <f>+Ene!AF351+Feb!AF351+Mar!AF351+Abr!AF351+May!AF351+Jun!AF351+Jul!AF351+Ago!AF351+Set!AF351+Oct!AF351+Nov!AF351+Dic!AF351</f>
        <v>0</v>
      </c>
      <c r="BL351" s="82">
        <f>+Ene!AG351+Feb!AG351+Mar!AG351+Abr!AG351+May!AG351+Jun!AG351+Jul!AG351+Ago!AG351+Set!AG351+Oct!AG351+Nov!AG351+Dic!AG351</f>
        <v>41</v>
      </c>
      <c r="BM351" s="82">
        <f>+Ene!AH351+Feb!AH351+Mar!AH351+Abr!AH351+May!AH351+Jun!AH351+Jul!AH351+Ago!AH351+Set!AH351+Oct!AH351+Nov!AH351+Dic!AH351</f>
        <v>0</v>
      </c>
      <c r="BN351" s="24">
        <f>+Ene!AI351+Feb!AI351+Mar!AI351+Abr!AI351+May!AI351+Jun!AI351+Jul!AI351+Ago!AI351+Set!AI351+Oct!AI351+Nov!AI351+Dic!AI351</f>
        <v>1</v>
      </c>
      <c r="BO351" s="25">
        <f>+Ene!AJ351+Feb!AJ351+Mar!AJ351+Abr!AJ351+May!AJ351+Jun!AJ351+Jul!AJ351+Ago!AJ351+Set!AJ351+Oct!AJ351+Nov!AJ351+Dic!AJ351</f>
        <v>0</v>
      </c>
      <c r="BP351" s="25">
        <f t="shared" si="198"/>
        <v>0</v>
      </c>
      <c r="BQ351" s="25">
        <v>0</v>
      </c>
      <c r="BR351" s="77">
        <f t="shared" si="199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1</v>
      </c>
      <c r="BU351" s="25">
        <f t="shared" si="200"/>
        <v>0.16666666666666666</v>
      </c>
      <c r="BV351" s="25">
        <v>0</v>
      </c>
      <c r="BW351" s="75">
        <f t="shared" si="201"/>
        <v>0</v>
      </c>
      <c r="BX351" s="83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202"/>
        <v>0</v>
      </c>
      <c r="CA351" s="25">
        <v>0</v>
      </c>
      <c r="CB351" s="75">
        <f t="shared" si="203"/>
        <v>0</v>
      </c>
      <c r="CC351" s="21">
        <f t="shared" si="182"/>
        <v>1</v>
      </c>
      <c r="CD351" s="22">
        <f t="shared" si="183"/>
        <v>1</v>
      </c>
      <c r="CE351" s="27">
        <f t="shared" si="204"/>
        <v>34.675641025641028</v>
      </c>
      <c r="CF351" s="28">
        <f t="shared" si="205"/>
        <v>73.750560998399976</v>
      </c>
      <c r="CG351" s="75">
        <f t="shared" si="206"/>
        <v>47.017460689408615</v>
      </c>
      <c r="CH351" s="110"/>
    </row>
    <row r="352" spans="1:86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909</v>
      </c>
      <c r="F352" s="44" t="s">
        <v>909</v>
      </c>
      <c r="G352" s="45" t="s">
        <v>284</v>
      </c>
      <c r="H352" s="45">
        <v>10605</v>
      </c>
      <c r="I352" s="44" t="s">
        <v>489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5"/>
        <v>0</v>
      </c>
      <c r="M352" s="22">
        <v>0</v>
      </c>
      <c r="N352" s="22">
        <f t="shared" si="184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5"/>
        <v>0</v>
      </c>
      <c r="R352" s="22">
        <v>0</v>
      </c>
      <c r="S352" s="72">
        <f t="shared" si="186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7"/>
        <v>0</v>
      </c>
      <c r="W352" s="22">
        <v>0</v>
      </c>
      <c r="X352" s="72">
        <f t="shared" si="188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9"/>
        <v>0</v>
      </c>
      <c r="AB352" s="22">
        <v>0</v>
      </c>
      <c r="AC352" s="72">
        <f t="shared" si="190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91"/>
        <v>0</v>
      </c>
      <c r="AG352" s="22">
        <v>0</v>
      </c>
      <c r="AH352" s="72">
        <f t="shared" si="176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92"/>
        <v>0</v>
      </c>
      <c r="AL352" s="25">
        <v>0</v>
      </c>
      <c r="AM352" s="77">
        <f t="shared" si="177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93"/>
        <v>0</v>
      </c>
      <c r="AQ352" s="25">
        <v>0</v>
      </c>
      <c r="AR352" s="77">
        <f t="shared" si="178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4"/>
        <v>0</v>
      </c>
      <c r="AV352" s="25">
        <v>0</v>
      </c>
      <c r="AW352" s="74">
        <f t="shared" si="179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5"/>
        <v>0</v>
      </c>
      <c r="BA352" s="25">
        <v>0</v>
      </c>
      <c r="BB352" s="74">
        <f t="shared" si="180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6"/>
        <v>0</v>
      </c>
      <c r="BF352" s="25">
        <v>0</v>
      </c>
      <c r="BG352" s="75">
        <f t="shared" si="181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7"/>
        <v>0</v>
      </c>
      <c r="BK352" s="23">
        <f>+Ene!AF352+Feb!AF352+Mar!AF352+Abr!AF352+May!AF352+Jun!AF352+Jul!AF352+Ago!AF352+Set!AF352+Oct!AF352+Nov!AF352+Dic!AF352</f>
        <v>0</v>
      </c>
      <c r="BL352" s="82">
        <f>+Ene!AG352+Feb!AG352+Mar!AG352+Abr!AG352+May!AG352+Jun!AG352+Jul!AG352+Ago!AG352+Set!AG352+Oct!AG352+Nov!AG352+Dic!AG352</f>
        <v>0</v>
      </c>
      <c r="BM352" s="82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8"/>
        <v>0</v>
      </c>
      <c r="BQ352" s="25">
        <v>0</v>
      </c>
      <c r="BR352" s="77">
        <f t="shared" si="199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200"/>
        <v>0</v>
      </c>
      <c r="BV352" s="25">
        <v>0</v>
      </c>
      <c r="BW352" s="75">
        <f t="shared" si="201"/>
        <v>0</v>
      </c>
      <c r="BX352" s="83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202"/>
        <v>0</v>
      </c>
      <c r="CA352" s="25">
        <v>0</v>
      </c>
      <c r="CB352" s="75">
        <f t="shared" si="203"/>
        <v>0</v>
      </c>
      <c r="CC352" s="21">
        <f t="shared" si="182"/>
        <v>0</v>
      </c>
      <c r="CD352" s="22">
        <f t="shared" si="183"/>
        <v>0</v>
      </c>
      <c r="CE352" s="27">
        <f t="shared" si="204"/>
        <v>0</v>
      </c>
      <c r="CF352" s="28">
        <f t="shared" si="205"/>
        <v>0</v>
      </c>
      <c r="CG352" s="75">
        <f t="shared" si="206"/>
        <v>0</v>
      </c>
      <c r="CH352" s="110"/>
    </row>
    <row r="353" spans="1:86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5"/>
        <v>0</v>
      </c>
      <c r="M353" s="22">
        <v>0</v>
      </c>
      <c r="N353" s="22">
        <f t="shared" si="184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5"/>
        <v>0</v>
      </c>
      <c r="R353" s="22">
        <v>0</v>
      </c>
      <c r="S353" s="72">
        <f t="shared" si="186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7"/>
        <v>0</v>
      </c>
      <c r="W353" s="22">
        <v>0</v>
      </c>
      <c r="X353" s="72">
        <f t="shared" si="188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9"/>
        <v>0</v>
      </c>
      <c r="AB353" s="22">
        <v>0</v>
      </c>
      <c r="AC353" s="72">
        <f t="shared" si="190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91"/>
        <v>0</v>
      </c>
      <c r="AG353" s="22">
        <v>0</v>
      </c>
      <c r="AH353" s="72">
        <f t="shared" si="176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92"/>
        <v>0</v>
      </c>
      <c r="AL353" s="25">
        <v>0</v>
      </c>
      <c r="AM353" s="77">
        <f t="shared" si="177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93"/>
        <v>0</v>
      </c>
      <c r="AQ353" s="25">
        <v>0</v>
      </c>
      <c r="AR353" s="77">
        <f t="shared" si="178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4"/>
        <v>0</v>
      </c>
      <c r="AV353" s="25">
        <v>0</v>
      </c>
      <c r="AW353" s="74">
        <f t="shared" si="179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5"/>
        <v>0</v>
      </c>
      <c r="BA353" s="25">
        <v>0</v>
      </c>
      <c r="BB353" s="74">
        <f t="shared" si="180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6"/>
        <v>0</v>
      </c>
      <c r="BF353" s="25">
        <v>0</v>
      </c>
      <c r="BG353" s="75">
        <f t="shared" si="181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7"/>
        <v>0</v>
      </c>
      <c r="BK353" s="23">
        <f>+Ene!AF353+Feb!AF353+Mar!AF353+Abr!AF353+May!AF353+Jun!AF353+Jul!AF353+Ago!AF353+Set!AF353+Oct!AF353+Nov!AF353+Dic!AF353</f>
        <v>0</v>
      </c>
      <c r="BL353" s="82">
        <f>+Ene!AG353+Feb!AG353+Mar!AG353+Abr!AG353+May!AG353+Jun!AG353+Jul!AG353+Ago!AG353+Set!AG353+Oct!AG353+Nov!AG353+Dic!AG353</f>
        <v>0</v>
      </c>
      <c r="BM353" s="82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8"/>
        <v>0</v>
      </c>
      <c r="BQ353" s="25">
        <v>0</v>
      </c>
      <c r="BR353" s="77">
        <f t="shared" si="199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200"/>
        <v>0</v>
      </c>
      <c r="BV353" s="25">
        <v>0</v>
      </c>
      <c r="BW353" s="75">
        <f t="shared" si="201"/>
        <v>0</v>
      </c>
      <c r="BX353" s="83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202"/>
        <v>0</v>
      </c>
      <c r="CA353" s="25">
        <v>0</v>
      </c>
      <c r="CB353" s="75">
        <f t="shared" si="203"/>
        <v>0</v>
      </c>
      <c r="CC353" s="21">
        <f t="shared" si="182"/>
        <v>0</v>
      </c>
      <c r="CD353" s="22">
        <f t="shared" si="183"/>
        <v>0</v>
      </c>
      <c r="CE353" s="27">
        <f t="shared" si="204"/>
        <v>0</v>
      </c>
      <c r="CF353" s="28">
        <f t="shared" si="205"/>
        <v>0</v>
      </c>
      <c r="CG353" s="75">
        <f t="shared" si="206"/>
        <v>0</v>
      </c>
      <c r="CH353" s="110"/>
    </row>
    <row r="354" spans="1:86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5"/>
        <v>0</v>
      </c>
      <c r="M354" s="22">
        <v>0</v>
      </c>
      <c r="N354" s="22">
        <f t="shared" si="184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5"/>
        <v>0</v>
      </c>
      <c r="R354" s="22">
        <v>0</v>
      </c>
      <c r="S354" s="72">
        <f t="shared" si="186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7"/>
        <v>0</v>
      </c>
      <c r="W354" s="22">
        <v>0</v>
      </c>
      <c r="X354" s="72">
        <f t="shared" si="188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9"/>
        <v>0</v>
      </c>
      <c r="AB354" s="22">
        <v>0</v>
      </c>
      <c r="AC354" s="72">
        <f t="shared" si="190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91"/>
        <v>0</v>
      </c>
      <c r="AG354" s="22">
        <v>0</v>
      </c>
      <c r="AH354" s="72">
        <f t="shared" si="176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92"/>
        <v>0</v>
      </c>
      <c r="AL354" s="25">
        <v>0</v>
      </c>
      <c r="AM354" s="77">
        <f t="shared" si="177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93"/>
        <v>0</v>
      </c>
      <c r="AQ354" s="25">
        <v>0</v>
      </c>
      <c r="AR354" s="77">
        <f t="shared" si="178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4"/>
        <v>0</v>
      </c>
      <c r="AV354" s="25">
        <v>0</v>
      </c>
      <c r="AW354" s="74">
        <f t="shared" si="179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5"/>
        <v>0</v>
      </c>
      <c r="BA354" s="25">
        <v>0</v>
      </c>
      <c r="BB354" s="74">
        <f t="shared" si="180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6"/>
        <v>0</v>
      </c>
      <c r="BF354" s="25">
        <v>0</v>
      </c>
      <c r="BG354" s="75">
        <f t="shared" si="181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7"/>
        <v>0</v>
      </c>
      <c r="BK354" s="23">
        <f>+Ene!AF354+Feb!AF354+Mar!AF354+Abr!AF354+May!AF354+Jun!AF354+Jul!AF354+Ago!AF354+Set!AF354+Oct!AF354+Nov!AF354+Dic!AF354</f>
        <v>0</v>
      </c>
      <c r="BL354" s="82">
        <f>+Ene!AG354+Feb!AG354+Mar!AG354+Abr!AG354+May!AG354+Jun!AG354+Jul!AG354+Ago!AG354+Set!AG354+Oct!AG354+Nov!AG354+Dic!AG354</f>
        <v>0</v>
      </c>
      <c r="BM354" s="82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8"/>
        <v>0</v>
      </c>
      <c r="BQ354" s="25">
        <v>0</v>
      </c>
      <c r="BR354" s="77">
        <f t="shared" si="199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200"/>
        <v>0</v>
      </c>
      <c r="BV354" s="25">
        <v>0</v>
      </c>
      <c r="BW354" s="75">
        <f t="shared" si="201"/>
        <v>0</v>
      </c>
      <c r="BX354" s="83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202"/>
        <v>0</v>
      </c>
      <c r="CA354" s="25">
        <v>0</v>
      </c>
      <c r="CB354" s="75">
        <f t="shared" si="203"/>
        <v>0</v>
      </c>
      <c r="CC354" s="21">
        <f t="shared" si="182"/>
        <v>0</v>
      </c>
      <c r="CD354" s="22">
        <f t="shared" si="183"/>
        <v>0</v>
      </c>
      <c r="CE354" s="27">
        <f t="shared" si="204"/>
        <v>0</v>
      </c>
      <c r="CF354" s="28">
        <f t="shared" si="205"/>
        <v>0</v>
      </c>
      <c r="CG354" s="75">
        <f t="shared" si="206"/>
        <v>0</v>
      </c>
      <c r="CH354" s="110"/>
    </row>
    <row r="355" spans="1:86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5"/>
        <v>0</v>
      </c>
      <c r="M355" s="22">
        <v>0</v>
      </c>
      <c r="N355" s="22">
        <f t="shared" si="184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5"/>
        <v>0</v>
      </c>
      <c r="R355" s="22">
        <v>0</v>
      </c>
      <c r="S355" s="72">
        <f t="shared" si="186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7"/>
        <v>0</v>
      </c>
      <c r="W355" s="22">
        <v>0</v>
      </c>
      <c r="X355" s="72">
        <f t="shared" si="188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9"/>
        <v>0</v>
      </c>
      <c r="AB355" s="22">
        <v>0</v>
      </c>
      <c r="AC355" s="72">
        <f t="shared" si="190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91"/>
        <v>0</v>
      </c>
      <c r="AG355" s="22">
        <v>0</v>
      </c>
      <c r="AH355" s="72">
        <f t="shared" si="176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92"/>
        <v>0</v>
      </c>
      <c r="AL355" s="25">
        <v>0</v>
      </c>
      <c r="AM355" s="77">
        <f t="shared" si="177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93"/>
        <v>0</v>
      </c>
      <c r="AQ355" s="25">
        <v>0</v>
      </c>
      <c r="AR355" s="77">
        <f t="shared" si="178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4"/>
        <v>0</v>
      </c>
      <c r="AV355" s="25">
        <v>0</v>
      </c>
      <c r="AW355" s="74">
        <f t="shared" si="179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5"/>
        <v>0</v>
      </c>
      <c r="BA355" s="25">
        <v>0</v>
      </c>
      <c r="BB355" s="74">
        <f t="shared" si="180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6"/>
        <v>0</v>
      </c>
      <c r="BF355" s="25">
        <v>0</v>
      </c>
      <c r="BG355" s="75">
        <f t="shared" si="181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7"/>
        <v>0</v>
      </c>
      <c r="BK355" s="23">
        <f>+Ene!AF355+Feb!AF355+Mar!AF355+Abr!AF355+May!AF355+Jun!AF355+Jul!AF355+Ago!AF355+Set!AF355+Oct!AF355+Nov!AF355+Dic!AF355</f>
        <v>0</v>
      </c>
      <c r="BL355" s="82">
        <f>+Ene!AG355+Feb!AG355+Mar!AG355+Abr!AG355+May!AG355+Jun!AG355+Jul!AG355+Ago!AG355+Set!AG355+Oct!AG355+Nov!AG355+Dic!AG355</f>
        <v>0</v>
      </c>
      <c r="BM355" s="82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8"/>
        <v>0</v>
      </c>
      <c r="BQ355" s="25">
        <v>0</v>
      </c>
      <c r="BR355" s="77">
        <f t="shared" si="199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200"/>
        <v>0</v>
      </c>
      <c r="BV355" s="25">
        <v>0</v>
      </c>
      <c r="BW355" s="75">
        <f t="shared" si="201"/>
        <v>0</v>
      </c>
      <c r="BX355" s="83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202"/>
        <v>0</v>
      </c>
      <c r="CA355" s="25">
        <v>0</v>
      </c>
      <c r="CB355" s="75">
        <f t="shared" si="203"/>
        <v>0</v>
      </c>
      <c r="CC355" s="21">
        <f t="shared" si="182"/>
        <v>0</v>
      </c>
      <c r="CD355" s="22">
        <f t="shared" si="183"/>
        <v>0</v>
      </c>
      <c r="CE355" s="27">
        <f t="shared" si="204"/>
        <v>0</v>
      </c>
      <c r="CF355" s="28">
        <f t="shared" si="205"/>
        <v>0</v>
      </c>
      <c r="CG355" s="75">
        <f t="shared" si="206"/>
        <v>0</v>
      </c>
      <c r="CH355" s="110"/>
    </row>
    <row r="356" spans="1:86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5"/>
        <v>0</v>
      </c>
      <c r="M356" s="22">
        <v>0</v>
      </c>
      <c r="N356" s="22">
        <f t="shared" si="184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5"/>
        <v>0</v>
      </c>
      <c r="R356" s="22">
        <v>0</v>
      </c>
      <c r="S356" s="72">
        <f t="shared" si="186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7"/>
        <v>0</v>
      </c>
      <c r="W356" s="22">
        <v>0</v>
      </c>
      <c r="X356" s="72">
        <f t="shared" si="188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9"/>
        <v>0</v>
      </c>
      <c r="AB356" s="22">
        <v>0</v>
      </c>
      <c r="AC356" s="72">
        <f t="shared" si="190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91"/>
        <v>0</v>
      </c>
      <c r="AG356" s="22">
        <v>0</v>
      </c>
      <c r="AH356" s="72">
        <f t="shared" si="176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92"/>
        <v>0</v>
      </c>
      <c r="AL356" s="25">
        <v>0</v>
      </c>
      <c r="AM356" s="77">
        <f t="shared" si="177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93"/>
        <v>0</v>
      </c>
      <c r="AQ356" s="25">
        <v>0</v>
      </c>
      <c r="AR356" s="77">
        <f t="shared" si="178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4"/>
        <v>0</v>
      </c>
      <c r="AV356" s="25">
        <v>0</v>
      </c>
      <c r="AW356" s="74">
        <f t="shared" si="179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5"/>
        <v>0</v>
      </c>
      <c r="BA356" s="25">
        <v>0</v>
      </c>
      <c r="BB356" s="74">
        <f t="shared" si="180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6"/>
        <v>0</v>
      </c>
      <c r="BF356" s="25">
        <v>0</v>
      </c>
      <c r="BG356" s="75">
        <f t="shared" si="181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7"/>
        <v>0</v>
      </c>
      <c r="BK356" s="23">
        <f>+Ene!AF356+Feb!AF356+Mar!AF356+Abr!AF356+May!AF356+Jun!AF356+Jul!AF356+Ago!AF356+Set!AF356+Oct!AF356+Nov!AF356+Dic!AF356</f>
        <v>0</v>
      </c>
      <c r="BL356" s="82">
        <f>+Ene!AG356+Feb!AG356+Mar!AG356+Abr!AG356+May!AG356+Jun!AG356+Jul!AG356+Ago!AG356+Set!AG356+Oct!AG356+Nov!AG356+Dic!AG356</f>
        <v>0</v>
      </c>
      <c r="BM356" s="82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8"/>
        <v>0</v>
      </c>
      <c r="BQ356" s="25">
        <v>0</v>
      </c>
      <c r="BR356" s="77">
        <f t="shared" si="199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200"/>
        <v>0</v>
      </c>
      <c r="BV356" s="25">
        <v>0</v>
      </c>
      <c r="BW356" s="75">
        <f t="shared" si="201"/>
        <v>0</v>
      </c>
      <c r="BX356" s="83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202"/>
        <v>0</v>
      </c>
      <c r="CA356" s="25">
        <v>0</v>
      </c>
      <c r="CB356" s="75">
        <f t="shared" si="203"/>
        <v>0</v>
      </c>
      <c r="CC356" s="21">
        <f t="shared" si="182"/>
        <v>0</v>
      </c>
      <c r="CD356" s="22">
        <f t="shared" si="183"/>
        <v>0</v>
      </c>
      <c r="CE356" s="27">
        <f t="shared" si="204"/>
        <v>0</v>
      </c>
      <c r="CF356" s="28">
        <f t="shared" si="205"/>
        <v>0</v>
      </c>
      <c r="CG356" s="75">
        <f t="shared" si="206"/>
        <v>0</v>
      </c>
      <c r="CH356" s="110"/>
    </row>
    <row r="357" spans="1:86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5"/>
        <v>0</v>
      </c>
      <c r="M357" s="22">
        <v>0</v>
      </c>
      <c r="N357" s="22">
        <f t="shared" si="184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5"/>
        <v>0</v>
      </c>
      <c r="R357" s="22">
        <v>0</v>
      </c>
      <c r="S357" s="72">
        <f t="shared" si="186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7"/>
        <v>0</v>
      </c>
      <c r="W357" s="22">
        <v>0</v>
      </c>
      <c r="X357" s="72">
        <f t="shared" si="188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9"/>
        <v>0</v>
      </c>
      <c r="AB357" s="22">
        <v>0</v>
      </c>
      <c r="AC357" s="72">
        <f t="shared" si="190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91"/>
        <v>0</v>
      </c>
      <c r="AG357" s="22">
        <v>0</v>
      </c>
      <c r="AH357" s="72">
        <f t="shared" si="176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92"/>
        <v>0</v>
      </c>
      <c r="AL357" s="25">
        <v>0</v>
      </c>
      <c r="AM357" s="77">
        <f t="shared" si="177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93"/>
        <v>0</v>
      </c>
      <c r="AQ357" s="25">
        <v>0</v>
      </c>
      <c r="AR357" s="77">
        <f t="shared" si="178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4"/>
        <v>0</v>
      </c>
      <c r="AV357" s="25">
        <v>0</v>
      </c>
      <c r="AW357" s="74">
        <f t="shared" si="179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5"/>
        <v>0</v>
      </c>
      <c r="BA357" s="25">
        <v>0</v>
      </c>
      <c r="BB357" s="74">
        <f t="shared" si="180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6"/>
        <v>0</v>
      </c>
      <c r="BF357" s="25">
        <v>0</v>
      </c>
      <c r="BG357" s="75">
        <f t="shared" si="181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7"/>
        <v>0</v>
      </c>
      <c r="BK357" s="23">
        <f>+Ene!AF357+Feb!AF357+Mar!AF357+Abr!AF357+May!AF357+Jun!AF357+Jul!AF357+Ago!AF357+Set!AF357+Oct!AF357+Nov!AF357+Dic!AF357</f>
        <v>0</v>
      </c>
      <c r="BL357" s="82">
        <f>+Ene!AG357+Feb!AG357+Mar!AG357+Abr!AG357+May!AG357+Jun!AG357+Jul!AG357+Ago!AG357+Set!AG357+Oct!AG357+Nov!AG357+Dic!AG357</f>
        <v>0</v>
      </c>
      <c r="BM357" s="82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8"/>
        <v>0</v>
      </c>
      <c r="BQ357" s="25">
        <v>0</v>
      </c>
      <c r="BR357" s="77">
        <f t="shared" si="199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200"/>
        <v>0</v>
      </c>
      <c r="BV357" s="25">
        <v>0</v>
      </c>
      <c r="BW357" s="75">
        <f t="shared" si="201"/>
        <v>0</v>
      </c>
      <c r="BX357" s="83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202"/>
        <v>0</v>
      </c>
      <c r="CA357" s="25">
        <v>0</v>
      </c>
      <c r="CB357" s="75">
        <f t="shared" si="203"/>
        <v>0</v>
      </c>
      <c r="CC357" s="21">
        <f t="shared" si="182"/>
        <v>0</v>
      </c>
      <c r="CD357" s="22">
        <f t="shared" si="183"/>
        <v>0</v>
      </c>
      <c r="CE357" s="27">
        <f t="shared" si="204"/>
        <v>0</v>
      </c>
      <c r="CF357" s="28">
        <f t="shared" si="205"/>
        <v>0</v>
      </c>
      <c r="CG357" s="75">
        <f t="shared" si="206"/>
        <v>0</v>
      </c>
      <c r="CH357" s="110"/>
    </row>
    <row r="358" spans="1:86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5"/>
        <v>0</v>
      </c>
      <c r="M358" s="22">
        <v>0</v>
      </c>
      <c r="N358" s="22">
        <f t="shared" si="184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5"/>
        <v>0</v>
      </c>
      <c r="R358" s="22">
        <v>0</v>
      </c>
      <c r="S358" s="72">
        <f t="shared" si="186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7"/>
        <v>0</v>
      </c>
      <c r="W358" s="22">
        <v>0</v>
      </c>
      <c r="X358" s="72">
        <f t="shared" si="188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9"/>
        <v>0</v>
      </c>
      <c r="AB358" s="22">
        <v>0</v>
      </c>
      <c r="AC358" s="72">
        <f t="shared" si="190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91"/>
        <v>0</v>
      </c>
      <c r="AG358" s="22">
        <v>0</v>
      </c>
      <c r="AH358" s="72">
        <f t="shared" si="176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92"/>
        <v>0</v>
      </c>
      <c r="AL358" s="25">
        <v>0</v>
      </c>
      <c r="AM358" s="77">
        <f t="shared" si="177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93"/>
        <v>0</v>
      </c>
      <c r="AQ358" s="25">
        <v>0</v>
      </c>
      <c r="AR358" s="77">
        <f t="shared" si="178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4"/>
        <v>0</v>
      </c>
      <c r="AV358" s="25">
        <v>0</v>
      </c>
      <c r="AW358" s="74">
        <f t="shared" si="179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5"/>
        <v>0</v>
      </c>
      <c r="BA358" s="25">
        <v>0</v>
      </c>
      <c r="BB358" s="74">
        <f t="shared" si="180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6"/>
        <v>0</v>
      </c>
      <c r="BF358" s="25">
        <v>0</v>
      </c>
      <c r="BG358" s="75">
        <f t="shared" si="181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7"/>
        <v>0</v>
      </c>
      <c r="BK358" s="23">
        <f>+Ene!AF358+Feb!AF358+Mar!AF358+Abr!AF358+May!AF358+Jun!AF358+Jul!AF358+Ago!AF358+Set!AF358+Oct!AF358+Nov!AF358+Dic!AF358</f>
        <v>0</v>
      </c>
      <c r="BL358" s="82">
        <f>+Ene!AG358+Feb!AG358+Mar!AG358+Abr!AG358+May!AG358+Jun!AG358+Jul!AG358+Ago!AG358+Set!AG358+Oct!AG358+Nov!AG358+Dic!AG358</f>
        <v>0</v>
      </c>
      <c r="BM358" s="82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8"/>
        <v>0</v>
      </c>
      <c r="BQ358" s="25">
        <v>0</v>
      </c>
      <c r="BR358" s="77">
        <f t="shared" si="199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200"/>
        <v>0</v>
      </c>
      <c r="BV358" s="25">
        <v>0</v>
      </c>
      <c r="BW358" s="75">
        <f t="shared" si="201"/>
        <v>0</v>
      </c>
      <c r="BX358" s="83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202"/>
        <v>0</v>
      </c>
      <c r="CA358" s="25">
        <v>0</v>
      </c>
      <c r="CB358" s="75">
        <f t="shared" si="203"/>
        <v>0</v>
      </c>
      <c r="CC358" s="21">
        <f t="shared" si="182"/>
        <v>0</v>
      </c>
      <c r="CD358" s="22">
        <f t="shared" si="183"/>
        <v>0</v>
      </c>
      <c r="CE358" s="27">
        <f t="shared" si="204"/>
        <v>0</v>
      </c>
      <c r="CF358" s="28">
        <f t="shared" si="205"/>
        <v>0</v>
      </c>
      <c r="CG358" s="75">
        <f t="shared" si="206"/>
        <v>0</v>
      </c>
      <c r="CH358" s="110"/>
    </row>
    <row r="359" spans="1:86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5"/>
        <v>0</v>
      </c>
      <c r="M359" s="22">
        <v>0</v>
      </c>
      <c r="N359" s="22">
        <f t="shared" si="184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5"/>
        <v>0</v>
      </c>
      <c r="R359" s="22">
        <v>0</v>
      </c>
      <c r="S359" s="72">
        <f t="shared" si="186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7"/>
        <v>0</v>
      </c>
      <c r="W359" s="22">
        <v>0</v>
      </c>
      <c r="X359" s="72">
        <f t="shared" si="188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9"/>
        <v>0</v>
      </c>
      <c r="AB359" s="22">
        <v>0</v>
      </c>
      <c r="AC359" s="72">
        <f t="shared" si="190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91"/>
        <v>0</v>
      </c>
      <c r="AG359" s="22">
        <v>0</v>
      </c>
      <c r="AH359" s="72">
        <f t="shared" si="176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92"/>
        <v>0</v>
      </c>
      <c r="AL359" s="25">
        <v>0</v>
      </c>
      <c r="AM359" s="77">
        <f t="shared" si="177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93"/>
        <v>0</v>
      </c>
      <c r="AQ359" s="25">
        <v>0</v>
      </c>
      <c r="AR359" s="77">
        <f t="shared" si="178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4"/>
        <v>0</v>
      </c>
      <c r="AV359" s="25">
        <v>0</v>
      </c>
      <c r="AW359" s="74">
        <f t="shared" si="179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5"/>
        <v>0</v>
      </c>
      <c r="BA359" s="25">
        <v>0</v>
      </c>
      <c r="BB359" s="74">
        <f t="shared" si="180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6"/>
        <v>0</v>
      </c>
      <c r="BF359" s="25">
        <v>0</v>
      </c>
      <c r="BG359" s="75">
        <f t="shared" si="181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7"/>
        <v>0</v>
      </c>
      <c r="BK359" s="23">
        <f>+Ene!AF359+Feb!AF359+Mar!AF359+Abr!AF359+May!AF359+Jun!AF359+Jul!AF359+Ago!AF359+Set!AF359+Oct!AF359+Nov!AF359+Dic!AF359</f>
        <v>0</v>
      </c>
      <c r="BL359" s="82">
        <f>+Ene!AG359+Feb!AG359+Mar!AG359+Abr!AG359+May!AG359+Jun!AG359+Jul!AG359+Ago!AG359+Set!AG359+Oct!AG359+Nov!AG359+Dic!AG359</f>
        <v>0</v>
      </c>
      <c r="BM359" s="82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8"/>
        <v>0</v>
      </c>
      <c r="BQ359" s="25">
        <v>0</v>
      </c>
      <c r="BR359" s="77">
        <f t="shared" si="199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200"/>
        <v>0</v>
      </c>
      <c r="BV359" s="25">
        <v>0</v>
      </c>
      <c r="BW359" s="75">
        <f t="shared" si="201"/>
        <v>0</v>
      </c>
      <c r="BX359" s="83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202"/>
        <v>0</v>
      </c>
      <c r="CA359" s="25">
        <v>0</v>
      </c>
      <c r="CB359" s="75">
        <f t="shared" si="203"/>
        <v>0</v>
      </c>
      <c r="CC359" s="21">
        <f t="shared" si="182"/>
        <v>0</v>
      </c>
      <c r="CD359" s="22">
        <f t="shared" si="183"/>
        <v>0</v>
      </c>
      <c r="CE359" s="27">
        <f t="shared" si="204"/>
        <v>0</v>
      </c>
      <c r="CF359" s="28">
        <f t="shared" si="205"/>
        <v>0</v>
      </c>
      <c r="CG359" s="75">
        <f t="shared" si="206"/>
        <v>0</v>
      </c>
      <c r="CH359" s="110"/>
    </row>
    <row r="360" spans="1:86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5"/>
        <v>0</v>
      </c>
      <c r="M360" s="22">
        <v>0</v>
      </c>
      <c r="N360" s="22">
        <f t="shared" si="184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5"/>
        <v>0</v>
      </c>
      <c r="R360" s="22">
        <v>0</v>
      </c>
      <c r="S360" s="72">
        <f t="shared" si="186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7"/>
        <v>0</v>
      </c>
      <c r="W360" s="22">
        <v>0</v>
      </c>
      <c r="X360" s="72">
        <f t="shared" si="188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9"/>
        <v>0</v>
      </c>
      <c r="AB360" s="22">
        <v>0</v>
      </c>
      <c r="AC360" s="72">
        <f t="shared" si="190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91"/>
        <v>0</v>
      </c>
      <c r="AG360" s="22">
        <v>0</v>
      </c>
      <c r="AH360" s="72">
        <f t="shared" si="176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92"/>
        <v>0</v>
      </c>
      <c r="AL360" s="25">
        <v>0</v>
      </c>
      <c r="AM360" s="77">
        <f t="shared" si="177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93"/>
        <v>0</v>
      </c>
      <c r="AQ360" s="25">
        <v>0</v>
      </c>
      <c r="AR360" s="77">
        <f t="shared" si="178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4"/>
        <v>0</v>
      </c>
      <c r="AV360" s="25">
        <v>0</v>
      </c>
      <c r="AW360" s="74">
        <f t="shared" si="179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5"/>
        <v>0</v>
      </c>
      <c r="BA360" s="25">
        <v>0</v>
      </c>
      <c r="BB360" s="74">
        <f t="shared" si="180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6"/>
        <v>0</v>
      </c>
      <c r="BF360" s="25">
        <v>0</v>
      </c>
      <c r="BG360" s="75">
        <f t="shared" si="181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7"/>
        <v>0</v>
      </c>
      <c r="BK360" s="23">
        <f>+Ene!AF360+Feb!AF360+Mar!AF360+Abr!AF360+May!AF360+Jun!AF360+Jul!AF360+Ago!AF360+Set!AF360+Oct!AF360+Nov!AF360+Dic!AF360</f>
        <v>0</v>
      </c>
      <c r="BL360" s="82">
        <f>+Ene!AG360+Feb!AG360+Mar!AG360+Abr!AG360+May!AG360+Jun!AG360+Jul!AG360+Ago!AG360+Set!AG360+Oct!AG360+Nov!AG360+Dic!AG360</f>
        <v>0</v>
      </c>
      <c r="BM360" s="82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8"/>
        <v>0</v>
      </c>
      <c r="BQ360" s="25">
        <v>0</v>
      </c>
      <c r="BR360" s="77">
        <f t="shared" si="199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200"/>
        <v>0</v>
      </c>
      <c r="BV360" s="25">
        <v>0</v>
      </c>
      <c r="BW360" s="75">
        <f t="shared" si="201"/>
        <v>0</v>
      </c>
      <c r="BX360" s="83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202"/>
        <v>0</v>
      </c>
      <c r="CA360" s="25">
        <v>0</v>
      </c>
      <c r="CB360" s="75">
        <f t="shared" si="203"/>
        <v>0</v>
      </c>
      <c r="CC360" s="21">
        <f t="shared" si="182"/>
        <v>0</v>
      </c>
      <c r="CD360" s="22">
        <f t="shared" si="183"/>
        <v>0</v>
      </c>
      <c r="CE360" s="27">
        <f t="shared" si="204"/>
        <v>0</v>
      </c>
      <c r="CF360" s="28">
        <f t="shared" si="205"/>
        <v>0</v>
      </c>
      <c r="CG360" s="75">
        <f t="shared" si="206"/>
        <v>0</v>
      </c>
      <c r="CH360" s="110"/>
    </row>
    <row r="361" spans="1:86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5"/>
        <v>0</v>
      </c>
      <c r="M361" s="22">
        <v>0</v>
      </c>
      <c r="N361" s="22">
        <f t="shared" si="184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5"/>
        <v>0</v>
      </c>
      <c r="R361" s="22">
        <v>0</v>
      </c>
      <c r="S361" s="72">
        <f t="shared" si="186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7"/>
        <v>0</v>
      </c>
      <c r="W361" s="22">
        <v>0</v>
      </c>
      <c r="X361" s="72">
        <f t="shared" si="188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9"/>
        <v>0</v>
      </c>
      <c r="AB361" s="22">
        <v>0</v>
      </c>
      <c r="AC361" s="72">
        <f t="shared" si="190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91"/>
        <v>0</v>
      </c>
      <c r="AG361" s="22">
        <v>0</v>
      </c>
      <c r="AH361" s="72">
        <f t="shared" si="176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92"/>
        <v>0</v>
      </c>
      <c r="AL361" s="25">
        <v>0</v>
      </c>
      <c r="AM361" s="77">
        <f t="shared" si="177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93"/>
        <v>0</v>
      </c>
      <c r="AQ361" s="25">
        <v>0</v>
      </c>
      <c r="AR361" s="77">
        <f t="shared" si="178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4"/>
        <v>0</v>
      </c>
      <c r="AV361" s="25">
        <v>0</v>
      </c>
      <c r="AW361" s="74">
        <f t="shared" si="179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5"/>
        <v>0</v>
      </c>
      <c r="BA361" s="25">
        <v>0</v>
      </c>
      <c r="BB361" s="74">
        <f t="shared" si="180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6"/>
        <v>0</v>
      </c>
      <c r="BF361" s="25">
        <v>0</v>
      </c>
      <c r="BG361" s="75">
        <f t="shared" si="181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7"/>
        <v>0</v>
      </c>
      <c r="BK361" s="23">
        <f>+Ene!AF361+Feb!AF361+Mar!AF361+Abr!AF361+May!AF361+Jun!AF361+Jul!AF361+Ago!AF361+Set!AF361+Oct!AF361+Nov!AF361+Dic!AF361</f>
        <v>0</v>
      </c>
      <c r="BL361" s="82">
        <f>+Ene!AG361+Feb!AG361+Mar!AG361+Abr!AG361+May!AG361+Jun!AG361+Jul!AG361+Ago!AG361+Set!AG361+Oct!AG361+Nov!AG361+Dic!AG361</f>
        <v>0</v>
      </c>
      <c r="BM361" s="82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8"/>
        <v>0</v>
      </c>
      <c r="BQ361" s="25">
        <v>0</v>
      </c>
      <c r="BR361" s="77">
        <f t="shared" si="199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200"/>
        <v>0</v>
      </c>
      <c r="BV361" s="25">
        <v>0</v>
      </c>
      <c r="BW361" s="75">
        <f t="shared" si="201"/>
        <v>0</v>
      </c>
      <c r="BX361" s="83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202"/>
        <v>0</v>
      </c>
      <c r="CA361" s="25">
        <v>0</v>
      </c>
      <c r="CB361" s="75">
        <f t="shared" si="203"/>
        <v>0</v>
      </c>
      <c r="CC361" s="21">
        <f t="shared" si="182"/>
        <v>0</v>
      </c>
      <c r="CD361" s="22">
        <f t="shared" si="183"/>
        <v>0</v>
      </c>
      <c r="CE361" s="27">
        <f t="shared" si="204"/>
        <v>0</v>
      </c>
      <c r="CF361" s="28">
        <f t="shared" si="205"/>
        <v>0</v>
      </c>
      <c r="CG361" s="75">
        <f t="shared" si="206"/>
        <v>0</v>
      </c>
      <c r="CH361" s="110"/>
    </row>
    <row r="362" spans="1:86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5"/>
        <v>0</v>
      </c>
      <c r="M362" s="22">
        <v>0</v>
      </c>
      <c r="N362" s="22">
        <f t="shared" si="184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5"/>
        <v>0</v>
      </c>
      <c r="R362" s="22">
        <v>0</v>
      </c>
      <c r="S362" s="72">
        <f t="shared" si="186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7"/>
        <v>0</v>
      </c>
      <c r="W362" s="22">
        <v>0</v>
      </c>
      <c r="X362" s="72">
        <f t="shared" si="188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9"/>
        <v>0</v>
      </c>
      <c r="AB362" s="22">
        <v>0</v>
      </c>
      <c r="AC362" s="72">
        <f t="shared" si="190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91"/>
        <v>0</v>
      </c>
      <c r="AG362" s="22">
        <v>0</v>
      </c>
      <c r="AH362" s="72">
        <f t="shared" si="176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92"/>
        <v>0</v>
      </c>
      <c r="AL362" s="25">
        <v>0</v>
      </c>
      <c r="AM362" s="77">
        <f t="shared" si="177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93"/>
        <v>0</v>
      </c>
      <c r="AQ362" s="25">
        <v>0</v>
      </c>
      <c r="AR362" s="77">
        <f t="shared" si="178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4"/>
        <v>0</v>
      </c>
      <c r="AV362" s="25">
        <v>0</v>
      </c>
      <c r="AW362" s="74">
        <f t="shared" si="179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5"/>
        <v>0</v>
      </c>
      <c r="BA362" s="25">
        <v>0</v>
      </c>
      <c r="BB362" s="74">
        <f t="shared" si="180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6"/>
        <v>0</v>
      </c>
      <c r="BF362" s="25">
        <v>0</v>
      </c>
      <c r="BG362" s="75">
        <f t="shared" si="181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7"/>
        <v>0</v>
      </c>
      <c r="BK362" s="23">
        <f>+Ene!AF362+Feb!AF362+Mar!AF362+Abr!AF362+May!AF362+Jun!AF362+Jul!AF362+Ago!AF362+Set!AF362+Oct!AF362+Nov!AF362+Dic!AF362</f>
        <v>0</v>
      </c>
      <c r="BL362" s="82">
        <f>+Ene!AG362+Feb!AG362+Mar!AG362+Abr!AG362+May!AG362+Jun!AG362+Jul!AG362+Ago!AG362+Set!AG362+Oct!AG362+Nov!AG362+Dic!AG362</f>
        <v>0</v>
      </c>
      <c r="BM362" s="82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8"/>
        <v>0</v>
      </c>
      <c r="BQ362" s="25">
        <v>0</v>
      </c>
      <c r="BR362" s="77">
        <f t="shared" si="199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200"/>
        <v>0</v>
      </c>
      <c r="BV362" s="25">
        <v>0</v>
      </c>
      <c r="BW362" s="75">
        <f t="shared" si="201"/>
        <v>0</v>
      </c>
      <c r="BX362" s="83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202"/>
        <v>0</v>
      </c>
      <c r="CA362" s="25">
        <v>0</v>
      </c>
      <c r="CB362" s="75">
        <f t="shared" si="203"/>
        <v>0</v>
      </c>
      <c r="CC362" s="21">
        <f t="shared" si="182"/>
        <v>0</v>
      </c>
      <c r="CD362" s="22">
        <f t="shared" si="183"/>
        <v>0</v>
      </c>
      <c r="CE362" s="27">
        <f t="shared" si="204"/>
        <v>0</v>
      </c>
      <c r="CF362" s="28">
        <f t="shared" si="205"/>
        <v>0</v>
      </c>
      <c r="CG362" s="75">
        <f t="shared" si="206"/>
        <v>0</v>
      </c>
      <c r="CH362" s="110"/>
    </row>
    <row r="363" spans="1:86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5"/>
        <v>0</v>
      </c>
      <c r="M363" s="22">
        <v>0</v>
      </c>
      <c r="N363" s="22">
        <f t="shared" si="184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5"/>
        <v>0</v>
      </c>
      <c r="R363" s="22">
        <v>0</v>
      </c>
      <c r="S363" s="72">
        <f t="shared" si="186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7"/>
        <v>0</v>
      </c>
      <c r="W363" s="22">
        <v>0</v>
      </c>
      <c r="X363" s="72">
        <f t="shared" si="188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9"/>
        <v>0</v>
      </c>
      <c r="AB363" s="22">
        <v>0</v>
      </c>
      <c r="AC363" s="72">
        <f t="shared" si="190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91"/>
        <v>0</v>
      </c>
      <c r="AG363" s="22">
        <v>0</v>
      </c>
      <c r="AH363" s="72">
        <f t="shared" si="176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92"/>
        <v>0</v>
      </c>
      <c r="AL363" s="25">
        <v>0</v>
      </c>
      <c r="AM363" s="77">
        <f t="shared" si="177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93"/>
        <v>0</v>
      </c>
      <c r="AQ363" s="25">
        <v>0</v>
      </c>
      <c r="AR363" s="77">
        <f t="shared" si="178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4"/>
        <v>0</v>
      </c>
      <c r="AV363" s="25">
        <v>0</v>
      </c>
      <c r="AW363" s="74">
        <f t="shared" si="179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5"/>
        <v>0</v>
      </c>
      <c r="BA363" s="25">
        <v>0</v>
      </c>
      <c r="BB363" s="74">
        <f t="shared" si="180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6"/>
        <v>0</v>
      </c>
      <c r="BF363" s="25">
        <v>0</v>
      </c>
      <c r="BG363" s="75">
        <f t="shared" si="181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7"/>
        <v>0</v>
      </c>
      <c r="BK363" s="23">
        <f>+Ene!AF363+Feb!AF363+Mar!AF363+Abr!AF363+May!AF363+Jun!AF363+Jul!AF363+Ago!AF363+Set!AF363+Oct!AF363+Nov!AF363+Dic!AF363</f>
        <v>0</v>
      </c>
      <c r="BL363" s="82">
        <f>+Ene!AG363+Feb!AG363+Mar!AG363+Abr!AG363+May!AG363+Jun!AG363+Jul!AG363+Ago!AG363+Set!AG363+Oct!AG363+Nov!AG363+Dic!AG363</f>
        <v>0</v>
      </c>
      <c r="BM363" s="82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8"/>
        <v>0</v>
      </c>
      <c r="BQ363" s="25">
        <v>0</v>
      </c>
      <c r="BR363" s="77">
        <f t="shared" si="199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200"/>
        <v>0</v>
      </c>
      <c r="BV363" s="25">
        <v>0</v>
      </c>
      <c r="BW363" s="75">
        <f t="shared" si="201"/>
        <v>0</v>
      </c>
      <c r="BX363" s="83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202"/>
        <v>0</v>
      </c>
      <c r="CA363" s="25">
        <v>0</v>
      </c>
      <c r="CB363" s="75">
        <f t="shared" si="203"/>
        <v>0</v>
      </c>
      <c r="CC363" s="21">
        <f t="shared" si="182"/>
        <v>0</v>
      </c>
      <c r="CD363" s="22">
        <f t="shared" si="183"/>
        <v>0</v>
      </c>
      <c r="CE363" s="27">
        <f t="shared" si="204"/>
        <v>0</v>
      </c>
      <c r="CF363" s="28">
        <f t="shared" si="205"/>
        <v>0</v>
      </c>
      <c r="CG363" s="75">
        <f t="shared" si="206"/>
        <v>0</v>
      </c>
      <c r="CH363" s="110"/>
    </row>
    <row r="364" spans="1:86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5"/>
        <v>0</v>
      </c>
      <c r="M364" s="22">
        <v>0</v>
      </c>
      <c r="N364" s="22">
        <f t="shared" si="184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5"/>
        <v>0</v>
      </c>
      <c r="R364" s="22">
        <v>0</v>
      </c>
      <c r="S364" s="72">
        <f t="shared" si="186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7"/>
        <v>0</v>
      </c>
      <c r="W364" s="22">
        <v>0</v>
      </c>
      <c r="X364" s="72">
        <f t="shared" si="188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9"/>
        <v>0</v>
      </c>
      <c r="AB364" s="22">
        <v>0</v>
      </c>
      <c r="AC364" s="72">
        <f t="shared" si="190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91"/>
        <v>0</v>
      </c>
      <c r="AG364" s="22">
        <v>0</v>
      </c>
      <c r="AH364" s="72">
        <f t="shared" si="176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92"/>
        <v>0</v>
      </c>
      <c r="AL364" s="25">
        <v>0</v>
      </c>
      <c r="AM364" s="77">
        <f t="shared" si="177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93"/>
        <v>0</v>
      </c>
      <c r="AQ364" s="25">
        <v>0</v>
      </c>
      <c r="AR364" s="77">
        <f t="shared" si="178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4"/>
        <v>0</v>
      </c>
      <c r="AV364" s="25">
        <v>0</v>
      </c>
      <c r="AW364" s="74">
        <f t="shared" si="179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5"/>
        <v>0</v>
      </c>
      <c r="BA364" s="25">
        <v>0</v>
      </c>
      <c r="BB364" s="74">
        <f t="shared" si="180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6"/>
        <v>0</v>
      </c>
      <c r="BF364" s="25">
        <v>0</v>
      </c>
      <c r="BG364" s="75">
        <f t="shared" si="181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7"/>
        <v>0</v>
      </c>
      <c r="BK364" s="23">
        <f>+Ene!AF364+Feb!AF364+Mar!AF364+Abr!AF364+May!AF364+Jun!AF364+Jul!AF364+Ago!AF364+Set!AF364+Oct!AF364+Nov!AF364+Dic!AF364</f>
        <v>0</v>
      </c>
      <c r="BL364" s="82">
        <f>+Ene!AG364+Feb!AG364+Mar!AG364+Abr!AG364+May!AG364+Jun!AG364+Jul!AG364+Ago!AG364+Set!AG364+Oct!AG364+Nov!AG364+Dic!AG364</f>
        <v>0</v>
      </c>
      <c r="BM364" s="82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8"/>
        <v>0</v>
      </c>
      <c r="BQ364" s="25">
        <v>0</v>
      </c>
      <c r="BR364" s="77">
        <f t="shared" si="199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200"/>
        <v>0</v>
      </c>
      <c r="BV364" s="25">
        <v>0</v>
      </c>
      <c r="BW364" s="75">
        <f t="shared" si="201"/>
        <v>0</v>
      </c>
      <c r="BX364" s="83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202"/>
        <v>0</v>
      </c>
      <c r="CA364" s="25">
        <v>0</v>
      </c>
      <c r="CB364" s="75">
        <f t="shared" si="203"/>
        <v>0</v>
      </c>
      <c r="CC364" s="21">
        <f t="shared" si="182"/>
        <v>0</v>
      </c>
      <c r="CD364" s="22">
        <f t="shared" si="183"/>
        <v>0</v>
      </c>
      <c r="CE364" s="27">
        <f t="shared" si="204"/>
        <v>0</v>
      </c>
      <c r="CF364" s="28">
        <f t="shared" si="205"/>
        <v>0</v>
      </c>
      <c r="CG364" s="75">
        <f t="shared" si="206"/>
        <v>0</v>
      </c>
      <c r="CH364" s="110"/>
    </row>
    <row r="365" spans="1:86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5"/>
        <v>0</v>
      </c>
      <c r="M365" s="22">
        <v>0</v>
      </c>
      <c r="N365" s="22">
        <f t="shared" si="184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5"/>
        <v>0</v>
      </c>
      <c r="R365" s="22">
        <v>0</v>
      </c>
      <c r="S365" s="72">
        <f t="shared" si="186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7"/>
        <v>0</v>
      </c>
      <c r="W365" s="22">
        <v>0</v>
      </c>
      <c r="X365" s="72">
        <f t="shared" si="188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9"/>
        <v>0</v>
      </c>
      <c r="AB365" s="22">
        <v>0</v>
      </c>
      <c r="AC365" s="72">
        <f t="shared" si="190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91"/>
        <v>0</v>
      </c>
      <c r="AG365" s="22">
        <v>0</v>
      </c>
      <c r="AH365" s="72">
        <f t="shared" si="176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92"/>
        <v>0</v>
      </c>
      <c r="AL365" s="25">
        <v>0</v>
      </c>
      <c r="AM365" s="77">
        <f t="shared" si="177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93"/>
        <v>0</v>
      </c>
      <c r="AQ365" s="25">
        <v>0</v>
      </c>
      <c r="AR365" s="77">
        <f t="shared" si="178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4"/>
        <v>0</v>
      </c>
      <c r="AV365" s="25">
        <v>0</v>
      </c>
      <c r="AW365" s="74">
        <f t="shared" si="179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5"/>
        <v>0</v>
      </c>
      <c r="BA365" s="25">
        <v>0</v>
      </c>
      <c r="BB365" s="74">
        <f t="shared" si="180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6"/>
        <v>0</v>
      </c>
      <c r="BF365" s="25">
        <v>0</v>
      </c>
      <c r="BG365" s="75">
        <f t="shared" si="181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7"/>
        <v>0</v>
      </c>
      <c r="BK365" s="23">
        <f>+Ene!AF365+Feb!AF365+Mar!AF365+Abr!AF365+May!AF365+Jun!AF365+Jul!AF365+Ago!AF365+Set!AF365+Oct!AF365+Nov!AF365+Dic!AF365</f>
        <v>0</v>
      </c>
      <c r="BL365" s="82">
        <f>+Ene!AG365+Feb!AG365+Mar!AG365+Abr!AG365+May!AG365+Jun!AG365+Jul!AG365+Ago!AG365+Set!AG365+Oct!AG365+Nov!AG365+Dic!AG365</f>
        <v>0</v>
      </c>
      <c r="BM365" s="82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8"/>
        <v>0</v>
      </c>
      <c r="BQ365" s="25">
        <v>0</v>
      </c>
      <c r="BR365" s="77">
        <f t="shared" si="199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200"/>
        <v>0</v>
      </c>
      <c r="BV365" s="25">
        <v>0</v>
      </c>
      <c r="BW365" s="75">
        <f t="shared" si="201"/>
        <v>0</v>
      </c>
      <c r="BX365" s="83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202"/>
        <v>0</v>
      </c>
      <c r="CA365" s="25">
        <v>0</v>
      </c>
      <c r="CB365" s="75">
        <f t="shared" si="203"/>
        <v>0</v>
      </c>
      <c r="CC365" s="21">
        <f t="shared" si="182"/>
        <v>0</v>
      </c>
      <c r="CD365" s="22">
        <f t="shared" si="183"/>
        <v>0</v>
      </c>
      <c r="CE365" s="27">
        <f t="shared" si="204"/>
        <v>0</v>
      </c>
      <c r="CF365" s="28">
        <f t="shared" si="205"/>
        <v>0</v>
      </c>
      <c r="CG365" s="75">
        <f t="shared" si="206"/>
        <v>0</v>
      </c>
      <c r="CH365" s="110"/>
    </row>
    <row r="366" spans="1:86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5"/>
        <v>0</v>
      </c>
      <c r="M366" s="22">
        <v>0</v>
      </c>
      <c r="N366" s="22">
        <f t="shared" si="184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5"/>
        <v>0</v>
      </c>
      <c r="R366" s="22">
        <v>0</v>
      </c>
      <c r="S366" s="72">
        <f t="shared" si="186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7"/>
        <v>0</v>
      </c>
      <c r="W366" s="22">
        <v>0</v>
      </c>
      <c r="X366" s="72">
        <f t="shared" si="188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9"/>
        <v>0</v>
      </c>
      <c r="AB366" s="22">
        <v>0</v>
      </c>
      <c r="AC366" s="72">
        <f t="shared" si="190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91"/>
        <v>0</v>
      </c>
      <c r="AG366" s="22">
        <v>0</v>
      </c>
      <c r="AH366" s="72">
        <f t="shared" si="176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92"/>
        <v>0</v>
      </c>
      <c r="AL366" s="25">
        <v>0</v>
      </c>
      <c r="AM366" s="77">
        <f t="shared" si="177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93"/>
        <v>0</v>
      </c>
      <c r="AQ366" s="25">
        <v>0</v>
      </c>
      <c r="AR366" s="77">
        <f t="shared" si="178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4"/>
        <v>0</v>
      </c>
      <c r="AV366" s="25">
        <v>0</v>
      </c>
      <c r="AW366" s="74">
        <f t="shared" si="179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5"/>
        <v>0</v>
      </c>
      <c r="BA366" s="25">
        <v>0</v>
      </c>
      <c r="BB366" s="74">
        <f t="shared" si="180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6"/>
        <v>0</v>
      </c>
      <c r="BF366" s="25">
        <v>0</v>
      </c>
      <c r="BG366" s="75">
        <f t="shared" si="181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7"/>
        <v>0</v>
      </c>
      <c r="BK366" s="23">
        <f>+Ene!AF366+Feb!AF366+Mar!AF366+Abr!AF366+May!AF366+Jun!AF366+Jul!AF366+Ago!AF366+Set!AF366+Oct!AF366+Nov!AF366+Dic!AF366</f>
        <v>0</v>
      </c>
      <c r="BL366" s="82">
        <f>+Ene!AG366+Feb!AG366+Mar!AG366+Abr!AG366+May!AG366+Jun!AG366+Jul!AG366+Ago!AG366+Set!AG366+Oct!AG366+Nov!AG366+Dic!AG366</f>
        <v>0</v>
      </c>
      <c r="BM366" s="82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8"/>
        <v>0</v>
      </c>
      <c r="BQ366" s="25">
        <v>0</v>
      </c>
      <c r="BR366" s="77">
        <f t="shared" si="199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200"/>
        <v>0</v>
      </c>
      <c r="BV366" s="25">
        <v>0</v>
      </c>
      <c r="BW366" s="75">
        <f t="shared" si="201"/>
        <v>0</v>
      </c>
      <c r="BX366" s="83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202"/>
        <v>0</v>
      </c>
      <c r="CA366" s="25">
        <v>0</v>
      </c>
      <c r="CB366" s="75">
        <f t="shared" si="203"/>
        <v>0</v>
      </c>
      <c r="CC366" s="21">
        <f t="shared" si="182"/>
        <v>0</v>
      </c>
      <c r="CD366" s="22">
        <f t="shared" si="183"/>
        <v>0</v>
      </c>
      <c r="CE366" s="27">
        <f t="shared" si="204"/>
        <v>0</v>
      </c>
      <c r="CF366" s="28">
        <f t="shared" si="205"/>
        <v>0</v>
      </c>
      <c r="CG366" s="75">
        <f t="shared" si="206"/>
        <v>0</v>
      </c>
      <c r="CH366" s="110"/>
    </row>
    <row r="367" spans="1:86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5"/>
        <v>0</v>
      </c>
      <c r="M367" s="22">
        <v>0</v>
      </c>
      <c r="N367" s="22">
        <f t="shared" si="184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5"/>
        <v>0</v>
      </c>
      <c r="R367" s="22">
        <v>0</v>
      </c>
      <c r="S367" s="72">
        <f t="shared" si="186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7"/>
        <v>0</v>
      </c>
      <c r="W367" s="22">
        <v>0</v>
      </c>
      <c r="X367" s="72">
        <f t="shared" si="188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9"/>
        <v>0</v>
      </c>
      <c r="AB367" s="22">
        <v>0</v>
      </c>
      <c r="AC367" s="72">
        <f t="shared" si="190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91"/>
        <v>0</v>
      </c>
      <c r="AG367" s="22">
        <v>0</v>
      </c>
      <c r="AH367" s="72">
        <f t="shared" si="176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92"/>
        <v>0</v>
      </c>
      <c r="AL367" s="25">
        <v>0</v>
      </c>
      <c r="AM367" s="77">
        <f t="shared" si="177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93"/>
        <v>0</v>
      </c>
      <c r="AQ367" s="25">
        <v>0</v>
      </c>
      <c r="AR367" s="77">
        <f t="shared" si="178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4"/>
        <v>0</v>
      </c>
      <c r="AV367" s="25">
        <v>0</v>
      </c>
      <c r="AW367" s="74">
        <f t="shared" si="179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5"/>
        <v>0</v>
      </c>
      <c r="BA367" s="25">
        <v>0</v>
      </c>
      <c r="BB367" s="74">
        <f t="shared" si="180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6"/>
        <v>0</v>
      </c>
      <c r="BF367" s="25">
        <v>0</v>
      </c>
      <c r="BG367" s="75">
        <f t="shared" si="181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7"/>
        <v>0</v>
      </c>
      <c r="BK367" s="23">
        <f>+Ene!AF367+Feb!AF367+Mar!AF367+Abr!AF367+May!AF367+Jun!AF367+Jul!AF367+Ago!AF367+Set!AF367+Oct!AF367+Nov!AF367+Dic!AF367</f>
        <v>0</v>
      </c>
      <c r="BL367" s="82">
        <f>+Ene!AG367+Feb!AG367+Mar!AG367+Abr!AG367+May!AG367+Jun!AG367+Jul!AG367+Ago!AG367+Set!AG367+Oct!AG367+Nov!AG367+Dic!AG367</f>
        <v>0</v>
      </c>
      <c r="BM367" s="82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8"/>
        <v>0</v>
      </c>
      <c r="BQ367" s="25">
        <v>0</v>
      </c>
      <c r="BR367" s="77">
        <f t="shared" si="199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200"/>
        <v>0</v>
      </c>
      <c r="BV367" s="25">
        <v>0</v>
      </c>
      <c r="BW367" s="75">
        <f t="shared" si="201"/>
        <v>0</v>
      </c>
      <c r="BX367" s="83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202"/>
        <v>0</v>
      </c>
      <c r="CA367" s="25">
        <v>0</v>
      </c>
      <c r="CB367" s="75">
        <f t="shared" si="203"/>
        <v>0</v>
      </c>
      <c r="CC367" s="21">
        <f t="shared" si="182"/>
        <v>0</v>
      </c>
      <c r="CD367" s="22">
        <f t="shared" si="183"/>
        <v>0</v>
      </c>
      <c r="CE367" s="27">
        <f t="shared" si="204"/>
        <v>0</v>
      </c>
      <c r="CF367" s="28">
        <f t="shared" si="205"/>
        <v>0</v>
      </c>
      <c r="CG367" s="75">
        <f t="shared" si="206"/>
        <v>0</v>
      </c>
      <c r="CH367" s="110"/>
    </row>
    <row r="368" spans="1:86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5"/>
        <v>0</v>
      </c>
      <c r="M368" s="22">
        <v>0</v>
      </c>
      <c r="N368" s="22">
        <f t="shared" si="184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5"/>
        <v>0</v>
      </c>
      <c r="R368" s="22">
        <v>0</v>
      </c>
      <c r="S368" s="72">
        <f t="shared" si="186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7"/>
        <v>0</v>
      </c>
      <c r="W368" s="22">
        <v>0</v>
      </c>
      <c r="X368" s="72">
        <f t="shared" si="188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9"/>
        <v>0</v>
      </c>
      <c r="AB368" s="22">
        <v>0</v>
      </c>
      <c r="AC368" s="72">
        <f t="shared" si="190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91"/>
        <v>0</v>
      </c>
      <c r="AG368" s="22">
        <v>0</v>
      </c>
      <c r="AH368" s="72">
        <f t="shared" si="176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92"/>
        <v>0</v>
      </c>
      <c r="AL368" s="25">
        <v>0</v>
      </c>
      <c r="AM368" s="77">
        <f t="shared" si="177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93"/>
        <v>0</v>
      </c>
      <c r="AQ368" s="25">
        <v>0</v>
      </c>
      <c r="AR368" s="77">
        <f t="shared" si="178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4"/>
        <v>0</v>
      </c>
      <c r="AV368" s="25">
        <v>0</v>
      </c>
      <c r="AW368" s="74">
        <f t="shared" si="179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5"/>
        <v>0</v>
      </c>
      <c r="BA368" s="25">
        <v>0</v>
      </c>
      <c r="BB368" s="74">
        <f t="shared" si="180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6"/>
        <v>0</v>
      </c>
      <c r="BF368" s="25">
        <v>0</v>
      </c>
      <c r="BG368" s="75">
        <f t="shared" si="181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7"/>
        <v>0</v>
      </c>
      <c r="BK368" s="23">
        <f>+Ene!AF368+Feb!AF368+Mar!AF368+Abr!AF368+May!AF368+Jun!AF368+Jul!AF368+Ago!AF368+Set!AF368+Oct!AF368+Nov!AF368+Dic!AF368</f>
        <v>0</v>
      </c>
      <c r="BL368" s="82">
        <f>+Ene!AG368+Feb!AG368+Mar!AG368+Abr!AG368+May!AG368+Jun!AG368+Jul!AG368+Ago!AG368+Set!AG368+Oct!AG368+Nov!AG368+Dic!AG368</f>
        <v>0</v>
      </c>
      <c r="BM368" s="82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8"/>
        <v>0</v>
      </c>
      <c r="BQ368" s="25">
        <v>0</v>
      </c>
      <c r="BR368" s="77">
        <f t="shared" si="199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200"/>
        <v>0</v>
      </c>
      <c r="BV368" s="25">
        <v>0</v>
      </c>
      <c r="BW368" s="75">
        <f t="shared" si="201"/>
        <v>0</v>
      </c>
      <c r="BX368" s="83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202"/>
        <v>0</v>
      </c>
      <c r="CA368" s="25">
        <v>0</v>
      </c>
      <c r="CB368" s="75">
        <f t="shared" si="203"/>
        <v>0</v>
      </c>
      <c r="CC368" s="21">
        <f t="shared" si="182"/>
        <v>0</v>
      </c>
      <c r="CD368" s="22">
        <f t="shared" si="183"/>
        <v>0</v>
      </c>
      <c r="CE368" s="27">
        <f t="shared" si="204"/>
        <v>0</v>
      </c>
      <c r="CF368" s="28">
        <f t="shared" si="205"/>
        <v>0</v>
      </c>
      <c r="CG368" s="75">
        <f t="shared" si="206"/>
        <v>0</v>
      </c>
      <c r="CH368" s="110"/>
    </row>
    <row r="369" spans="1:86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5"/>
        <v>0</v>
      </c>
      <c r="M369" s="22">
        <v>0</v>
      </c>
      <c r="N369" s="22">
        <f t="shared" si="184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5"/>
        <v>0</v>
      </c>
      <c r="R369" s="22">
        <v>0</v>
      </c>
      <c r="S369" s="72">
        <f t="shared" si="186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7"/>
        <v>0</v>
      </c>
      <c r="W369" s="22">
        <v>0</v>
      </c>
      <c r="X369" s="72">
        <f t="shared" si="188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9"/>
        <v>0</v>
      </c>
      <c r="AB369" s="22">
        <v>0</v>
      </c>
      <c r="AC369" s="72">
        <f t="shared" si="190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91"/>
        <v>0</v>
      </c>
      <c r="AG369" s="22">
        <v>0</v>
      </c>
      <c r="AH369" s="72">
        <f t="shared" si="176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92"/>
        <v>0</v>
      </c>
      <c r="AL369" s="25">
        <v>0</v>
      </c>
      <c r="AM369" s="77">
        <f t="shared" si="177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93"/>
        <v>0</v>
      </c>
      <c r="AQ369" s="25">
        <v>0</v>
      </c>
      <c r="AR369" s="77">
        <f t="shared" si="178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4"/>
        <v>0</v>
      </c>
      <c r="AV369" s="25">
        <v>0</v>
      </c>
      <c r="AW369" s="74">
        <f t="shared" si="179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5"/>
        <v>0</v>
      </c>
      <c r="BA369" s="25">
        <v>0</v>
      </c>
      <c r="BB369" s="74">
        <f t="shared" si="180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6"/>
        <v>0</v>
      </c>
      <c r="BF369" s="25">
        <v>0</v>
      </c>
      <c r="BG369" s="75">
        <f t="shared" si="181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7"/>
        <v>0</v>
      </c>
      <c r="BK369" s="23">
        <f>+Ene!AF369+Feb!AF369+Mar!AF369+Abr!AF369+May!AF369+Jun!AF369+Jul!AF369+Ago!AF369+Set!AF369+Oct!AF369+Nov!AF369+Dic!AF369</f>
        <v>0</v>
      </c>
      <c r="BL369" s="82">
        <f>+Ene!AG369+Feb!AG369+Mar!AG369+Abr!AG369+May!AG369+Jun!AG369+Jul!AG369+Ago!AG369+Set!AG369+Oct!AG369+Nov!AG369+Dic!AG369</f>
        <v>0</v>
      </c>
      <c r="BM369" s="82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8"/>
        <v>0</v>
      </c>
      <c r="BQ369" s="25">
        <v>0</v>
      </c>
      <c r="BR369" s="77">
        <f t="shared" si="199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200"/>
        <v>0</v>
      </c>
      <c r="BV369" s="25">
        <v>0</v>
      </c>
      <c r="BW369" s="75">
        <f t="shared" si="201"/>
        <v>0</v>
      </c>
      <c r="BX369" s="83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202"/>
        <v>0</v>
      </c>
      <c r="CA369" s="25">
        <v>0</v>
      </c>
      <c r="CB369" s="75">
        <f t="shared" si="203"/>
        <v>0</v>
      </c>
      <c r="CC369" s="21">
        <f t="shared" si="182"/>
        <v>0</v>
      </c>
      <c r="CD369" s="22">
        <f t="shared" si="183"/>
        <v>0</v>
      </c>
      <c r="CE369" s="27">
        <f t="shared" si="204"/>
        <v>0</v>
      </c>
      <c r="CF369" s="28">
        <f t="shared" si="205"/>
        <v>0</v>
      </c>
      <c r="CG369" s="75">
        <f t="shared" si="206"/>
        <v>0</v>
      </c>
      <c r="CH369" s="110"/>
    </row>
    <row r="370" spans="1:86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5"/>
        <v>0</v>
      </c>
      <c r="M370" s="22">
        <v>0</v>
      </c>
      <c r="N370" s="22">
        <f t="shared" si="184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5"/>
        <v>0</v>
      </c>
      <c r="R370" s="22">
        <v>0</v>
      </c>
      <c r="S370" s="72">
        <f t="shared" si="186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7"/>
        <v>0</v>
      </c>
      <c r="W370" s="22">
        <v>0</v>
      </c>
      <c r="X370" s="72">
        <f t="shared" si="188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9"/>
        <v>0</v>
      </c>
      <c r="AB370" s="22">
        <v>0</v>
      </c>
      <c r="AC370" s="72">
        <f t="shared" si="190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91"/>
        <v>0</v>
      </c>
      <c r="AG370" s="22">
        <v>0</v>
      </c>
      <c r="AH370" s="72">
        <f t="shared" si="176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92"/>
        <v>0</v>
      </c>
      <c r="AL370" s="25">
        <v>0</v>
      </c>
      <c r="AM370" s="77">
        <f t="shared" si="177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93"/>
        <v>0</v>
      </c>
      <c r="AQ370" s="25">
        <v>0</v>
      </c>
      <c r="AR370" s="77">
        <f t="shared" si="178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4"/>
        <v>0</v>
      </c>
      <c r="AV370" s="25">
        <v>0</v>
      </c>
      <c r="AW370" s="74">
        <f t="shared" si="179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5"/>
        <v>0</v>
      </c>
      <c r="BA370" s="25">
        <v>0</v>
      </c>
      <c r="BB370" s="74">
        <f t="shared" si="180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6"/>
        <v>0</v>
      </c>
      <c r="BF370" s="25">
        <v>0</v>
      </c>
      <c r="BG370" s="75">
        <f t="shared" si="181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7"/>
        <v>0</v>
      </c>
      <c r="BK370" s="23">
        <f>+Ene!AF370+Feb!AF370+Mar!AF370+Abr!AF370+May!AF370+Jun!AF370+Jul!AF370+Ago!AF370+Set!AF370+Oct!AF370+Nov!AF370+Dic!AF370</f>
        <v>0</v>
      </c>
      <c r="BL370" s="82">
        <f>+Ene!AG370+Feb!AG370+Mar!AG370+Abr!AG370+May!AG370+Jun!AG370+Jul!AG370+Ago!AG370+Set!AG370+Oct!AG370+Nov!AG370+Dic!AG370</f>
        <v>0</v>
      </c>
      <c r="BM370" s="82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8"/>
        <v>0</v>
      </c>
      <c r="BQ370" s="25">
        <v>0</v>
      </c>
      <c r="BR370" s="77">
        <f t="shared" si="199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200"/>
        <v>0</v>
      </c>
      <c r="BV370" s="25">
        <v>0</v>
      </c>
      <c r="BW370" s="75">
        <f t="shared" si="201"/>
        <v>0</v>
      </c>
      <c r="BX370" s="83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202"/>
        <v>0</v>
      </c>
      <c r="CA370" s="25">
        <v>0</v>
      </c>
      <c r="CB370" s="75">
        <f t="shared" si="203"/>
        <v>0</v>
      </c>
      <c r="CC370" s="21">
        <f t="shared" si="182"/>
        <v>0</v>
      </c>
      <c r="CD370" s="22">
        <f t="shared" si="183"/>
        <v>0</v>
      </c>
      <c r="CE370" s="27">
        <f t="shared" si="204"/>
        <v>0</v>
      </c>
      <c r="CF370" s="28">
        <f t="shared" si="205"/>
        <v>0</v>
      </c>
      <c r="CG370" s="75">
        <f t="shared" si="206"/>
        <v>0</v>
      </c>
      <c r="CH370" s="110"/>
    </row>
    <row r="371" spans="1:86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5"/>
        <v>0</v>
      </c>
      <c r="M371" s="22">
        <v>0</v>
      </c>
      <c r="N371" s="22">
        <f t="shared" si="184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5"/>
        <v>0</v>
      </c>
      <c r="R371" s="22">
        <v>0</v>
      </c>
      <c r="S371" s="72">
        <f t="shared" si="186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7"/>
        <v>0</v>
      </c>
      <c r="W371" s="22">
        <v>0</v>
      </c>
      <c r="X371" s="72">
        <f t="shared" si="188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9"/>
        <v>0</v>
      </c>
      <c r="AB371" s="22">
        <v>0</v>
      </c>
      <c r="AC371" s="72">
        <f t="shared" si="190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91"/>
        <v>0</v>
      </c>
      <c r="AG371" s="22">
        <v>0</v>
      </c>
      <c r="AH371" s="72">
        <f t="shared" si="176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92"/>
        <v>0</v>
      </c>
      <c r="AL371" s="25">
        <v>0</v>
      </c>
      <c r="AM371" s="77">
        <f t="shared" si="177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93"/>
        <v>0</v>
      </c>
      <c r="AQ371" s="25">
        <v>0</v>
      </c>
      <c r="AR371" s="77">
        <f t="shared" si="178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4"/>
        <v>0</v>
      </c>
      <c r="AV371" s="25">
        <v>0</v>
      </c>
      <c r="AW371" s="74">
        <f t="shared" si="179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5"/>
        <v>0</v>
      </c>
      <c r="BA371" s="25">
        <v>0</v>
      </c>
      <c r="BB371" s="74">
        <f t="shared" si="180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6"/>
        <v>0</v>
      </c>
      <c r="BF371" s="25">
        <v>0</v>
      </c>
      <c r="BG371" s="75">
        <f t="shared" si="181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7"/>
        <v>0</v>
      </c>
      <c r="BK371" s="23">
        <f>+Ene!AF371+Feb!AF371+Mar!AF371+Abr!AF371+May!AF371+Jun!AF371+Jul!AF371+Ago!AF371+Set!AF371+Oct!AF371+Nov!AF371+Dic!AF371</f>
        <v>0</v>
      </c>
      <c r="BL371" s="82">
        <f>+Ene!AG371+Feb!AG371+Mar!AG371+Abr!AG371+May!AG371+Jun!AG371+Jul!AG371+Ago!AG371+Set!AG371+Oct!AG371+Nov!AG371+Dic!AG371</f>
        <v>0</v>
      </c>
      <c r="BM371" s="82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8"/>
        <v>0</v>
      </c>
      <c r="BQ371" s="25">
        <v>0</v>
      </c>
      <c r="BR371" s="77">
        <f t="shared" si="199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200"/>
        <v>0</v>
      </c>
      <c r="BV371" s="25">
        <v>0</v>
      </c>
      <c r="BW371" s="75">
        <f t="shared" si="201"/>
        <v>0</v>
      </c>
      <c r="BX371" s="83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202"/>
        <v>0</v>
      </c>
      <c r="CA371" s="25">
        <v>0</v>
      </c>
      <c r="CB371" s="75">
        <f t="shared" si="203"/>
        <v>0</v>
      </c>
      <c r="CC371" s="21">
        <f t="shared" si="182"/>
        <v>0</v>
      </c>
      <c r="CD371" s="22">
        <f t="shared" si="183"/>
        <v>0</v>
      </c>
      <c r="CE371" s="27">
        <f t="shared" si="204"/>
        <v>0</v>
      </c>
      <c r="CF371" s="28">
        <f t="shared" si="205"/>
        <v>0</v>
      </c>
      <c r="CG371" s="75">
        <f t="shared" si="206"/>
        <v>0</v>
      </c>
      <c r="CH371" s="110"/>
    </row>
    <row r="372" spans="1:86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5"/>
        <v>0</v>
      </c>
      <c r="M372" s="22">
        <v>0</v>
      </c>
      <c r="N372" s="22">
        <f t="shared" si="184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5"/>
        <v>0</v>
      </c>
      <c r="R372" s="22">
        <v>0</v>
      </c>
      <c r="S372" s="72">
        <f t="shared" si="186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7"/>
        <v>0</v>
      </c>
      <c r="W372" s="22">
        <v>0</v>
      </c>
      <c r="X372" s="72">
        <f t="shared" si="188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9"/>
        <v>0</v>
      </c>
      <c r="AB372" s="22">
        <v>0</v>
      </c>
      <c r="AC372" s="72">
        <f t="shared" si="190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91"/>
        <v>0</v>
      </c>
      <c r="AG372" s="22">
        <v>0</v>
      </c>
      <c r="AH372" s="72">
        <f t="shared" si="176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92"/>
        <v>0</v>
      </c>
      <c r="AL372" s="25">
        <v>0</v>
      </c>
      <c r="AM372" s="77">
        <f t="shared" si="177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93"/>
        <v>0</v>
      </c>
      <c r="AQ372" s="25">
        <v>0</v>
      </c>
      <c r="AR372" s="77">
        <f t="shared" si="178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4"/>
        <v>0</v>
      </c>
      <c r="AV372" s="25">
        <v>0</v>
      </c>
      <c r="AW372" s="74">
        <f t="shared" si="179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5"/>
        <v>0</v>
      </c>
      <c r="BA372" s="25">
        <v>0</v>
      </c>
      <c r="BB372" s="74">
        <f t="shared" si="180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6"/>
        <v>0</v>
      </c>
      <c r="BF372" s="25">
        <v>0</v>
      </c>
      <c r="BG372" s="75">
        <f t="shared" si="181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7"/>
        <v>0</v>
      </c>
      <c r="BK372" s="23">
        <f>+Ene!AF372+Feb!AF372+Mar!AF372+Abr!AF372+May!AF372+Jun!AF372+Jul!AF372+Ago!AF372+Set!AF372+Oct!AF372+Nov!AF372+Dic!AF372</f>
        <v>0</v>
      </c>
      <c r="BL372" s="82">
        <f>+Ene!AG372+Feb!AG372+Mar!AG372+Abr!AG372+May!AG372+Jun!AG372+Jul!AG372+Ago!AG372+Set!AG372+Oct!AG372+Nov!AG372+Dic!AG372</f>
        <v>0</v>
      </c>
      <c r="BM372" s="82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8"/>
        <v>0</v>
      </c>
      <c r="BQ372" s="25">
        <v>0</v>
      </c>
      <c r="BR372" s="77">
        <f t="shared" si="199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200"/>
        <v>0</v>
      </c>
      <c r="BV372" s="25">
        <v>0</v>
      </c>
      <c r="BW372" s="75">
        <f t="shared" si="201"/>
        <v>0</v>
      </c>
      <c r="BX372" s="83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202"/>
        <v>0</v>
      </c>
      <c r="CA372" s="25">
        <v>0</v>
      </c>
      <c r="CB372" s="75">
        <f t="shared" si="203"/>
        <v>0</v>
      </c>
      <c r="CC372" s="21">
        <f t="shared" si="182"/>
        <v>0</v>
      </c>
      <c r="CD372" s="22">
        <f t="shared" si="183"/>
        <v>0</v>
      </c>
      <c r="CE372" s="27">
        <f t="shared" si="204"/>
        <v>0</v>
      </c>
      <c r="CF372" s="28">
        <f t="shared" si="205"/>
        <v>0</v>
      </c>
      <c r="CG372" s="75">
        <f t="shared" si="206"/>
        <v>0</v>
      </c>
      <c r="CH372" s="110"/>
    </row>
    <row r="373" spans="1:86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5"/>
        <v>0</v>
      </c>
      <c r="M373" s="22">
        <v>0.121171968</v>
      </c>
      <c r="N373" s="22">
        <f t="shared" si="184"/>
        <v>0</v>
      </c>
      <c r="O373" s="21">
        <f>+Ene!L373+Feb!L373+Mar!L373+Abr!L373+May!L373+Jun!L373+Jul!L373+Ago!L373+Set!L373+Oct!L373+Nov!L373+Dic!L373</f>
        <v>6</v>
      </c>
      <c r="P373" s="22">
        <f>+Ene!M373+Feb!M373+Mar!M373+Abr!M373+May!M373+Jun!M373+Jul!M373+Ago!M373+Set!M373+Oct!M373+Nov!M373+Dic!M373</f>
        <v>40</v>
      </c>
      <c r="Q373" s="22">
        <f t="shared" si="185"/>
        <v>3.5384615384615383</v>
      </c>
      <c r="R373" s="22">
        <v>4.9680506879999999</v>
      </c>
      <c r="S373" s="72">
        <f t="shared" si="186"/>
        <v>71.224344530309637</v>
      </c>
      <c r="T373" s="21">
        <f>+Ene!N373+Feb!N373+Mar!N373+Abr!N373+May!N373+Jun!N373+Jul!N373+Ago!N373+Set!N373+Oct!N373+Nov!N373+Dic!N373</f>
        <v>5</v>
      </c>
      <c r="U373" s="22">
        <f>+Ene!O373+Feb!O373+Mar!O373+Abr!O373+May!O373+Jun!O373+Jul!O373+Ago!O373+Set!O373+Oct!O373+Nov!O373+Dic!O373</f>
        <v>11</v>
      </c>
      <c r="V373" s="22">
        <f t="shared" si="187"/>
        <v>4</v>
      </c>
      <c r="W373" s="22">
        <v>19.064389632000001</v>
      </c>
      <c r="X373" s="72">
        <f t="shared" si="188"/>
        <v>20.981526695645748</v>
      </c>
      <c r="Y373" s="21">
        <f>+Ene!P373+Feb!P373+Mar!P373+Abr!P373+May!P373+Jun!P373+Jul!P373+Ago!P373+Set!P373+Oct!P373+Nov!P373+Dic!P373</f>
        <v>4</v>
      </c>
      <c r="Z373" s="22">
        <f>+Ene!Q373+Feb!Q373+Mar!Q373+Abr!Q373+May!Q373+Jun!Q373+Jul!Q373+Ago!Q373+Set!Q373+Oct!Q373+Nov!Q373+Dic!Q373</f>
        <v>2</v>
      </c>
      <c r="AA373" s="22">
        <f t="shared" si="189"/>
        <v>0.5</v>
      </c>
      <c r="AB373" s="22">
        <v>3.675549696</v>
      </c>
      <c r="AC373" s="72">
        <f t="shared" si="190"/>
        <v>13.603407418056035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91"/>
        <v>0</v>
      </c>
      <c r="AG373" s="22">
        <v>5.5739105279999999</v>
      </c>
      <c r="AH373" s="72">
        <f t="shared" si="176"/>
        <v>0</v>
      </c>
      <c r="AI373" s="24">
        <f>+Ene!T373+Feb!T373+Mar!T373+Abr!T373+May!T373+Jun!T373+Jul!T373+Ago!T373+Set!T373+Oct!T373+Nov!T373+Dic!T373</f>
        <v>30</v>
      </c>
      <c r="AJ373" s="25">
        <f>+Ene!U373+Feb!U373+Mar!U373+Abr!U373+May!U373+Jun!U373+Jul!U373+Ago!U373+Set!U373+Oct!U373+Nov!U373+Dic!U373</f>
        <v>210</v>
      </c>
      <c r="AK373" s="25">
        <f t="shared" si="192"/>
        <v>2.4</v>
      </c>
      <c r="AL373" s="25">
        <v>6.7048488960000006</v>
      </c>
      <c r="AM373" s="77">
        <f t="shared" si="177"/>
        <v>35.794990121728162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93"/>
        <v>0</v>
      </c>
      <c r="AQ373" s="25">
        <v>0.121171968</v>
      </c>
      <c r="AR373" s="77">
        <f t="shared" si="178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4"/>
        <v>0</v>
      </c>
      <c r="AV373" s="25">
        <v>1.6156262399999999E-2</v>
      </c>
      <c r="AW373" s="74">
        <f t="shared" si="179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5"/>
        <v>0</v>
      </c>
      <c r="BA373" s="25">
        <v>8.0781311999999994E-2</v>
      </c>
      <c r="BB373" s="74">
        <f t="shared" si="180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6"/>
        <v>0</v>
      </c>
      <c r="BF373" s="25">
        <v>1.6156262399999999E-2</v>
      </c>
      <c r="BG373" s="75">
        <f t="shared" si="181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7"/>
        <v>0</v>
      </c>
      <c r="BK373" s="23">
        <f>+Ene!AF373+Feb!AF373+Mar!AF373+Abr!AF373+May!AF373+Jun!AF373+Jul!AF373+Ago!AF373+Set!AF373+Oct!AF373+Nov!AF373+Dic!AF373</f>
        <v>0</v>
      </c>
      <c r="BL373" s="82">
        <f>+Ene!AG373+Feb!AG373+Mar!AG373+Abr!AG373+May!AG373+Jun!AG373+Jul!AG373+Ago!AG373+Set!AG373+Oct!AG373+Nov!AG373+Dic!AG373</f>
        <v>18</v>
      </c>
      <c r="BM373" s="82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8"/>
        <v>0</v>
      </c>
      <c r="BQ373" s="25">
        <v>0</v>
      </c>
      <c r="BR373" s="77">
        <f t="shared" si="199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200"/>
        <v>0</v>
      </c>
      <c r="BV373" s="25">
        <v>0</v>
      </c>
      <c r="BW373" s="75">
        <f t="shared" si="201"/>
        <v>0</v>
      </c>
      <c r="BX373" s="83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202"/>
        <v>0</v>
      </c>
      <c r="CA373" s="25">
        <v>0</v>
      </c>
      <c r="CB373" s="75">
        <f t="shared" si="203"/>
        <v>0</v>
      </c>
      <c r="CC373" s="21">
        <f t="shared" si="182"/>
        <v>0</v>
      </c>
      <c r="CD373" s="22">
        <f t="shared" si="183"/>
        <v>0</v>
      </c>
      <c r="CE373" s="27">
        <f t="shared" si="204"/>
        <v>10.438461538461539</v>
      </c>
      <c r="CF373" s="28">
        <f t="shared" si="205"/>
        <v>40.342187212800006</v>
      </c>
      <c r="CG373" s="75">
        <f t="shared" si="206"/>
        <v>25.874803176634813</v>
      </c>
      <c r="CH373" s="110"/>
    </row>
    <row r="374" spans="1:86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5"/>
        <v>0</v>
      </c>
      <c r="M374" s="22">
        <v>0</v>
      </c>
      <c r="N374" s="22">
        <f t="shared" si="184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5"/>
        <v>0</v>
      </c>
      <c r="R374" s="22">
        <v>0</v>
      </c>
      <c r="S374" s="72">
        <f t="shared" si="186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7"/>
        <v>0</v>
      </c>
      <c r="W374" s="22">
        <v>0</v>
      </c>
      <c r="X374" s="72">
        <f t="shared" si="188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9"/>
        <v>0</v>
      </c>
      <c r="AB374" s="22">
        <v>0</v>
      </c>
      <c r="AC374" s="72">
        <f t="shared" si="190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91"/>
        <v>0</v>
      </c>
      <c r="AG374" s="22">
        <v>0</v>
      </c>
      <c r="AH374" s="72">
        <f t="shared" si="176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92"/>
        <v>0</v>
      </c>
      <c r="AL374" s="25">
        <v>0</v>
      </c>
      <c r="AM374" s="77">
        <f t="shared" si="177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93"/>
        <v>0</v>
      </c>
      <c r="AQ374" s="25">
        <v>0</v>
      </c>
      <c r="AR374" s="77">
        <f t="shared" si="178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4"/>
        <v>0</v>
      </c>
      <c r="AV374" s="25">
        <v>0</v>
      </c>
      <c r="AW374" s="74">
        <f t="shared" si="179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5"/>
        <v>0</v>
      </c>
      <c r="BA374" s="25">
        <v>0</v>
      </c>
      <c r="BB374" s="74">
        <f t="shared" si="180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6"/>
        <v>0</v>
      </c>
      <c r="BF374" s="25">
        <v>0</v>
      </c>
      <c r="BG374" s="75">
        <f t="shared" si="181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7"/>
        <v>0</v>
      </c>
      <c r="BK374" s="23">
        <f>+Ene!AF374+Feb!AF374+Mar!AF374+Abr!AF374+May!AF374+Jun!AF374+Jul!AF374+Ago!AF374+Set!AF374+Oct!AF374+Nov!AF374+Dic!AF374</f>
        <v>0</v>
      </c>
      <c r="BL374" s="82">
        <f>+Ene!AG374+Feb!AG374+Mar!AG374+Abr!AG374+May!AG374+Jun!AG374+Jul!AG374+Ago!AG374+Set!AG374+Oct!AG374+Nov!AG374+Dic!AG374</f>
        <v>0</v>
      </c>
      <c r="BM374" s="82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8"/>
        <v>0</v>
      </c>
      <c r="BQ374" s="25">
        <v>0</v>
      </c>
      <c r="BR374" s="77">
        <f t="shared" si="199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200"/>
        <v>0</v>
      </c>
      <c r="BV374" s="25">
        <v>0</v>
      </c>
      <c r="BW374" s="75">
        <f t="shared" si="201"/>
        <v>0</v>
      </c>
      <c r="BX374" s="83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202"/>
        <v>0</v>
      </c>
      <c r="CA374" s="25">
        <v>0</v>
      </c>
      <c r="CB374" s="75">
        <f t="shared" si="203"/>
        <v>0</v>
      </c>
      <c r="CC374" s="21">
        <f t="shared" si="182"/>
        <v>0</v>
      </c>
      <c r="CD374" s="22">
        <f t="shared" si="183"/>
        <v>0</v>
      </c>
      <c r="CE374" s="27">
        <f t="shared" si="204"/>
        <v>0</v>
      </c>
      <c r="CF374" s="28">
        <f t="shared" si="205"/>
        <v>0</v>
      </c>
      <c r="CG374" s="75">
        <f t="shared" si="206"/>
        <v>0</v>
      </c>
      <c r="CH374" s="110"/>
    </row>
    <row r="375" spans="1:86" s="20" customFormat="1" ht="10.199999999999999" x14ac:dyDescent="0.2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5"/>
        <v>0</v>
      </c>
      <c r="M375" s="22">
        <v>0</v>
      </c>
      <c r="N375" s="22">
        <f t="shared" si="184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5"/>
        <v>0</v>
      </c>
      <c r="R375" s="22">
        <v>0</v>
      </c>
      <c r="S375" s="72">
        <f t="shared" si="186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7"/>
        <v>0</v>
      </c>
      <c r="W375" s="22">
        <v>0</v>
      </c>
      <c r="X375" s="72">
        <f t="shared" si="188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9"/>
        <v>0</v>
      </c>
      <c r="AB375" s="22">
        <v>0</v>
      </c>
      <c r="AC375" s="72">
        <f t="shared" si="190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91"/>
        <v>0</v>
      </c>
      <c r="AG375" s="22">
        <v>0</v>
      </c>
      <c r="AH375" s="72">
        <f t="shared" si="176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92"/>
        <v>0</v>
      </c>
      <c r="AL375" s="25">
        <v>0</v>
      </c>
      <c r="AM375" s="77">
        <f t="shared" si="177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93"/>
        <v>0</v>
      </c>
      <c r="AQ375" s="25">
        <v>0</v>
      </c>
      <c r="AR375" s="77">
        <f t="shared" si="178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4"/>
        <v>0</v>
      </c>
      <c r="AV375" s="25">
        <v>0</v>
      </c>
      <c r="AW375" s="74">
        <f t="shared" si="179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5"/>
        <v>0</v>
      </c>
      <c r="BA375" s="25">
        <v>0</v>
      </c>
      <c r="BB375" s="74">
        <f t="shared" si="180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6"/>
        <v>0</v>
      </c>
      <c r="BF375" s="25">
        <v>0</v>
      </c>
      <c r="BG375" s="75">
        <f t="shared" si="181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7"/>
        <v>0</v>
      </c>
      <c r="BK375" s="23">
        <f>+Ene!AF375+Feb!AF375+Mar!AF375+Abr!AF375+May!AF375+Jun!AF375+Jul!AF375+Ago!AF375+Set!AF375+Oct!AF375+Nov!AF375+Dic!AF375</f>
        <v>0</v>
      </c>
      <c r="BL375" s="82">
        <f>+Ene!AG375+Feb!AG375+Mar!AG375+Abr!AG375+May!AG375+Jun!AG375+Jul!AG375+Ago!AG375+Set!AG375+Oct!AG375+Nov!AG375+Dic!AG375</f>
        <v>0</v>
      </c>
      <c r="BM375" s="82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8"/>
        <v>0</v>
      </c>
      <c r="BQ375" s="25">
        <v>0</v>
      </c>
      <c r="BR375" s="77">
        <f t="shared" si="199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200"/>
        <v>0</v>
      </c>
      <c r="BV375" s="25">
        <v>0</v>
      </c>
      <c r="BW375" s="75">
        <f t="shared" si="201"/>
        <v>0</v>
      </c>
      <c r="BX375" s="83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202"/>
        <v>0</v>
      </c>
      <c r="CA375" s="25">
        <v>0</v>
      </c>
      <c r="CB375" s="75">
        <f t="shared" si="203"/>
        <v>0</v>
      </c>
      <c r="CC375" s="21">
        <f t="shared" si="182"/>
        <v>0</v>
      </c>
      <c r="CD375" s="22">
        <f t="shared" si="183"/>
        <v>0</v>
      </c>
      <c r="CE375" s="27">
        <f t="shared" si="204"/>
        <v>0</v>
      </c>
      <c r="CF375" s="28">
        <f t="shared" si="205"/>
        <v>0</v>
      </c>
      <c r="CG375" s="75">
        <f t="shared" si="206"/>
        <v>0</v>
      </c>
      <c r="CH375" s="110"/>
    </row>
    <row r="376" spans="1:86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5"/>
        <v>0</v>
      </c>
      <c r="M376" s="22">
        <v>0</v>
      </c>
      <c r="N376" s="22">
        <f t="shared" si="184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5"/>
        <v>0</v>
      </c>
      <c r="R376" s="22">
        <v>0</v>
      </c>
      <c r="S376" s="72">
        <f t="shared" si="186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7"/>
        <v>0</v>
      </c>
      <c r="W376" s="22">
        <v>0</v>
      </c>
      <c r="X376" s="72">
        <f t="shared" si="188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9"/>
        <v>0</v>
      </c>
      <c r="AB376" s="22">
        <v>0</v>
      </c>
      <c r="AC376" s="72">
        <f t="shared" si="190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91"/>
        <v>0</v>
      </c>
      <c r="AG376" s="22">
        <v>0</v>
      </c>
      <c r="AH376" s="72">
        <f t="shared" si="176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92"/>
        <v>0</v>
      </c>
      <c r="AL376" s="25">
        <v>0</v>
      </c>
      <c r="AM376" s="77">
        <f t="shared" si="177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93"/>
        <v>0</v>
      </c>
      <c r="AQ376" s="25">
        <v>0</v>
      </c>
      <c r="AR376" s="77">
        <f t="shared" si="178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4"/>
        <v>0</v>
      </c>
      <c r="AV376" s="25">
        <v>0</v>
      </c>
      <c r="AW376" s="74">
        <f t="shared" si="179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5"/>
        <v>0</v>
      </c>
      <c r="BA376" s="25">
        <v>0</v>
      </c>
      <c r="BB376" s="74">
        <f t="shared" si="180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6"/>
        <v>0</v>
      </c>
      <c r="BF376" s="25">
        <v>0</v>
      </c>
      <c r="BG376" s="75">
        <f t="shared" si="181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7"/>
        <v>0</v>
      </c>
      <c r="BK376" s="23">
        <f>+Ene!AF376+Feb!AF376+Mar!AF376+Abr!AF376+May!AF376+Jun!AF376+Jul!AF376+Ago!AF376+Set!AF376+Oct!AF376+Nov!AF376+Dic!AF376</f>
        <v>0</v>
      </c>
      <c r="BL376" s="82">
        <f>+Ene!AG376+Feb!AG376+Mar!AG376+Abr!AG376+May!AG376+Jun!AG376+Jul!AG376+Ago!AG376+Set!AG376+Oct!AG376+Nov!AG376+Dic!AG376</f>
        <v>0</v>
      </c>
      <c r="BM376" s="82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8"/>
        <v>0</v>
      </c>
      <c r="BQ376" s="25">
        <v>0</v>
      </c>
      <c r="BR376" s="77">
        <f t="shared" si="199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200"/>
        <v>0</v>
      </c>
      <c r="BV376" s="25">
        <v>0</v>
      </c>
      <c r="BW376" s="75">
        <f t="shared" si="201"/>
        <v>0</v>
      </c>
      <c r="BX376" s="83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202"/>
        <v>0</v>
      </c>
      <c r="CA376" s="25">
        <v>0</v>
      </c>
      <c r="CB376" s="75">
        <f t="shared" si="203"/>
        <v>0</v>
      </c>
      <c r="CC376" s="21">
        <f t="shared" si="182"/>
        <v>0</v>
      </c>
      <c r="CD376" s="22">
        <f t="shared" si="183"/>
        <v>0</v>
      </c>
      <c r="CE376" s="27">
        <f t="shared" si="204"/>
        <v>0</v>
      </c>
      <c r="CF376" s="28">
        <f t="shared" si="205"/>
        <v>0</v>
      </c>
      <c r="CG376" s="75">
        <f t="shared" si="206"/>
        <v>0</v>
      </c>
      <c r="CH376" s="110"/>
    </row>
    <row r="377" spans="1:86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5"/>
        <v>0</v>
      </c>
      <c r="M377" s="22">
        <v>0</v>
      </c>
      <c r="N377" s="22">
        <f t="shared" si="184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5"/>
        <v>0</v>
      </c>
      <c r="R377" s="22">
        <v>0</v>
      </c>
      <c r="S377" s="72">
        <f t="shared" si="186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7"/>
        <v>0</v>
      </c>
      <c r="W377" s="22">
        <v>0</v>
      </c>
      <c r="X377" s="72">
        <f t="shared" si="188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9"/>
        <v>0</v>
      </c>
      <c r="AB377" s="22">
        <v>0</v>
      </c>
      <c r="AC377" s="72">
        <f t="shared" si="190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91"/>
        <v>0</v>
      </c>
      <c r="AG377" s="22">
        <v>0</v>
      </c>
      <c r="AH377" s="72">
        <f t="shared" si="176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92"/>
        <v>0</v>
      </c>
      <c r="AL377" s="25">
        <v>0</v>
      </c>
      <c r="AM377" s="77">
        <f t="shared" si="177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93"/>
        <v>0</v>
      </c>
      <c r="AQ377" s="25">
        <v>0</v>
      </c>
      <c r="AR377" s="77">
        <f t="shared" si="178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4"/>
        <v>0</v>
      </c>
      <c r="AV377" s="25">
        <v>0</v>
      </c>
      <c r="AW377" s="74">
        <f t="shared" si="179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5"/>
        <v>0</v>
      </c>
      <c r="BA377" s="25">
        <v>0</v>
      </c>
      <c r="BB377" s="74">
        <f t="shared" si="180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6"/>
        <v>0</v>
      </c>
      <c r="BF377" s="25">
        <v>0</v>
      </c>
      <c r="BG377" s="75">
        <f t="shared" si="181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7"/>
        <v>0</v>
      </c>
      <c r="BK377" s="23">
        <f>+Ene!AF377+Feb!AF377+Mar!AF377+Abr!AF377+May!AF377+Jun!AF377+Jul!AF377+Ago!AF377+Set!AF377+Oct!AF377+Nov!AF377+Dic!AF377</f>
        <v>0</v>
      </c>
      <c r="BL377" s="82">
        <f>+Ene!AG377+Feb!AG377+Mar!AG377+Abr!AG377+May!AG377+Jun!AG377+Jul!AG377+Ago!AG377+Set!AG377+Oct!AG377+Nov!AG377+Dic!AG377</f>
        <v>0</v>
      </c>
      <c r="BM377" s="82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8"/>
        <v>0</v>
      </c>
      <c r="BQ377" s="25">
        <v>0</v>
      </c>
      <c r="BR377" s="77">
        <f t="shared" si="199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200"/>
        <v>0</v>
      </c>
      <c r="BV377" s="25">
        <v>0</v>
      </c>
      <c r="BW377" s="75">
        <f t="shared" si="201"/>
        <v>0</v>
      </c>
      <c r="BX377" s="83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202"/>
        <v>0</v>
      </c>
      <c r="CA377" s="25">
        <v>0</v>
      </c>
      <c r="CB377" s="75">
        <f t="shared" si="203"/>
        <v>0</v>
      </c>
      <c r="CC377" s="21">
        <f t="shared" si="182"/>
        <v>0</v>
      </c>
      <c r="CD377" s="22">
        <f t="shared" si="183"/>
        <v>0</v>
      </c>
      <c r="CE377" s="27">
        <f t="shared" si="204"/>
        <v>0</v>
      </c>
      <c r="CF377" s="28">
        <f t="shared" si="205"/>
        <v>0</v>
      </c>
      <c r="CG377" s="75">
        <f t="shared" si="206"/>
        <v>0</v>
      </c>
      <c r="CH377" s="110"/>
    </row>
    <row r="378" spans="1:86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5"/>
        <v>0</v>
      </c>
      <c r="M378" s="22">
        <v>0.21394425599999994</v>
      </c>
      <c r="N378" s="22">
        <f t="shared" si="184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5"/>
        <v>0</v>
      </c>
      <c r="R378" s="22">
        <v>8.7717144959999978</v>
      </c>
      <c r="S378" s="72">
        <f t="shared" si="186"/>
        <v>0</v>
      </c>
      <c r="T378" s="21">
        <f>+Ene!N378+Feb!N378+Mar!N378+Abr!N378+May!N378+Jun!N378+Jul!N378+Ago!N378+Set!N378+Oct!N378+Nov!N378+Dic!N378</f>
        <v>11</v>
      </c>
      <c r="U378" s="22">
        <f>+Ene!O378+Feb!O378+Mar!O378+Abr!O378+May!O378+Jun!O378+Jul!O378+Ago!O378+Set!O378+Oct!O378+Nov!O378+Dic!O378</f>
        <v>1</v>
      </c>
      <c r="V378" s="22">
        <f t="shared" si="187"/>
        <v>3</v>
      </c>
      <c r="W378" s="22">
        <v>33.660562943999992</v>
      </c>
      <c r="X378" s="72">
        <f t="shared" si="188"/>
        <v>8.9125069149645668</v>
      </c>
      <c r="Y378" s="21">
        <f>+Ene!P378+Feb!P378+Mar!P378+Abr!P378+May!P378+Jun!P378+Jul!P378+Ago!P378+Set!P378+Oct!P378+Nov!P378+Dic!P378</f>
        <v>6</v>
      </c>
      <c r="Z378" s="22">
        <f>+Ene!Q378+Feb!Q378+Mar!Q378+Abr!Q378+May!Q378+Jun!Q378+Jul!Q378+Ago!Q378+Set!Q378+Oct!Q378+Nov!Q378+Dic!Q378</f>
        <v>2</v>
      </c>
      <c r="AA378" s="22">
        <f t="shared" si="189"/>
        <v>0.66666666666666663</v>
      </c>
      <c r="AB378" s="22">
        <v>6.4896424319999984</v>
      </c>
      <c r="AC378" s="72">
        <f t="shared" si="190"/>
        <v>10.272779643133761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91"/>
        <v>0</v>
      </c>
      <c r="AG378" s="22">
        <v>9.8414357759999991</v>
      </c>
      <c r="AH378" s="72">
        <f t="shared" si="176"/>
        <v>0</v>
      </c>
      <c r="AI378" s="24">
        <f>+Ene!T378+Feb!T378+Mar!T378+Abr!T378+May!T378+Jun!T378+Jul!T378+Ago!T378+Set!T378+Oct!T378+Nov!T378+Dic!T378</f>
        <v>142</v>
      </c>
      <c r="AJ378" s="25">
        <f>+Ene!U378+Feb!U378+Mar!U378+Abr!U378+May!U378+Jun!U378+Jul!U378+Ago!U378+Set!U378+Oct!U378+Nov!U378+Dic!U378</f>
        <v>180</v>
      </c>
      <c r="AK378" s="25">
        <f t="shared" si="192"/>
        <v>3.22</v>
      </c>
      <c r="AL378" s="25">
        <v>11.838248832</v>
      </c>
      <c r="AM378" s="77">
        <f t="shared" si="177"/>
        <v>27.199968894858927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93"/>
        <v>0</v>
      </c>
      <c r="AQ378" s="25">
        <v>0.21394425599999994</v>
      </c>
      <c r="AR378" s="77">
        <f t="shared" si="178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4"/>
        <v>0</v>
      </c>
      <c r="AV378" s="25">
        <v>2.8525900799999993E-2</v>
      </c>
      <c r="AW378" s="74">
        <f t="shared" si="179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5"/>
        <v>0</v>
      </c>
      <c r="BA378" s="25">
        <v>0.14262950399999996</v>
      </c>
      <c r="BB378" s="74">
        <f t="shared" si="180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6"/>
        <v>0</v>
      </c>
      <c r="BF378" s="25">
        <v>2.8525900799999993E-2</v>
      </c>
      <c r="BG378" s="75">
        <f t="shared" si="181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7"/>
        <v>0</v>
      </c>
      <c r="BK378" s="23">
        <f>+Ene!AF378+Feb!AF378+Mar!AF378+Abr!AF378+May!AF378+Jun!AF378+Jul!AF378+Ago!AF378+Set!AF378+Oct!AF378+Nov!AF378+Dic!AF378</f>
        <v>0</v>
      </c>
      <c r="BL378" s="82">
        <f>+Ene!AG378+Feb!AG378+Mar!AG378+Abr!AG378+May!AG378+Jun!AG378+Jul!AG378+Ago!AG378+Set!AG378+Oct!AG378+Nov!AG378+Dic!AG378</f>
        <v>39</v>
      </c>
      <c r="BM378" s="82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9</v>
      </c>
      <c r="BO378" s="25">
        <f>+Ene!AJ378+Feb!AJ378+Mar!AJ378+Abr!AJ378+May!AJ378+Jun!AJ378+Jul!AJ378+Ago!AJ378+Set!AJ378+Oct!AJ378+Nov!AJ378+Dic!AJ378</f>
        <v>5</v>
      </c>
      <c r="BP378" s="25">
        <f t="shared" si="198"/>
        <v>0.83333333333333337</v>
      </c>
      <c r="BQ378" s="25">
        <v>0</v>
      </c>
      <c r="BR378" s="77">
        <f t="shared" si="199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200"/>
        <v>0</v>
      </c>
      <c r="BV378" s="25">
        <v>0</v>
      </c>
      <c r="BW378" s="75">
        <f t="shared" si="201"/>
        <v>0</v>
      </c>
      <c r="BX378" s="83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202"/>
        <v>0</v>
      </c>
      <c r="CA378" s="25">
        <v>0</v>
      </c>
      <c r="CB378" s="75">
        <f t="shared" si="203"/>
        <v>0</v>
      </c>
      <c r="CC378" s="21">
        <f t="shared" si="182"/>
        <v>9</v>
      </c>
      <c r="CD378" s="22">
        <f t="shared" si="183"/>
        <v>5</v>
      </c>
      <c r="CE378" s="27">
        <f t="shared" si="204"/>
        <v>7.72</v>
      </c>
      <c r="CF378" s="28">
        <f t="shared" si="205"/>
        <v>71.229174297599997</v>
      </c>
      <c r="CG378" s="75">
        <f t="shared" si="206"/>
        <v>10.838255639108423</v>
      </c>
      <c r="CH378" s="110"/>
    </row>
    <row r="379" spans="1:86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5"/>
        <v>0</v>
      </c>
      <c r="M379" s="22">
        <v>0.15146495999999998</v>
      </c>
      <c r="N379" s="22">
        <f t="shared" si="184"/>
        <v>0</v>
      </c>
      <c r="O379" s="21">
        <f>+Ene!L379+Feb!L379+Mar!L379+Abr!L379+May!L379+Jun!L379+Jul!L379+Ago!L379+Set!L379+Oct!L379+Nov!L379+Dic!L379</f>
        <v>3</v>
      </c>
      <c r="P379" s="22">
        <f>+Ene!M379+Feb!M379+Mar!M379+Abr!M379+May!M379+Jun!M379+Jul!M379+Ago!M379+Set!M379+Oct!M379+Nov!M379+Dic!M379</f>
        <v>15</v>
      </c>
      <c r="Q379" s="22">
        <f t="shared" si="185"/>
        <v>1.3846153846153846</v>
      </c>
      <c r="R379" s="22">
        <v>6.2100633600000004</v>
      </c>
      <c r="S379" s="72">
        <f t="shared" si="186"/>
        <v>22.29631654861867</v>
      </c>
      <c r="T379" s="21">
        <f>+Ene!N379+Feb!N379+Mar!N379+Abr!N379+May!N379+Jun!N379+Jul!N379+Ago!N379+Set!N379+Oct!N379+Nov!N379+Dic!N379</f>
        <v>2</v>
      </c>
      <c r="U379" s="22">
        <f>+Ene!O379+Feb!O379+Mar!O379+Abr!O379+May!O379+Jun!O379+Jul!O379+Ago!O379+Set!O379+Oct!O379+Nov!O379+Dic!O379</f>
        <v>4</v>
      </c>
      <c r="V379" s="22">
        <f t="shared" si="187"/>
        <v>1.5</v>
      </c>
      <c r="W379" s="22">
        <v>23.830487040000001</v>
      </c>
      <c r="X379" s="72">
        <f t="shared" si="188"/>
        <v>6.2944580086937236</v>
      </c>
      <c r="Y379" s="21">
        <f>+Ene!P379+Feb!P379+Mar!P379+Abr!P379+May!P379+Jun!P379+Jul!P379+Ago!P379+Set!P379+Oct!P379+Nov!P379+Dic!P379</f>
        <v>7</v>
      </c>
      <c r="Z379" s="22">
        <f>+Ene!Q379+Feb!Q379+Mar!Q379+Abr!Q379+May!Q379+Jun!Q379+Jul!Q379+Ago!Q379+Set!Q379+Oct!Q379+Nov!Q379+Dic!Q379</f>
        <v>1</v>
      </c>
      <c r="AA379" s="22">
        <f t="shared" si="189"/>
        <v>0.66666666666666663</v>
      </c>
      <c r="AB379" s="22">
        <v>4.5944371200000003</v>
      </c>
      <c r="AC379" s="72">
        <f t="shared" si="190"/>
        <v>14.510301245926435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91"/>
        <v>0</v>
      </c>
      <c r="AG379" s="22">
        <v>6.9673881600000005</v>
      </c>
      <c r="AH379" s="72">
        <f t="shared" si="176"/>
        <v>0</v>
      </c>
      <c r="AI379" s="24">
        <f>+Ene!T379+Feb!T379+Mar!T379+Abr!T379+May!T379+Jun!T379+Jul!T379+Ago!T379+Set!T379+Oct!T379+Nov!T379+Dic!T379</f>
        <v>190</v>
      </c>
      <c r="AJ379" s="25">
        <f>+Ene!U379+Feb!U379+Mar!U379+Abr!U379+May!U379+Jun!U379+Jul!U379+Ago!U379+Set!U379+Oct!U379+Nov!U379+Dic!U379</f>
        <v>0</v>
      </c>
      <c r="AK379" s="25">
        <f t="shared" si="192"/>
        <v>1.9</v>
      </c>
      <c r="AL379" s="25">
        <v>8.38106112</v>
      </c>
      <c r="AM379" s="77">
        <f t="shared" si="177"/>
        <v>22.670160410427837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93"/>
        <v>0</v>
      </c>
      <c r="AQ379" s="25">
        <v>0.15146495999999998</v>
      </c>
      <c r="AR379" s="77">
        <f t="shared" si="178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4"/>
        <v>0</v>
      </c>
      <c r="AV379" s="25">
        <v>2.0195327999999999E-2</v>
      </c>
      <c r="AW379" s="74">
        <f t="shared" si="179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5"/>
        <v>0</v>
      </c>
      <c r="BA379" s="25">
        <v>0.10097664000000002</v>
      </c>
      <c r="BB379" s="74">
        <f t="shared" si="180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6"/>
        <v>0</v>
      </c>
      <c r="BF379" s="25">
        <v>2.0195327999999999E-2</v>
      </c>
      <c r="BG379" s="75">
        <f t="shared" si="181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7"/>
        <v>0</v>
      </c>
      <c r="BK379" s="23">
        <f>+Ene!AF379+Feb!AF379+Mar!AF379+Abr!AF379+May!AF379+Jun!AF379+Jul!AF379+Ago!AF379+Set!AF379+Oct!AF379+Nov!AF379+Dic!AF379</f>
        <v>0</v>
      </c>
      <c r="BL379" s="82">
        <f>+Ene!AG379+Feb!AG379+Mar!AG379+Abr!AG379+May!AG379+Jun!AG379+Jul!AG379+Ago!AG379+Set!AG379+Oct!AG379+Nov!AG379+Dic!AG379</f>
        <v>14</v>
      </c>
      <c r="BM379" s="82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8"/>
        <v>0</v>
      </c>
      <c r="BQ379" s="25">
        <v>0</v>
      </c>
      <c r="BR379" s="77">
        <f t="shared" si="199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200"/>
        <v>0</v>
      </c>
      <c r="BV379" s="25">
        <v>0</v>
      </c>
      <c r="BW379" s="75">
        <f t="shared" si="201"/>
        <v>0</v>
      </c>
      <c r="BX379" s="83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202"/>
        <v>0</v>
      </c>
      <c r="CA379" s="25">
        <v>0</v>
      </c>
      <c r="CB379" s="75">
        <f t="shared" si="203"/>
        <v>0</v>
      </c>
      <c r="CC379" s="21">
        <f t="shared" si="182"/>
        <v>0</v>
      </c>
      <c r="CD379" s="22">
        <f t="shared" si="183"/>
        <v>0</v>
      </c>
      <c r="CE379" s="27">
        <f t="shared" si="204"/>
        <v>5.4512820512820515</v>
      </c>
      <c r="CF379" s="28">
        <f t="shared" si="205"/>
        <v>50.427734015999995</v>
      </c>
      <c r="CG379" s="75">
        <f t="shared" si="206"/>
        <v>10.810087261808032</v>
      </c>
      <c r="CH379" s="110"/>
    </row>
    <row r="380" spans="1:86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5"/>
        <v>0</v>
      </c>
      <c r="M380" s="22">
        <v>0.12401193599999998</v>
      </c>
      <c r="N380" s="22">
        <f t="shared" si="184"/>
        <v>0</v>
      </c>
      <c r="O380" s="21">
        <f>+Ene!L380+Feb!L380+Mar!L380+Abr!L380+May!L380+Jun!L380+Jul!L380+Ago!L380+Set!L380+Oct!L380+Nov!L380+Dic!L380</f>
        <v>14</v>
      </c>
      <c r="P380" s="22">
        <f>+Ene!M380+Feb!M380+Mar!M380+Abr!M380+May!M380+Jun!M380+Jul!M380+Ago!M380+Set!M380+Oct!M380+Nov!M380+Dic!M380</f>
        <v>40</v>
      </c>
      <c r="Q380" s="22">
        <f t="shared" si="185"/>
        <v>4.1538461538461542</v>
      </c>
      <c r="R380" s="22">
        <v>5.0844893759999987</v>
      </c>
      <c r="S380" s="72">
        <f t="shared" si="186"/>
        <v>81.696427048373778</v>
      </c>
      <c r="T380" s="21">
        <f>+Ene!N380+Feb!N380+Mar!N380+Abr!N380+May!N380+Jun!N380+Jul!N380+Ago!N380+Set!N380+Oct!N380+Nov!N380+Dic!N380</f>
        <v>10</v>
      </c>
      <c r="U380" s="22">
        <f>+Ene!O380+Feb!O380+Mar!O380+Abr!O380+May!O380+Jun!O380+Jul!O380+Ago!O380+Set!O380+Oct!O380+Nov!O380+Dic!O380</f>
        <v>0</v>
      </c>
      <c r="V380" s="22">
        <f t="shared" si="187"/>
        <v>2.5</v>
      </c>
      <c r="W380" s="22">
        <v>19.511211263999996</v>
      </c>
      <c r="X380" s="72">
        <f t="shared" si="188"/>
        <v>12.813146073676796</v>
      </c>
      <c r="Y380" s="21">
        <f>+Ene!P380+Feb!P380+Mar!P380+Abr!P380+May!P380+Jun!P380+Jul!P380+Ago!P380+Set!P380+Oct!P380+Nov!P380+Dic!P380</f>
        <v>7</v>
      </c>
      <c r="Z380" s="22">
        <f>+Ene!Q380+Feb!Q380+Mar!Q380+Abr!Q380+May!Q380+Jun!Q380+Jul!Q380+Ago!Q380+Set!Q380+Oct!Q380+Nov!Q380+Dic!Q380</f>
        <v>0</v>
      </c>
      <c r="AA380" s="22">
        <f t="shared" si="189"/>
        <v>0.58333333333333337</v>
      </c>
      <c r="AB380" s="22">
        <v>3.7616953919999991</v>
      </c>
      <c r="AC380" s="72">
        <f t="shared" si="190"/>
        <v>15.507192171219097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91"/>
        <v>0</v>
      </c>
      <c r="AG380" s="22">
        <v>5.7045490559999985</v>
      </c>
      <c r="AH380" s="72">
        <f t="shared" si="176"/>
        <v>0</v>
      </c>
      <c r="AI380" s="24">
        <f>+Ene!T380+Feb!T380+Mar!T380+Abr!T380+May!T380+Jun!T380+Jul!T380+Ago!T380+Set!T380+Oct!T380+Nov!T380+Dic!T380</f>
        <v>230</v>
      </c>
      <c r="AJ380" s="25">
        <f>+Ene!U380+Feb!U380+Mar!U380+Abr!U380+May!U380+Jun!U380+Jul!U380+Ago!U380+Set!U380+Oct!U380+Nov!U380+Dic!U380</f>
        <v>0</v>
      </c>
      <c r="AK380" s="25">
        <f t="shared" si="192"/>
        <v>2.2999999999999998</v>
      </c>
      <c r="AL380" s="25">
        <v>6.861993791999998</v>
      </c>
      <c r="AM380" s="77">
        <f t="shared" si="177"/>
        <v>33.517955126707299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93"/>
        <v>0</v>
      </c>
      <c r="AQ380" s="25">
        <v>0.12401193599999998</v>
      </c>
      <c r="AR380" s="77">
        <f t="shared" si="178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4"/>
        <v>0</v>
      </c>
      <c r="AV380" s="25">
        <v>1.6534924799999996E-2</v>
      </c>
      <c r="AW380" s="74">
        <f t="shared" si="179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5"/>
        <v>0</v>
      </c>
      <c r="BA380" s="25">
        <v>8.2674623999999974E-2</v>
      </c>
      <c r="BB380" s="74">
        <f t="shared" si="180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6"/>
        <v>0</v>
      </c>
      <c r="BF380" s="25">
        <v>1.6534924799999996E-2</v>
      </c>
      <c r="BG380" s="75">
        <f t="shared" si="181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7"/>
        <v>0</v>
      </c>
      <c r="BK380" s="23">
        <f>+Ene!AF380+Feb!AF380+Mar!AF380+Abr!AF380+May!AF380+Jun!AF380+Jul!AF380+Ago!AF380+Set!AF380+Oct!AF380+Nov!AF380+Dic!AF380</f>
        <v>0</v>
      </c>
      <c r="BL380" s="82">
        <f>+Ene!AG380+Feb!AG380+Mar!AG380+Abr!AG380+May!AG380+Jun!AG380+Jul!AG380+Ago!AG380+Set!AG380+Oct!AG380+Nov!AG380+Dic!AG380</f>
        <v>51</v>
      </c>
      <c r="BM380" s="82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8"/>
        <v>0</v>
      </c>
      <c r="BQ380" s="25">
        <v>0</v>
      </c>
      <c r="BR380" s="77">
        <f t="shared" si="199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200"/>
        <v>0</v>
      </c>
      <c r="BV380" s="25">
        <v>0</v>
      </c>
      <c r="BW380" s="75">
        <f t="shared" si="201"/>
        <v>0</v>
      </c>
      <c r="BX380" s="83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202"/>
        <v>0</v>
      </c>
      <c r="CA380" s="25">
        <v>0</v>
      </c>
      <c r="CB380" s="75">
        <f t="shared" si="203"/>
        <v>0</v>
      </c>
      <c r="CC380" s="21">
        <f t="shared" si="182"/>
        <v>0</v>
      </c>
      <c r="CD380" s="22">
        <f t="shared" si="183"/>
        <v>0</v>
      </c>
      <c r="CE380" s="27">
        <f t="shared" si="204"/>
        <v>9.5371794871794862</v>
      </c>
      <c r="CF380" s="28">
        <f t="shared" si="205"/>
        <v>41.287707225599995</v>
      </c>
      <c r="CG380" s="75">
        <f t="shared" si="206"/>
        <v>23.099319695974934</v>
      </c>
      <c r="CH380" s="110"/>
    </row>
    <row r="381" spans="1:86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5"/>
        <v>0</v>
      </c>
      <c r="M381" s="22">
        <v>0.2821034879999999</v>
      </c>
      <c r="N381" s="22">
        <f t="shared" si="184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5"/>
        <v>0</v>
      </c>
      <c r="R381" s="22">
        <v>11.566243007999997</v>
      </c>
      <c r="S381" s="72">
        <f t="shared" si="186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7"/>
        <v>0</v>
      </c>
      <c r="W381" s="22">
        <v>44.384282111999994</v>
      </c>
      <c r="X381" s="72">
        <f t="shared" si="188"/>
        <v>0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9"/>
        <v>0</v>
      </c>
      <c r="AB381" s="22">
        <v>8.5571391359999964</v>
      </c>
      <c r="AC381" s="72">
        <f t="shared" si="190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91"/>
        <v>0</v>
      </c>
      <c r="AG381" s="22">
        <v>12.976760447999999</v>
      </c>
      <c r="AH381" s="72">
        <f t="shared" si="176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92"/>
        <v>0</v>
      </c>
      <c r="AL381" s="25">
        <v>15.609726335999996</v>
      </c>
      <c r="AM381" s="77">
        <f t="shared" si="177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93"/>
        <v>0</v>
      </c>
      <c r="AQ381" s="25">
        <v>0.2821034879999999</v>
      </c>
      <c r="AR381" s="77">
        <f t="shared" si="178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4"/>
        <v>0</v>
      </c>
      <c r="AV381" s="25">
        <v>3.7613798399999988E-2</v>
      </c>
      <c r="AW381" s="74">
        <f t="shared" si="179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5"/>
        <v>0</v>
      </c>
      <c r="BA381" s="25">
        <v>0.18806899199999996</v>
      </c>
      <c r="BB381" s="74">
        <f t="shared" si="180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6"/>
        <v>0</v>
      </c>
      <c r="BF381" s="25">
        <v>3.7613798399999988E-2</v>
      </c>
      <c r="BG381" s="75">
        <f t="shared" si="181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7"/>
        <v>0</v>
      </c>
      <c r="BK381" s="23">
        <f>+Ene!AF381+Feb!AF381+Mar!AF381+Abr!AF381+May!AF381+Jun!AF381+Jul!AF381+Ago!AF381+Set!AF381+Oct!AF381+Nov!AF381+Dic!AF381</f>
        <v>0</v>
      </c>
      <c r="BL381" s="82">
        <f>+Ene!AG381+Feb!AG381+Mar!AG381+Abr!AG381+May!AG381+Jun!AG381+Jul!AG381+Ago!AG381+Set!AG381+Oct!AG381+Nov!AG381+Dic!AG381</f>
        <v>0</v>
      </c>
      <c r="BM381" s="82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8"/>
        <v>0</v>
      </c>
      <c r="BQ381" s="25">
        <v>0</v>
      </c>
      <c r="BR381" s="77">
        <f t="shared" si="199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200"/>
        <v>0</v>
      </c>
      <c r="BV381" s="25">
        <v>0</v>
      </c>
      <c r="BW381" s="75">
        <f t="shared" si="201"/>
        <v>0</v>
      </c>
      <c r="BX381" s="83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202"/>
        <v>0</v>
      </c>
      <c r="CA381" s="25">
        <v>0</v>
      </c>
      <c r="CB381" s="75">
        <f t="shared" si="203"/>
        <v>0</v>
      </c>
      <c r="CC381" s="21">
        <f t="shared" si="182"/>
        <v>0</v>
      </c>
      <c r="CD381" s="22">
        <f t="shared" si="183"/>
        <v>0</v>
      </c>
      <c r="CE381" s="27">
        <f t="shared" si="204"/>
        <v>0</v>
      </c>
      <c r="CF381" s="28">
        <f t="shared" si="205"/>
        <v>93.921654604799983</v>
      </c>
      <c r="CG381" s="75">
        <f t="shared" si="206"/>
        <v>0</v>
      </c>
      <c r="CH381" s="110"/>
    </row>
    <row r="382" spans="1:86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5"/>
        <v>0</v>
      </c>
      <c r="M382" s="22">
        <v>0</v>
      </c>
      <c r="N382" s="22">
        <f t="shared" si="184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5"/>
        <v>0</v>
      </c>
      <c r="R382" s="22">
        <v>0</v>
      </c>
      <c r="S382" s="72">
        <f t="shared" si="186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7"/>
        <v>0</v>
      </c>
      <c r="W382" s="22">
        <v>0</v>
      </c>
      <c r="X382" s="72">
        <f t="shared" si="188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9"/>
        <v>0</v>
      </c>
      <c r="AB382" s="22">
        <v>0</v>
      </c>
      <c r="AC382" s="72">
        <f t="shared" si="190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91"/>
        <v>0</v>
      </c>
      <c r="AG382" s="22">
        <v>0</v>
      </c>
      <c r="AH382" s="72">
        <f t="shared" si="176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92"/>
        <v>0</v>
      </c>
      <c r="AL382" s="25">
        <v>0</v>
      </c>
      <c r="AM382" s="77">
        <f t="shared" si="177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93"/>
        <v>0</v>
      </c>
      <c r="AQ382" s="25">
        <v>0</v>
      </c>
      <c r="AR382" s="77">
        <f t="shared" si="178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4"/>
        <v>0</v>
      </c>
      <c r="AV382" s="25">
        <v>0</v>
      </c>
      <c r="AW382" s="74">
        <f t="shared" si="179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5"/>
        <v>0</v>
      </c>
      <c r="BA382" s="25">
        <v>0</v>
      </c>
      <c r="BB382" s="74">
        <f t="shared" si="180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6"/>
        <v>0</v>
      </c>
      <c r="BF382" s="25">
        <v>0</v>
      </c>
      <c r="BG382" s="75">
        <f t="shared" si="181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7"/>
        <v>0</v>
      </c>
      <c r="BK382" s="23">
        <f>+Ene!AF382+Feb!AF382+Mar!AF382+Abr!AF382+May!AF382+Jun!AF382+Jul!AF382+Ago!AF382+Set!AF382+Oct!AF382+Nov!AF382+Dic!AF382</f>
        <v>0</v>
      </c>
      <c r="BL382" s="82">
        <f>+Ene!AG382+Feb!AG382+Mar!AG382+Abr!AG382+May!AG382+Jun!AG382+Jul!AG382+Ago!AG382+Set!AG382+Oct!AG382+Nov!AG382+Dic!AG382</f>
        <v>0</v>
      </c>
      <c r="BM382" s="82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8"/>
        <v>0</v>
      </c>
      <c r="BQ382" s="25">
        <v>0</v>
      </c>
      <c r="BR382" s="77">
        <f t="shared" si="199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200"/>
        <v>0</v>
      </c>
      <c r="BV382" s="25">
        <v>0</v>
      </c>
      <c r="BW382" s="75">
        <f t="shared" si="201"/>
        <v>0</v>
      </c>
      <c r="BX382" s="83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202"/>
        <v>0</v>
      </c>
      <c r="CA382" s="25">
        <v>0</v>
      </c>
      <c r="CB382" s="75">
        <f t="shared" si="203"/>
        <v>0</v>
      </c>
      <c r="CC382" s="21">
        <f t="shared" si="182"/>
        <v>0</v>
      </c>
      <c r="CD382" s="22">
        <f t="shared" si="183"/>
        <v>0</v>
      </c>
      <c r="CE382" s="27">
        <f t="shared" si="204"/>
        <v>0</v>
      </c>
      <c r="CF382" s="28">
        <f t="shared" si="205"/>
        <v>0</v>
      </c>
      <c r="CG382" s="75">
        <f t="shared" si="206"/>
        <v>0</v>
      </c>
      <c r="CH382" s="110"/>
    </row>
    <row r="383" spans="1:86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5"/>
        <v>0</v>
      </c>
      <c r="M383" s="22">
        <v>0</v>
      </c>
      <c r="N383" s="22">
        <f t="shared" si="184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5"/>
        <v>0</v>
      </c>
      <c r="R383" s="22">
        <v>0</v>
      </c>
      <c r="S383" s="72">
        <f t="shared" si="186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7"/>
        <v>0</v>
      </c>
      <c r="W383" s="22">
        <v>0</v>
      </c>
      <c r="X383" s="72">
        <f t="shared" si="188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9"/>
        <v>0</v>
      </c>
      <c r="AB383" s="22">
        <v>0</v>
      </c>
      <c r="AC383" s="72">
        <f t="shared" si="190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91"/>
        <v>0</v>
      </c>
      <c r="AG383" s="22">
        <v>0</v>
      </c>
      <c r="AH383" s="72">
        <f t="shared" si="176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92"/>
        <v>0</v>
      </c>
      <c r="AL383" s="25">
        <v>0</v>
      </c>
      <c r="AM383" s="77">
        <f t="shared" si="177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93"/>
        <v>0</v>
      </c>
      <c r="AQ383" s="25">
        <v>0</v>
      </c>
      <c r="AR383" s="77">
        <f t="shared" si="178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4"/>
        <v>0</v>
      </c>
      <c r="AV383" s="25">
        <v>0</v>
      </c>
      <c r="AW383" s="74">
        <f t="shared" si="179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5"/>
        <v>0</v>
      </c>
      <c r="BA383" s="25">
        <v>0</v>
      </c>
      <c r="BB383" s="74">
        <f t="shared" si="180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6"/>
        <v>0</v>
      </c>
      <c r="BF383" s="25">
        <v>0</v>
      </c>
      <c r="BG383" s="75">
        <f t="shared" si="181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7"/>
        <v>0</v>
      </c>
      <c r="BK383" s="23">
        <f>+Ene!AF383+Feb!AF383+Mar!AF383+Abr!AF383+May!AF383+Jun!AF383+Jul!AF383+Ago!AF383+Set!AF383+Oct!AF383+Nov!AF383+Dic!AF383</f>
        <v>0</v>
      </c>
      <c r="BL383" s="82">
        <f>+Ene!AG383+Feb!AG383+Mar!AG383+Abr!AG383+May!AG383+Jun!AG383+Jul!AG383+Ago!AG383+Set!AG383+Oct!AG383+Nov!AG383+Dic!AG383</f>
        <v>0</v>
      </c>
      <c r="BM383" s="82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8"/>
        <v>0</v>
      </c>
      <c r="BQ383" s="25">
        <v>0</v>
      </c>
      <c r="BR383" s="77">
        <f t="shared" si="199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200"/>
        <v>0</v>
      </c>
      <c r="BV383" s="25">
        <v>0</v>
      </c>
      <c r="BW383" s="75">
        <f t="shared" si="201"/>
        <v>0</v>
      </c>
      <c r="BX383" s="83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202"/>
        <v>0</v>
      </c>
      <c r="CA383" s="25">
        <v>0</v>
      </c>
      <c r="CB383" s="75">
        <f t="shared" si="203"/>
        <v>0</v>
      </c>
      <c r="CC383" s="21">
        <f t="shared" si="182"/>
        <v>0</v>
      </c>
      <c r="CD383" s="22">
        <f t="shared" si="183"/>
        <v>0</v>
      </c>
      <c r="CE383" s="27">
        <f t="shared" si="204"/>
        <v>0</v>
      </c>
      <c r="CF383" s="28">
        <f t="shared" si="205"/>
        <v>0</v>
      </c>
      <c r="CG383" s="75">
        <f t="shared" si="206"/>
        <v>0</v>
      </c>
      <c r="CH383" s="110"/>
    </row>
    <row r="384" spans="1:86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5"/>
        <v>0</v>
      </c>
      <c r="M384" s="22">
        <v>0</v>
      </c>
      <c r="N384" s="22">
        <f t="shared" si="184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5"/>
        <v>0</v>
      </c>
      <c r="R384" s="22">
        <v>0</v>
      </c>
      <c r="S384" s="72">
        <f t="shared" si="186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7"/>
        <v>0</v>
      </c>
      <c r="W384" s="22">
        <v>0</v>
      </c>
      <c r="X384" s="72">
        <f t="shared" si="188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9"/>
        <v>0</v>
      </c>
      <c r="AB384" s="22">
        <v>0</v>
      </c>
      <c r="AC384" s="72">
        <f t="shared" si="190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91"/>
        <v>0</v>
      </c>
      <c r="AG384" s="22">
        <v>0</v>
      </c>
      <c r="AH384" s="72">
        <f t="shared" si="176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92"/>
        <v>0</v>
      </c>
      <c r="AL384" s="25">
        <v>0</v>
      </c>
      <c r="AM384" s="77">
        <f t="shared" si="177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93"/>
        <v>0</v>
      </c>
      <c r="AQ384" s="25">
        <v>0</v>
      </c>
      <c r="AR384" s="77">
        <f t="shared" si="178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4"/>
        <v>0</v>
      </c>
      <c r="AV384" s="25">
        <v>0</v>
      </c>
      <c r="AW384" s="74">
        <f t="shared" si="179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5"/>
        <v>0</v>
      </c>
      <c r="BA384" s="25">
        <v>0</v>
      </c>
      <c r="BB384" s="74">
        <f t="shared" si="180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6"/>
        <v>0</v>
      </c>
      <c r="BF384" s="25">
        <v>0</v>
      </c>
      <c r="BG384" s="75">
        <f t="shared" si="181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7"/>
        <v>0</v>
      </c>
      <c r="BK384" s="23">
        <f>+Ene!AF384+Feb!AF384+Mar!AF384+Abr!AF384+May!AF384+Jun!AF384+Jul!AF384+Ago!AF384+Set!AF384+Oct!AF384+Nov!AF384+Dic!AF384</f>
        <v>0</v>
      </c>
      <c r="BL384" s="82">
        <f>+Ene!AG384+Feb!AG384+Mar!AG384+Abr!AG384+May!AG384+Jun!AG384+Jul!AG384+Ago!AG384+Set!AG384+Oct!AG384+Nov!AG384+Dic!AG384</f>
        <v>0</v>
      </c>
      <c r="BM384" s="82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8"/>
        <v>0</v>
      </c>
      <c r="BQ384" s="25">
        <v>0</v>
      </c>
      <c r="BR384" s="77">
        <f t="shared" si="199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200"/>
        <v>0</v>
      </c>
      <c r="BV384" s="25">
        <v>0</v>
      </c>
      <c r="BW384" s="75">
        <f t="shared" si="201"/>
        <v>0</v>
      </c>
      <c r="BX384" s="83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202"/>
        <v>0</v>
      </c>
      <c r="CA384" s="25">
        <v>0</v>
      </c>
      <c r="CB384" s="75">
        <f t="shared" si="203"/>
        <v>0</v>
      </c>
      <c r="CC384" s="21">
        <f t="shared" si="182"/>
        <v>0</v>
      </c>
      <c r="CD384" s="22">
        <f t="shared" si="183"/>
        <v>0</v>
      </c>
      <c r="CE384" s="27">
        <f t="shared" si="204"/>
        <v>0</v>
      </c>
      <c r="CF384" s="28">
        <f t="shared" si="205"/>
        <v>0</v>
      </c>
      <c r="CG384" s="75">
        <f t="shared" si="206"/>
        <v>0</v>
      </c>
      <c r="CH384" s="110"/>
    </row>
    <row r="385" spans="1:86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5"/>
        <v>0</v>
      </c>
      <c r="M385" s="22">
        <v>0</v>
      </c>
      <c r="N385" s="22">
        <f t="shared" si="184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5"/>
        <v>0</v>
      </c>
      <c r="R385" s="22">
        <v>0</v>
      </c>
      <c r="S385" s="72">
        <f t="shared" si="186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7"/>
        <v>0</v>
      </c>
      <c r="W385" s="22">
        <v>0</v>
      </c>
      <c r="X385" s="72">
        <f t="shared" si="188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9"/>
        <v>0</v>
      </c>
      <c r="AB385" s="22">
        <v>0</v>
      </c>
      <c r="AC385" s="72">
        <f t="shared" si="190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91"/>
        <v>0</v>
      </c>
      <c r="AG385" s="22">
        <v>0</v>
      </c>
      <c r="AH385" s="72">
        <f t="shared" si="176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92"/>
        <v>0</v>
      </c>
      <c r="AL385" s="25">
        <v>0</v>
      </c>
      <c r="AM385" s="77">
        <f t="shared" si="177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93"/>
        <v>0</v>
      </c>
      <c r="AQ385" s="25">
        <v>0</v>
      </c>
      <c r="AR385" s="77">
        <f t="shared" si="178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4"/>
        <v>0</v>
      </c>
      <c r="AV385" s="25">
        <v>0</v>
      </c>
      <c r="AW385" s="74">
        <f t="shared" si="179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5"/>
        <v>0</v>
      </c>
      <c r="BA385" s="25">
        <v>0</v>
      </c>
      <c r="BB385" s="74">
        <f t="shared" si="180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6"/>
        <v>0</v>
      </c>
      <c r="BF385" s="25">
        <v>0</v>
      </c>
      <c r="BG385" s="75">
        <f t="shared" si="181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7"/>
        <v>0</v>
      </c>
      <c r="BK385" s="23">
        <f>+Ene!AF385+Feb!AF385+Mar!AF385+Abr!AF385+May!AF385+Jun!AF385+Jul!AF385+Ago!AF385+Set!AF385+Oct!AF385+Nov!AF385+Dic!AF385</f>
        <v>0</v>
      </c>
      <c r="BL385" s="82">
        <f>+Ene!AG385+Feb!AG385+Mar!AG385+Abr!AG385+May!AG385+Jun!AG385+Jul!AG385+Ago!AG385+Set!AG385+Oct!AG385+Nov!AG385+Dic!AG385</f>
        <v>0</v>
      </c>
      <c r="BM385" s="82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8"/>
        <v>0</v>
      </c>
      <c r="BQ385" s="25">
        <v>0</v>
      </c>
      <c r="BR385" s="77">
        <f t="shared" si="199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200"/>
        <v>0</v>
      </c>
      <c r="BV385" s="25">
        <v>0</v>
      </c>
      <c r="BW385" s="75">
        <f t="shared" si="201"/>
        <v>0</v>
      </c>
      <c r="BX385" s="83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202"/>
        <v>0</v>
      </c>
      <c r="CA385" s="25">
        <v>0</v>
      </c>
      <c r="CB385" s="75">
        <f t="shared" si="203"/>
        <v>0</v>
      </c>
      <c r="CC385" s="21">
        <f t="shared" si="182"/>
        <v>0</v>
      </c>
      <c r="CD385" s="22">
        <f t="shared" si="183"/>
        <v>0</v>
      </c>
      <c r="CE385" s="27">
        <f t="shared" si="204"/>
        <v>0</v>
      </c>
      <c r="CF385" s="28">
        <f t="shared" si="205"/>
        <v>0</v>
      </c>
      <c r="CG385" s="75">
        <f t="shared" si="206"/>
        <v>0</v>
      </c>
      <c r="CH385" s="110"/>
    </row>
    <row r="386" spans="1:86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5"/>
        <v>0</v>
      </c>
      <c r="M386" s="22">
        <v>0</v>
      </c>
      <c r="N386" s="22">
        <f t="shared" si="184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5"/>
        <v>0</v>
      </c>
      <c r="R386" s="22">
        <v>0</v>
      </c>
      <c r="S386" s="72">
        <f t="shared" si="186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7"/>
        <v>0</v>
      </c>
      <c r="W386" s="22">
        <v>0</v>
      </c>
      <c r="X386" s="72">
        <f t="shared" si="188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9"/>
        <v>0</v>
      </c>
      <c r="AB386" s="22">
        <v>0</v>
      </c>
      <c r="AC386" s="72">
        <f t="shared" si="190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91"/>
        <v>0</v>
      </c>
      <c r="AG386" s="22">
        <v>0</v>
      </c>
      <c r="AH386" s="72">
        <f t="shared" si="176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92"/>
        <v>0</v>
      </c>
      <c r="AL386" s="25">
        <v>0</v>
      </c>
      <c r="AM386" s="77">
        <f t="shared" si="177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93"/>
        <v>0</v>
      </c>
      <c r="AQ386" s="25">
        <v>0</v>
      </c>
      <c r="AR386" s="77">
        <f t="shared" si="178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4"/>
        <v>0</v>
      </c>
      <c r="AV386" s="25">
        <v>0</v>
      </c>
      <c r="AW386" s="74">
        <f t="shared" si="179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5"/>
        <v>0</v>
      </c>
      <c r="BA386" s="25">
        <v>0</v>
      </c>
      <c r="BB386" s="74">
        <f t="shared" si="180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6"/>
        <v>0</v>
      </c>
      <c r="BF386" s="25">
        <v>0</v>
      </c>
      <c r="BG386" s="75">
        <f t="shared" si="181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7"/>
        <v>0</v>
      </c>
      <c r="BK386" s="23">
        <f>+Ene!AF386+Feb!AF386+Mar!AF386+Abr!AF386+May!AF386+Jun!AF386+Jul!AF386+Ago!AF386+Set!AF386+Oct!AF386+Nov!AF386+Dic!AF386</f>
        <v>0</v>
      </c>
      <c r="BL386" s="82">
        <f>+Ene!AG386+Feb!AG386+Mar!AG386+Abr!AG386+May!AG386+Jun!AG386+Jul!AG386+Ago!AG386+Set!AG386+Oct!AG386+Nov!AG386+Dic!AG386</f>
        <v>0</v>
      </c>
      <c r="BM386" s="82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8"/>
        <v>0</v>
      </c>
      <c r="BQ386" s="25">
        <v>0</v>
      </c>
      <c r="BR386" s="77">
        <f t="shared" si="199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200"/>
        <v>0</v>
      </c>
      <c r="BV386" s="25">
        <v>0</v>
      </c>
      <c r="BW386" s="75">
        <f t="shared" si="201"/>
        <v>0</v>
      </c>
      <c r="BX386" s="83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202"/>
        <v>0</v>
      </c>
      <c r="CA386" s="25">
        <v>0</v>
      </c>
      <c r="CB386" s="75">
        <f t="shared" si="203"/>
        <v>0</v>
      </c>
      <c r="CC386" s="21">
        <f t="shared" si="182"/>
        <v>0</v>
      </c>
      <c r="CD386" s="22">
        <f t="shared" si="183"/>
        <v>0</v>
      </c>
      <c r="CE386" s="27">
        <f t="shared" si="204"/>
        <v>0</v>
      </c>
      <c r="CF386" s="28">
        <f t="shared" si="205"/>
        <v>0</v>
      </c>
      <c r="CG386" s="75">
        <f t="shared" si="206"/>
        <v>0</v>
      </c>
      <c r="CH386" s="110"/>
    </row>
    <row r="387" spans="1:86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5"/>
        <v>0</v>
      </c>
      <c r="M387" s="22">
        <v>0</v>
      </c>
      <c r="N387" s="22">
        <f t="shared" si="184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5"/>
        <v>0</v>
      </c>
      <c r="R387" s="22">
        <v>0</v>
      </c>
      <c r="S387" s="72">
        <f t="shared" si="186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7"/>
        <v>0</v>
      </c>
      <c r="W387" s="22">
        <v>0</v>
      </c>
      <c r="X387" s="72">
        <f t="shared" si="188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9"/>
        <v>0</v>
      </c>
      <c r="AB387" s="22">
        <v>0</v>
      </c>
      <c r="AC387" s="72">
        <f t="shared" si="190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91"/>
        <v>0</v>
      </c>
      <c r="AG387" s="22">
        <v>0</v>
      </c>
      <c r="AH387" s="72">
        <f t="shared" si="176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92"/>
        <v>0</v>
      </c>
      <c r="AL387" s="25">
        <v>0</v>
      </c>
      <c r="AM387" s="77">
        <f t="shared" si="177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93"/>
        <v>0</v>
      </c>
      <c r="AQ387" s="25">
        <v>0</v>
      </c>
      <c r="AR387" s="77">
        <f t="shared" si="178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4"/>
        <v>0</v>
      </c>
      <c r="AV387" s="25">
        <v>0</v>
      </c>
      <c r="AW387" s="74">
        <f t="shared" si="179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5"/>
        <v>0</v>
      </c>
      <c r="BA387" s="25">
        <v>0</v>
      </c>
      <c r="BB387" s="74">
        <f t="shared" si="180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6"/>
        <v>0</v>
      </c>
      <c r="BF387" s="25">
        <v>0</v>
      </c>
      <c r="BG387" s="75">
        <f t="shared" si="181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7"/>
        <v>0</v>
      </c>
      <c r="BK387" s="23">
        <f>+Ene!AF387+Feb!AF387+Mar!AF387+Abr!AF387+May!AF387+Jun!AF387+Jul!AF387+Ago!AF387+Set!AF387+Oct!AF387+Nov!AF387+Dic!AF387</f>
        <v>0</v>
      </c>
      <c r="BL387" s="82">
        <f>+Ene!AG387+Feb!AG387+Mar!AG387+Abr!AG387+May!AG387+Jun!AG387+Jul!AG387+Ago!AG387+Set!AG387+Oct!AG387+Nov!AG387+Dic!AG387</f>
        <v>0</v>
      </c>
      <c r="BM387" s="82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8"/>
        <v>0</v>
      </c>
      <c r="BQ387" s="25">
        <v>0</v>
      </c>
      <c r="BR387" s="77">
        <f t="shared" si="199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200"/>
        <v>0</v>
      </c>
      <c r="BV387" s="25">
        <v>0</v>
      </c>
      <c r="BW387" s="75">
        <f t="shared" si="201"/>
        <v>0</v>
      </c>
      <c r="BX387" s="83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202"/>
        <v>0</v>
      </c>
      <c r="CA387" s="25">
        <v>0</v>
      </c>
      <c r="CB387" s="75">
        <f t="shared" si="203"/>
        <v>0</v>
      </c>
      <c r="CC387" s="21">
        <f t="shared" si="182"/>
        <v>0</v>
      </c>
      <c r="CD387" s="22">
        <f t="shared" si="183"/>
        <v>0</v>
      </c>
      <c r="CE387" s="27">
        <f t="shared" si="204"/>
        <v>0</v>
      </c>
      <c r="CF387" s="28">
        <f t="shared" si="205"/>
        <v>0</v>
      </c>
      <c r="CG387" s="75">
        <f t="shared" si="206"/>
        <v>0</v>
      </c>
      <c r="CH387" s="110"/>
    </row>
    <row r="388" spans="1:86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5"/>
        <v>0</v>
      </c>
      <c r="M388" s="22">
        <v>0</v>
      </c>
      <c r="N388" s="22">
        <f t="shared" si="184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5"/>
        <v>0</v>
      </c>
      <c r="R388" s="22">
        <v>0</v>
      </c>
      <c r="S388" s="72">
        <f t="shared" si="186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7"/>
        <v>0</v>
      </c>
      <c r="W388" s="22">
        <v>0</v>
      </c>
      <c r="X388" s="72">
        <f t="shared" si="188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9"/>
        <v>0</v>
      </c>
      <c r="AB388" s="22">
        <v>0</v>
      </c>
      <c r="AC388" s="72">
        <f t="shared" si="190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91"/>
        <v>0</v>
      </c>
      <c r="AG388" s="22">
        <v>0</v>
      </c>
      <c r="AH388" s="72">
        <f t="shared" si="176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92"/>
        <v>0</v>
      </c>
      <c r="AL388" s="25">
        <v>0</v>
      </c>
      <c r="AM388" s="77">
        <f t="shared" si="177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93"/>
        <v>0</v>
      </c>
      <c r="AQ388" s="25">
        <v>0</v>
      </c>
      <c r="AR388" s="77">
        <f t="shared" si="178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4"/>
        <v>0</v>
      </c>
      <c r="AV388" s="25">
        <v>0</v>
      </c>
      <c r="AW388" s="74">
        <f t="shared" si="179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5"/>
        <v>0</v>
      </c>
      <c r="BA388" s="25">
        <v>0</v>
      </c>
      <c r="BB388" s="74">
        <f t="shared" si="180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6"/>
        <v>0</v>
      </c>
      <c r="BF388" s="25">
        <v>0</v>
      </c>
      <c r="BG388" s="75">
        <f t="shared" si="181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7"/>
        <v>0</v>
      </c>
      <c r="BK388" s="23">
        <f>+Ene!AF388+Feb!AF388+Mar!AF388+Abr!AF388+May!AF388+Jun!AF388+Jul!AF388+Ago!AF388+Set!AF388+Oct!AF388+Nov!AF388+Dic!AF388</f>
        <v>0</v>
      </c>
      <c r="BL388" s="82">
        <f>+Ene!AG388+Feb!AG388+Mar!AG388+Abr!AG388+May!AG388+Jun!AG388+Jul!AG388+Ago!AG388+Set!AG388+Oct!AG388+Nov!AG388+Dic!AG388</f>
        <v>0</v>
      </c>
      <c r="BM388" s="82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8"/>
        <v>0</v>
      </c>
      <c r="BQ388" s="25">
        <v>0</v>
      </c>
      <c r="BR388" s="77">
        <f t="shared" si="199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200"/>
        <v>0</v>
      </c>
      <c r="BV388" s="25">
        <v>0</v>
      </c>
      <c r="BW388" s="75">
        <f t="shared" si="201"/>
        <v>0</v>
      </c>
      <c r="BX388" s="83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202"/>
        <v>0</v>
      </c>
      <c r="CA388" s="25">
        <v>0</v>
      </c>
      <c r="CB388" s="75">
        <f t="shared" si="203"/>
        <v>0</v>
      </c>
      <c r="CC388" s="21">
        <f t="shared" si="182"/>
        <v>0</v>
      </c>
      <c r="CD388" s="22">
        <f t="shared" si="183"/>
        <v>0</v>
      </c>
      <c r="CE388" s="27">
        <f t="shared" si="204"/>
        <v>0</v>
      </c>
      <c r="CF388" s="28">
        <f t="shared" si="205"/>
        <v>0</v>
      </c>
      <c r="CG388" s="75">
        <f t="shared" si="206"/>
        <v>0</v>
      </c>
      <c r="CH388" s="110"/>
    </row>
    <row r="389" spans="1:86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7">(J389+K389)</f>
        <v>0</v>
      </c>
      <c r="M389" s="22">
        <v>0</v>
      </c>
      <c r="N389" s="22">
        <f t="shared" si="184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5"/>
        <v>0</v>
      </c>
      <c r="R389" s="22">
        <v>0</v>
      </c>
      <c r="S389" s="72">
        <f t="shared" si="186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7"/>
        <v>0</v>
      </c>
      <c r="W389" s="22">
        <v>0</v>
      </c>
      <c r="X389" s="72">
        <f t="shared" si="188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9"/>
        <v>0</v>
      </c>
      <c r="AB389" s="22">
        <v>0</v>
      </c>
      <c r="AC389" s="72">
        <f t="shared" si="190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91"/>
        <v>0</v>
      </c>
      <c r="AG389" s="22">
        <v>0</v>
      </c>
      <c r="AH389" s="72">
        <f t="shared" ref="AH389:AH452" si="208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92"/>
        <v>0</v>
      </c>
      <c r="AL389" s="25">
        <v>0</v>
      </c>
      <c r="AM389" s="77">
        <f t="shared" ref="AM389:AM452" si="209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93"/>
        <v>0</v>
      </c>
      <c r="AQ389" s="25">
        <v>0</v>
      </c>
      <c r="AR389" s="77">
        <f t="shared" ref="AR389:AR452" si="210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4"/>
        <v>0</v>
      </c>
      <c r="AV389" s="25">
        <v>0</v>
      </c>
      <c r="AW389" s="74">
        <f t="shared" ref="AW389:AW452" si="211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5"/>
        <v>0</v>
      </c>
      <c r="BA389" s="25">
        <v>0</v>
      </c>
      <c r="BB389" s="74">
        <f t="shared" ref="BB389:BB452" si="212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6"/>
        <v>0</v>
      </c>
      <c r="BF389" s="25">
        <v>0</v>
      </c>
      <c r="BG389" s="75">
        <f t="shared" ref="BG389:BG452" si="213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7"/>
        <v>0</v>
      </c>
      <c r="BK389" s="23">
        <f>+Ene!AF389+Feb!AF389+Mar!AF389+Abr!AF389+May!AF389+Jun!AF389+Jul!AF389+Ago!AF389+Set!AF389+Oct!AF389+Nov!AF389+Dic!AF389</f>
        <v>0</v>
      </c>
      <c r="BL389" s="82">
        <f>+Ene!AG389+Feb!AG389+Mar!AG389+Abr!AG389+May!AG389+Jun!AG389+Jul!AG389+Ago!AG389+Set!AG389+Oct!AG389+Nov!AG389+Dic!AG389</f>
        <v>0</v>
      </c>
      <c r="BM389" s="82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8"/>
        <v>0</v>
      </c>
      <c r="BQ389" s="25">
        <v>0</v>
      </c>
      <c r="BR389" s="77">
        <f t="shared" si="199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200"/>
        <v>0</v>
      </c>
      <c r="BV389" s="25">
        <v>0</v>
      </c>
      <c r="BW389" s="75">
        <f t="shared" si="201"/>
        <v>0</v>
      </c>
      <c r="BX389" s="83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202"/>
        <v>0</v>
      </c>
      <c r="CA389" s="25">
        <v>0</v>
      </c>
      <c r="CB389" s="75">
        <f t="shared" si="203"/>
        <v>0</v>
      </c>
      <c r="CC389" s="21">
        <f t="shared" ref="CC389:CC452" si="214">+BN389+BS389+BX389</f>
        <v>0</v>
      </c>
      <c r="CD389" s="22">
        <f t="shared" ref="CD389:CD452" si="215">+BO389+BT389+CB389</f>
        <v>0</v>
      </c>
      <c r="CE389" s="27">
        <f t="shared" si="204"/>
        <v>0</v>
      </c>
      <c r="CF389" s="28">
        <f t="shared" si="205"/>
        <v>0</v>
      </c>
      <c r="CG389" s="75">
        <f t="shared" si="206"/>
        <v>0</v>
      </c>
      <c r="CH389" s="110"/>
    </row>
    <row r="390" spans="1:86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7"/>
        <v>0</v>
      </c>
      <c r="M390" s="22">
        <v>0</v>
      </c>
      <c r="N390" s="22">
        <f t="shared" ref="N390:N453" si="216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7">(O390+P390)/13</f>
        <v>0</v>
      </c>
      <c r="R390" s="22">
        <v>0</v>
      </c>
      <c r="S390" s="72">
        <f t="shared" ref="S390:S453" si="218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9">(T390+U390)/4</f>
        <v>0</v>
      </c>
      <c r="W390" s="22">
        <v>0</v>
      </c>
      <c r="X390" s="72">
        <f t="shared" ref="X390:X453" si="220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21">(Y390+Z390)/12</f>
        <v>0</v>
      </c>
      <c r="AB390" s="22">
        <v>0</v>
      </c>
      <c r="AC390" s="72">
        <f t="shared" ref="AC390:AC453" si="222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23">(AD390+AE390)</f>
        <v>0</v>
      </c>
      <c r="AG390" s="22">
        <v>0</v>
      </c>
      <c r="AH390" s="72">
        <f t="shared" si="208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4">(AI390+AJ390)/100</f>
        <v>0</v>
      </c>
      <c r="AL390" s="25">
        <v>0</v>
      </c>
      <c r="AM390" s="77">
        <f t="shared" si="209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5">(AN390+AO390)/100</f>
        <v>0</v>
      </c>
      <c r="AQ390" s="25">
        <v>0</v>
      </c>
      <c r="AR390" s="77">
        <f t="shared" si="210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6">(AS390+AT390)</f>
        <v>0</v>
      </c>
      <c r="AV390" s="25">
        <v>0</v>
      </c>
      <c r="AW390" s="74">
        <f t="shared" si="211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7">(AX390+AY390)</f>
        <v>0</v>
      </c>
      <c r="BA390" s="25">
        <v>0</v>
      </c>
      <c r="BB390" s="74">
        <f t="shared" si="212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8">+BD390/2</f>
        <v>0</v>
      </c>
      <c r="BF390" s="25">
        <v>0</v>
      </c>
      <c r="BG390" s="75">
        <f t="shared" si="213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9">(BH390+BI390)</f>
        <v>0</v>
      </c>
      <c r="BK390" s="23">
        <f>+Ene!AF390+Feb!AF390+Mar!AF390+Abr!AF390+May!AF390+Jun!AF390+Jul!AF390+Ago!AF390+Set!AF390+Oct!AF390+Nov!AF390+Dic!AF390</f>
        <v>0</v>
      </c>
      <c r="BL390" s="82">
        <f>+Ene!AG390+Feb!AG390+Mar!AG390+Abr!AG390+May!AG390+Jun!AG390+Jul!AG390+Ago!AG390+Set!AG390+Oct!AG390+Nov!AG390+Dic!AG390</f>
        <v>0</v>
      </c>
      <c r="BM390" s="82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30">+BO390/6</f>
        <v>0</v>
      </c>
      <c r="BQ390" s="25">
        <v>0</v>
      </c>
      <c r="BR390" s="77">
        <f t="shared" ref="BR390:BR453" si="231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32">+BT390/6</f>
        <v>0</v>
      </c>
      <c r="BV390" s="25">
        <v>0</v>
      </c>
      <c r="BW390" s="75">
        <f t="shared" ref="BW390:BW453" si="233">IFERROR(BU390/BV390,0)*100</f>
        <v>0</v>
      </c>
      <c r="BX390" s="83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4">+BY390/6</f>
        <v>0</v>
      </c>
      <c r="CA390" s="25">
        <v>0</v>
      </c>
      <c r="CB390" s="75">
        <f t="shared" ref="CB390:CB453" si="235">IFERROR(BZ390/CA390,0)*100</f>
        <v>0</v>
      </c>
      <c r="CC390" s="21">
        <f t="shared" si="214"/>
        <v>0</v>
      </c>
      <c r="CD390" s="22">
        <f t="shared" si="215"/>
        <v>0</v>
      </c>
      <c r="CE390" s="27">
        <f t="shared" ref="CE390:CE453" si="236">+L390+Q390+V390+AA390+AF390+AK390+AP390+AU390+AZ390+BE390+BP390+BU390+BZ390</f>
        <v>0</v>
      </c>
      <c r="CF390" s="28">
        <f t="shared" ref="CF390:CF453" si="237">+M390+R390+W390+AB390+AG390+AL390+AQ390+AV390+BA390+BF390+BQ390+BV390+CA390</f>
        <v>0</v>
      </c>
      <c r="CG390" s="75">
        <f t="shared" ref="CG390:CG453" si="238">IFERROR(CE390/CF390,0)*100</f>
        <v>0</v>
      </c>
      <c r="CH390" s="110"/>
    </row>
    <row r="391" spans="1:86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7"/>
        <v>0</v>
      </c>
      <c r="M391" s="22">
        <v>0</v>
      </c>
      <c r="N391" s="22">
        <f t="shared" si="216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7"/>
        <v>0</v>
      </c>
      <c r="R391" s="22">
        <v>0</v>
      </c>
      <c r="S391" s="72">
        <f t="shared" si="218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9"/>
        <v>0</v>
      </c>
      <c r="W391" s="22">
        <v>0</v>
      </c>
      <c r="X391" s="72">
        <f t="shared" si="220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21"/>
        <v>0</v>
      </c>
      <c r="AB391" s="22">
        <v>0</v>
      </c>
      <c r="AC391" s="72">
        <f t="shared" si="222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23"/>
        <v>0</v>
      </c>
      <c r="AG391" s="22">
        <v>0</v>
      </c>
      <c r="AH391" s="72">
        <f t="shared" si="208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4"/>
        <v>0</v>
      </c>
      <c r="AL391" s="25">
        <v>0</v>
      </c>
      <c r="AM391" s="77">
        <f t="shared" si="209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5"/>
        <v>0</v>
      </c>
      <c r="AQ391" s="25">
        <v>0</v>
      </c>
      <c r="AR391" s="77">
        <f t="shared" si="210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6"/>
        <v>0</v>
      </c>
      <c r="AV391" s="25">
        <v>0</v>
      </c>
      <c r="AW391" s="74">
        <f t="shared" si="211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7"/>
        <v>0</v>
      </c>
      <c r="BA391" s="25">
        <v>0</v>
      </c>
      <c r="BB391" s="74">
        <f t="shared" si="212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8"/>
        <v>0</v>
      </c>
      <c r="BF391" s="25">
        <v>0</v>
      </c>
      <c r="BG391" s="75">
        <f t="shared" si="213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9"/>
        <v>0</v>
      </c>
      <c r="BK391" s="23">
        <f>+Ene!AF391+Feb!AF391+Mar!AF391+Abr!AF391+May!AF391+Jun!AF391+Jul!AF391+Ago!AF391+Set!AF391+Oct!AF391+Nov!AF391+Dic!AF391</f>
        <v>0</v>
      </c>
      <c r="BL391" s="82">
        <f>+Ene!AG391+Feb!AG391+Mar!AG391+Abr!AG391+May!AG391+Jun!AG391+Jul!AG391+Ago!AG391+Set!AG391+Oct!AG391+Nov!AG391+Dic!AG391</f>
        <v>0</v>
      </c>
      <c r="BM391" s="82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30"/>
        <v>0</v>
      </c>
      <c r="BQ391" s="25">
        <v>0</v>
      </c>
      <c r="BR391" s="77">
        <f t="shared" si="231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32"/>
        <v>0</v>
      </c>
      <c r="BV391" s="25">
        <v>0</v>
      </c>
      <c r="BW391" s="75">
        <f t="shared" si="233"/>
        <v>0</v>
      </c>
      <c r="BX391" s="83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4"/>
        <v>0</v>
      </c>
      <c r="CA391" s="25">
        <v>0</v>
      </c>
      <c r="CB391" s="75">
        <f t="shared" si="235"/>
        <v>0</v>
      </c>
      <c r="CC391" s="21">
        <f t="shared" si="214"/>
        <v>0</v>
      </c>
      <c r="CD391" s="22">
        <f t="shared" si="215"/>
        <v>0</v>
      </c>
      <c r="CE391" s="27">
        <f t="shared" si="236"/>
        <v>0</v>
      </c>
      <c r="CF391" s="28">
        <f t="shared" si="237"/>
        <v>0</v>
      </c>
      <c r="CG391" s="75">
        <f t="shared" si="238"/>
        <v>0</v>
      </c>
      <c r="CH391" s="110"/>
    </row>
    <row r="392" spans="1:86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7"/>
        <v>0</v>
      </c>
      <c r="M392" s="22">
        <v>0</v>
      </c>
      <c r="N392" s="22">
        <f t="shared" si="216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7"/>
        <v>0</v>
      </c>
      <c r="R392" s="22">
        <v>0</v>
      </c>
      <c r="S392" s="72">
        <f t="shared" si="218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9"/>
        <v>0</v>
      </c>
      <c r="W392" s="22">
        <v>0</v>
      </c>
      <c r="X392" s="72">
        <f t="shared" si="220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21"/>
        <v>0</v>
      </c>
      <c r="AB392" s="22">
        <v>0</v>
      </c>
      <c r="AC392" s="72">
        <f t="shared" si="222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23"/>
        <v>0</v>
      </c>
      <c r="AG392" s="22">
        <v>0</v>
      </c>
      <c r="AH392" s="72">
        <f t="shared" si="208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4"/>
        <v>0</v>
      </c>
      <c r="AL392" s="25">
        <v>0</v>
      </c>
      <c r="AM392" s="77">
        <f t="shared" si="209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5"/>
        <v>0</v>
      </c>
      <c r="AQ392" s="25">
        <v>0</v>
      </c>
      <c r="AR392" s="77">
        <f t="shared" si="210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6"/>
        <v>0</v>
      </c>
      <c r="AV392" s="25">
        <v>0</v>
      </c>
      <c r="AW392" s="74">
        <f t="shared" si="211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7"/>
        <v>0</v>
      </c>
      <c r="BA392" s="25">
        <v>0</v>
      </c>
      <c r="BB392" s="74">
        <f t="shared" si="212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8"/>
        <v>0</v>
      </c>
      <c r="BF392" s="25">
        <v>0</v>
      </c>
      <c r="BG392" s="75">
        <f t="shared" si="213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9"/>
        <v>0</v>
      </c>
      <c r="BK392" s="23">
        <f>+Ene!AF392+Feb!AF392+Mar!AF392+Abr!AF392+May!AF392+Jun!AF392+Jul!AF392+Ago!AF392+Set!AF392+Oct!AF392+Nov!AF392+Dic!AF392</f>
        <v>0</v>
      </c>
      <c r="BL392" s="82">
        <f>+Ene!AG392+Feb!AG392+Mar!AG392+Abr!AG392+May!AG392+Jun!AG392+Jul!AG392+Ago!AG392+Set!AG392+Oct!AG392+Nov!AG392+Dic!AG392</f>
        <v>0</v>
      </c>
      <c r="BM392" s="82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30"/>
        <v>0</v>
      </c>
      <c r="BQ392" s="25">
        <v>0</v>
      </c>
      <c r="BR392" s="77">
        <f t="shared" si="231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32"/>
        <v>0</v>
      </c>
      <c r="BV392" s="25">
        <v>0</v>
      </c>
      <c r="BW392" s="75">
        <f t="shared" si="233"/>
        <v>0</v>
      </c>
      <c r="BX392" s="83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4"/>
        <v>0</v>
      </c>
      <c r="CA392" s="25">
        <v>0</v>
      </c>
      <c r="CB392" s="75">
        <f t="shared" si="235"/>
        <v>0</v>
      </c>
      <c r="CC392" s="21">
        <f t="shared" si="214"/>
        <v>0</v>
      </c>
      <c r="CD392" s="22">
        <f t="shared" si="215"/>
        <v>0</v>
      </c>
      <c r="CE392" s="27">
        <f t="shared" si="236"/>
        <v>0</v>
      </c>
      <c r="CF392" s="28">
        <f t="shared" si="237"/>
        <v>0</v>
      </c>
      <c r="CG392" s="75">
        <f t="shared" si="238"/>
        <v>0</v>
      </c>
      <c r="CH392" s="110"/>
    </row>
    <row r="393" spans="1:86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7"/>
        <v>0</v>
      </c>
      <c r="M393" s="22">
        <v>0</v>
      </c>
      <c r="N393" s="22">
        <f t="shared" si="216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7"/>
        <v>0</v>
      </c>
      <c r="R393" s="22">
        <v>0</v>
      </c>
      <c r="S393" s="72">
        <f t="shared" si="218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9"/>
        <v>0</v>
      </c>
      <c r="W393" s="22">
        <v>0</v>
      </c>
      <c r="X393" s="72">
        <f t="shared" si="220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21"/>
        <v>0</v>
      </c>
      <c r="AB393" s="22">
        <v>0</v>
      </c>
      <c r="AC393" s="72">
        <f t="shared" si="222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23"/>
        <v>0</v>
      </c>
      <c r="AG393" s="22">
        <v>0</v>
      </c>
      <c r="AH393" s="72">
        <f t="shared" si="208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4"/>
        <v>0</v>
      </c>
      <c r="AL393" s="25">
        <v>0</v>
      </c>
      <c r="AM393" s="77">
        <f t="shared" si="209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5"/>
        <v>0</v>
      </c>
      <c r="AQ393" s="25">
        <v>0</v>
      </c>
      <c r="AR393" s="77">
        <f t="shared" si="210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6"/>
        <v>0</v>
      </c>
      <c r="AV393" s="25">
        <v>0</v>
      </c>
      <c r="AW393" s="74">
        <f t="shared" si="211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7"/>
        <v>0</v>
      </c>
      <c r="BA393" s="25">
        <v>0</v>
      </c>
      <c r="BB393" s="74">
        <f t="shared" si="212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8"/>
        <v>0</v>
      </c>
      <c r="BF393" s="25">
        <v>0</v>
      </c>
      <c r="BG393" s="75">
        <f t="shared" si="213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9"/>
        <v>0</v>
      </c>
      <c r="BK393" s="23">
        <f>+Ene!AF393+Feb!AF393+Mar!AF393+Abr!AF393+May!AF393+Jun!AF393+Jul!AF393+Ago!AF393+Set!AF393+Oct!AF393+Nov!AF393+Dic!AF393</f>
        <v>0</v>
      </c>
      <c r="BL393" s="82">
        <f>+Ene!AG393+Feb!AG393+Mar!AG393+Abr!AG393+May!AG393+Jun!AG393+Jul!AG393+Ago!AG393+Set!AG393+Oct!AG393+Nov!AG393+Dic!AG393</f>
        <v>0</v>
      </c>
      <c r="BM393" s="82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30"/>
        <v>0</v>
      </c>
      <c r="BQ393" s="25">
        <v>0</v>
      </c>
      <c r="BR393" s="77">
        <f t="shared" si="231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32"/>
        <v>0</v>
      </c>
      <c r="BV393" s="25">
        <v>0</v>
      </c>
      <c r="BW393" s="75">
        <f t="shared" si="233"/>
        <v>0</v>
      </c>
      <c r="BX393" s="83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4"/>
        <v>0</v>
      </c>
      <c r="CA393" s="25">
        <v>0</v>
      </c>
      <c r="CB393" s="75">
        <f t="shared" si="235"/>
        <v>0</v>
      </c>
      <c r="CC393" s="21">
        <f t="shared" si="214"/>
        <v>0</v>
      </c>
      <c r="CD393" s="22">
        <f t="shared" si="215"/>
        <v>0</v>
      </c>
      <c r="CE393" s="27">
        <f t="shared" si="236"/>
        <v>0</v>
      </c>
      <c r="CF393" s="28">
        <f t="shared" si="237"/>
        <v>0</v>
      </c>
      <c r="CG393" s="75">
        <f t="shared" si="238"/>
        <v>0</v>
      </c>
      <c r="CH393" s="110"/>
    </row>
    <row r="394" spans="1:86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7"/>
        <v>0</v>
      </c>
      <c r="M394" s="22">
        <v>0</v>
      </c>
      <c r="N394" s="22">
        <f t="shared" si="216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7"/>
        <v>0</v>
      </c>
      <c r="R394" s="22">
        <v>0</v>
      </c>
      <c r="S394" s="72">
        <f t="shared" si="218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9"/>
        <v>0</v>
      </c>
      <c r="W394" s="22">
        <v>0</v>
      </c>
      <c r="X394" s="72">
        <f t="shared" si="220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21"/>
        <v>0</v>
      </c>
      <c r="AB394" s="22">
        <v>0</v>
      </c>
      <c r="AC394" s="72">
        <f t="shared" si="222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23"/>
        <v>0</v>
      </c>
      <c r="AG394" s="22">
        <v>0</v>
      </c>
      <c r="AH394" s="72">
        <f t="shared" si="208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4"/>
        <v>0</v>
      </c>
      <c r="AL394" s="25">
        <v>0</v>
      </c>
      <c r="AM394" s="77">
        <f t="shared" si="209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5"/>
        <v>0</v>
      </c>
      <c r="AQ394" s="25">
        <v>0</v>
      </c>
      <c r="AR394" s="77">
        <f t="shared" si="210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6"/>
        <v>0</v>
      </c>
      <c r="AV394" s="25">
        <v>0</v>
      </c>
      <c r="AW394" s="74">
        <f t="shared" si="211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7"/>
        <v>0</v>
      </c>
      <c r="BA394" s="25">
        <v>0</v>
      </c>
      <c r="BB394" s="74">
        <f t="shared" si="212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8"/>
        <v>0</v>
      </c>
      <c r="BF394" s="25">
        <v>0</v>
      </c>
      <c r="BG394" s="75">
        <f t="shared" si="213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9"/>
        <v>0</v>
      </c>
      <c r="BK394" s="23">
        <f>+Ene!AF394+Feb!AF394+Mar!AF394+Abr!AF394+May!AF394+Jun!AF394+Jul!AF394+Ago!AF394+Set!AF394+Oct!AF394+Nov!AF394+Dic!AF394</f>
        <v>0</v>
      </c>
      <c r="BL394" s="82">
        <f>+Ene!AG394+Feb!AG394+Mar!AG394+Abr!AG394+May!AG394+Jun!AG394+Jul!AG394+Ago!AG394+Set!AG394+Oct!AG394+Nov!AG394+Dic!AG394</f>
        <v>0</v>
      </c>
      <c r="BM394" s="82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30"/>
        <v>0</v>
      </c>
      <c r="BQ394" s="25">
        <v>0</v>
      </c>
      <c r="BR394" s="77">
        <f t="shared" si="231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32"/>
        <v>0</v>
      </c>
      <c r="BV394" s="25">
        <v>0</v>
      </c>
      <c r="BW394" s="75">
        <f t="shared" si="233"/>
        <v>0</v>
      </c>
      <c r="BX394" s="83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4"/>
        <v>0</v>
      </c>
      <c r="CA394" s="25">
        <v>0</v>
      </c>
      <c r="CB394" s="75">
        <f t="shared" si="235"/>
        <v>0</v>
      </c>
      <c r="CC394" s="21">
        <f t="shared" si="214"/>
        <v>0</v>
      </c>
      <c r="CD394" s="22">
        <f t="shared" si="215"/>
        <v>0</v>
      </c>
      <c r="CE394" s="27">
        <f t="shared" si="236"/>
        <v>0</v>
      </c>
      <c r="CF394" s="28">
        <f t="shared" si="237"/>
        <v>0</v>
      </c>
      <c r="CG394" s="75">
        <f t="shared" si="238"/>
        <v>0</v>
      </c>
      <c r="CH394" s="110"/>
    </row>
    <row r="395" spans="1:86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7"/>
        <v>0</v>
      </c>
      <c r="M395" s="22">
        <v>0.16566479999999997</v>
      </c>
      <c r="N395" s="22">
        <f t="shared" si="216"/>
        <v>0</v>
      </c>
      <c r="O395" s="21">
        <f>+Ene!L395+Feb!L395+Mar!L395+Abr!L395+May!L395+Jun!L395+Jul!L395+Ago!L395+Set!L395+Oct!L395+Nov!L395+Dic!L395</f>
        <v>6</v>
      </c>
      <c r="P395" s="22">
        <f>+Ene!M395+Feb!M395+Mar!M395+Abr!M395+May!M395+Jun!M395+Jul!M395+Ago!M395+Set!M395+Oct!M395+Nov!M395+Dic!M395</f>
        <v>16</v>
      </c>
      <c r="Q395" s="22">
        <f t="shared" si="217"/>
        <v>1.6923076923076923</v>
      </c>
      <c r="R395" s="22">
        <v>6.7922568000000005</v>
      </c>
      <c r="S395" s="72">
        <f t="shared" si="218"/>
        <v>24.915248968615149</v>
      </c>
      <c r="T395" s="21">
        <f>+Ene!N395+Feb!N395+Mar!N395+Abr!N395+May!N395+Jun!N395+Jul!N395+Ago!N395+Set!N395+Oct!N395+Nov!N395+Dic!N395</f>
        <v>8</v>
      </c>
      <c r="U395" s="22">
        <f>+Ene!O395+Feb!O395+Mar!O395+Abr!O395+May!O395+Jun!O395+Jul!O395+Ago!O395+Set!O395+Oct!O395+Nov!O395+Dic!O395</f>
        <v>8</v>
      </c>
      <c r="V395" s="22">
        <f t="shared" si="219"/>
        <v>4</v>
      </c>
      <c r="W395" s="22">
        <v>26.064595199999999</v>
      </c>
      <c r="X395" s="72">
        <f t="shared" si="220"/>
        <v>15.346488097386604</v>
      </c>
      <c r="Y395" s="21">
        <f>+Ene!P395+Feb!P395+Mar!P395+Abr!P395+May!P395+Jun!P395+Jul!P395+Ago!P395+Set!P395+Oct!P395+Nov!P395+Dic!P395</f>
        <v>3</v>
      </c>
      <c r="Z395" s="22">
        <f>+Ene!Q395+Feb!Q395+Mar!Q395+Abr!Q395+May!Q395+Jun!Q395+Jul!Q395+Ago!Q395+Set!Q395+Oct!Q395+Nov!Q395+Dic!Q395</f>
        <v>3</v>
      </c>
      <c r="AA395" s="22">
        <f t="shared" si="221"/>
        <v>0.5</v>
      </c>
      <c r="AB395" s="22">
        <v>5.0251655999999993</v>
      </c>
      <c r="AC395" s="72">
        <f t="shared" si="222"/>
        <v>9.949920854349557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23"/>
        <v>0</v>
      </c>
      <c r="AG395" s="22">
        <v>7.6205807999999999</v>
      </c>
      <c r="AH395" s="72">
        <f t="shared" si="208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4"/>
        <v>0</v>
      </c>
      <c r="AL395" s="25">
        <v>9.166785599999999</v>
      </c>
      <c r="AM395" s="77">
        <f t="shared" si="209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5"/>
        <v>0</v>
      </c>
      <c r="AQ395" s="25">
        <v>0.16566479999999997</v>
      </c>
      <c r="AR395" s="77">
        <f t="shared" si="210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6"/>
        <v>0</v>
      </c>
      <c r="AV395" s="25">
        <v>2.2088639999999996E-2</v>
      </c>
      <c r="AW395" s="74">
        <f t="shared" si="211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7"/>
        <v>0</v>
      </c>
      <c r="BA395" s="25">
        <v>0.11044319999999999</v>
      </c>
      <c r="BB395" s="74">
        <f t="shared" si="212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8"/>
        <v>0</v>
      </c>
      <c r="BF395" s="25">
        <v>2.2088639999999996E-2</v>
      </c>
      <c r="BG395" s="75">
        <f t="shared" si="213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9"/>
        <v>0</v>
      </c>
      <c r="BK395" s="23">
        <f>+Ene!AF395+Feb!AF395+Mar!AF395+Abr!AF395+May!AF395+Jun!AF395+Jul!AF395+Ago!AF395+Set!AF395+Oct!AF395+Nov!AF395+Dic!AF395</f>
        <v>0</v>
      </c>
      <c r="BL395" s="82">
        <f>+Ene!AG395+Feb!AG395+Mar!AG395+Abr!AG395+May!AG395+Jun!AG395+Jul!AG395+Ago!AG395+Set!AG395+Oct!AG395+Nov!AG395+Dic!AG395</f>
        <v>3</v>
      </c>
      <c r="BM395" s="82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30"/>
        <v>0</v>
      </c>
      <c r="BQ395" s="25">
        <v>0</v>
      </c>
      <c r="BR395" s="77">
        <f t="shared" si="231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32"/>
        <v>0</v>
      </c>
      <c r="BV395" s="25">
        <v>0</v>
      </c>
      <c r="BW395" s="75">
        <f t="shared" si="233"/>
        <v>0</v>
      </c>
      <c r="BX395" s="83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4"/>
        <v>0</v>
      </c>
      <c r="CA395" s="25">
        <v>0</v>
      </c>
      <c r="CB395" s="75">
        <f t="shared" si="235"/>
        <v>0</v>
      </c>
      <c r="CC395" s="21">
        <f t="shared" si="214"/>
        <v>0</v>
      </c>
      <c r="CD395" s="22">
        <f t="shared" si="215"/>
        <v>0</v>
      </c>
      <c r="CE395" s="27">
        <f t="shared" si="236"/>
        <v>6.1923076923076925</v>
      </c>
      <c r="CF395" s="28">
        <f t="shared" si="237"/>
        <v>55.155334079999996</v>
      </c>
      <c r="CG395" s="75">
        <f t="shared" si="238"/>
        <v>11.227033242743243</v>
      </c>
      <c r="CH395" s="110"/>
    </row>
    <row r="396" spans="1:86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7"/>
        <v>0</v>
      </c>
      <c r="M396" s="22">
        <v>0</v>
      </c>
      <c r="N396" s="22">
        <f t="shared" si="216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7"/>
        <v>0</v>
      </c>
      <c r="R396" s="22">
        <v>0</v>
      </c>
      <c r="S396" s="72">
        <f t="shared" si="218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9"/>
        <v>0</v>
      </c>
      <c r="W396" s="22">
        <v>0</v>
      </c>
      <c r="X396" s="72">
        <f t="shared" si="220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21"/>
        <v>0</v>
      </c>
      <c r="AB396" s="22">
        <v>0</v>
      </c>
      <c r="AC396" s="72">
        <f t="shared" si="222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23"/>
        <v>0</v>
      </c>
      <c r="AG396" s="22">
        <v>0</v>
      </c>
      <c r="AH396" s="72">
        <f t="shared" si="208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4"/>
        <v>0</v>
      </c>
      <c r="AL396" s="25">
        <v>0</v>
      </c>
      <c r="AM396" s="77">
        <f t="shared" si="209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5"/>
        <v>0</v>
      </c>
      <c r="AQ396" s="25">
        <v>0</v>
      </c>
      <c r="AR396" s="77">
        <f t="shared" si="210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6"/>
        <v>0</v>
      </c>
      <c r="AV396" s="25">
        <v>0</v>
      </c>
      <c r="AW396" s="74">
        <f t="shared" si="211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7"/>
        <v>0</v>
      </c>
      <c r="BA396" s="25">
        <v>0</v>
      </c>
      <c r="BB396" s="74">
        <f t="shared" si="212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8"/>
        <v>0</v>
      </c>
      <c r="BF396" s="25">
        <v>0</v>
      </c>
      <c r="BG396" s="75">
        <f t="shared" si="213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9"/>
        <v>0</v>
      </c>
      <c r="BK396" s="23">
        <f>+Ene!AF396+Feb!AF396+Mar!AF396+Abr!AF396+May!AF396+Jun!AF396+Jul!AF396+Ago!AF396+Set!AF396+Oct!AF396+Nov!AF396+Dic!AF396</f>
        <v>0</v>
      </c>
      <c r="BL396" s="82">
        <f>+Ene!AG396+Feb!AG396+Mar!AG396+Abr!AG396+May!AG396+Jun!AG396+Jul!AG396+Ago!AG396+Set!AG396+Oct!AG396+Nov!AG396+Dic!AG396</f>
        <v>0</v>
      </c>
      <c r="BM396" s="82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30"/>
        <v>0</v>
      </c>
      <c r="BQ396" s="25">
        <v>0</v>
      </c>
      <c r="BR396" s="77">
        <f t="shared" si="231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32"/>
        <v>0</v>
      </c>
      <c r="BV396" s="25">
        <v>0</v>
      </c>
      <c r="BW396" s="75">
        <f t="shared" si="233"/>
        <v>0</v>
      </c>
      <c r="BX396" s="83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4"/>
        <v>0</v>
      </c>
      <c r="CA396" s="25">
        <v>0</v>
      </c>
      <c r="CB396" s="75">
        <f t="shared" si="235"/>
        <v>0</v>
      </c>
      <c r="CC396" s="21">
        <f t="shared" si="214"/>
        <v>0</v>
      </c>
      <c r="CD396" s="22">
        <f t="shared" si="215"/>
        <v>0</v>
      </c>
      <c r="CE396" s="27">
        <f t="shared" si="236"/>
        <v>0</v>
      </c>
      <c r="CF396" s="28">
        <f t="shared" si="237"/>
        <v>0</v>
      </c>
      <c r="CG396" s="75">
        <f t="shared" si="238"/>
        <v>0</v>
      </c>
      <c r="CH396" s="110"/>
    </row>
    <row r="397" spans="1:86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7"/>
        <v>0</v>
      </c>
      <c r="M397" s="22">
        <v>0</v>
      </c>
      <c r="N397" s="22">
        <f t="shared" si="216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7"/>
        <v>0</v>
      </c>
      <c r="R397" s="22">
        <v>0</v>
      </c>
      <c r="S397" s="72">
        <f t="shared" si="218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9"/>
        <v>0</v>
      </c>
      <c r="W397" s="22">
        <v>0</v>
      </c>
      <c r="X397" s="72">
        <f t="shared" si="220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21"/>
        <v>0</v>
      </c>
      <c r="AB397" s="22">
        <v>0</v>
      </c>
      <c r="AC397" s="72">
        <f t="shared" si="222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23"/>
        <v>0</v>
      </c>
      <c r="AG397" s="22">
        <v>0</v>
      </c>
      <c r="AH397" s="72">
        <f t="shared" si="208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4"/>
        <v>0</v>
      </c>
      <c r="AL397" s="25">
        <v>0</v>
      </c>
      <c r="AM397" s="77">
        <f t="shared" si="209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5"/>
        <v>0</v>
      </c>
      <c r="AQ397" s="25">
        <v>0</v>
      </c>
      <c r="AR397" s="77">
        <f t="shared" si="210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6"/>
        <v>0</v>
      </c>
      <c r="AV397" s="25">
        <v>0</v>
      </c>
      <c r="AW397" s="74">
        <f t="shared" si="211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7"/>
        <v>0</v>
      </c>
      <c r="BA397" s="25">
        <v>0</v>
      </c>
      <c r="BB397" s="74">
        <f t="shared" si="212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8"/>
        <v>0</v>
      </c>
      <c r="BF397" s="25">
        <v>0</v>
      </c>
      <c r="BG397" s="75">
        <f t="shared" si="213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9"/>
        <v>0</v>
      </c>
      <c r="BK397" s="23">
        <f>+Ene!AF397+Feb!AF397+Mar!AF397+Abr!AF397+May!AF397+Jun!AF397+Jul!AF397+Ago!AF397+Set!AF397+Oct!AF397+Nov!AF397+Dic!AF397</f>
        <v>0</v>
      </c>
      <c r="BL397" s="82">
        <f>+Ene!AG397+Feb!AG397+Mar!AG397+Abr!AG397+May!AG397+Jun!AG397+Jul!AG397+Ago!AG397+Set!AG397+Oct!AG397+Nov!AG397+Dic!AG397</f>
        <v>0</v>
      </c>
      <c r="BM397" s="82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30"/>
        <v>0</v>
      </c>
      <c r="BQ397" s="25">
        <v>0</v>
      </c>
      <c r="BR397" s="77">
        <f t="shared" si="231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32"/>
        <v>0</v>
      </c>
      <c r="BV397" s="25">
        <v>0</v>
      </c>
      <c r="BW397" s="75">
        <f t="shared" si="233"/>
        <v>0</v>
      </c>
      <c r="BX397" s="83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4"/>
        <v>0</v>
      </c>
      <c r="CA397" s="25">
        <v>0</v>
      </c>
      <c r="CB397" s="75">
        <f t="shared" si="235"/>
        <v>0</v>
      </c>
      <c r="CC397" s="21">
        <f t="shared" si="214"/>
        <v>0</v>
      </c>
      <c r="CD397" s="22">
        <f t="shared" si="215"/>
        <v>0</v>
      </c>
      <c r="CE397" s="27">
        <f t="shared" si="236"/>
        <v>0</v>
      </c>
      <c r="CF397" s="28">
        <f t="shared" si="237"/>
        <v>0</v>
      </c>
      <c r="CG397" s="75">
        <f t="shared" si="238"/>
        <v>0</v>
      </c>
      <c r="CH397" s="110"/>
    </row>
    <row r="398" spans="1:86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7"/>
        <v>0</v>
      </c>
      <c r="M398" s="22">
        <v>0</v>
      </c>
      <c r="N398" s="22">
        <f t="shared" si="216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7"/>
        <v>0</v>
      </c>
      <c r="R398" s="22">
        <v>0</v>
      </c>
      <c r="S398" s="72">
        <f t="shared" si="218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9"/>
        <v>0</v>
      </c>
      <c r="W398" s="22">
        <v>0</v>
      </c>
      <c r="X398" s="72">
        <f t="shared" si="220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21"/>
        <v>0</v>
      </c>
      <c r="AB398" s="22">
        <v>0</v>
      </c>
      <c r="AC398" s="72">
        <f t="shared" si="222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23"/>
        <v>0</v>
      </c>
      <c r="AG398" s="22">
        <v>0</v>
      </c>
      <c r="AH398" s="72">
        <f t="shared" si="208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4"/>
        <v>0</v>
      </c>
      <c r="AL398" s="25">
        <v>0</v>
      </c>
      <c r="AM398" s="77">
        <f t="shared" si="209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5"/>
        <v>0</v>
      </c>
      <c r="AQ398" s="25">
        <v>0</v>
      </c>
      <c r="AR398" s="77">
        <f t="shared" si="210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6"/>
        <v>0</v>
      </c>
      <c r="AV398" s="25">
        <v>0</v>
      </c>
      <c r="AW398" s="74">
        <f t="shared" si="211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7"/>
        <v>0</v>
      </c>
      <c r="BA398" s="25">
        <v>0</v>
      </c>
      <c r="BB398" s="74">
        <f t="shared" si="212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8"/>
        <v>0</v>
      </c>
      <c r="BF398" s="25">
        <v>0</v>
      </c>
      <c r="BG398" s="75">
        <f t="shared" si="213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9"/>
        <v>0</v>
      </c>
      <c r="BK398" s="23">
        <f>+Ene!AF398+Feb!AF398+Mar!AF398+Abr!AF398+May!AF398+Jun!AF398+Jul!AF398+Ago!AF398+Set!AF398+Oct!AF398+Nov!AF398+Dic!AF398</f>
        <v>0</v>
      </c>
      <c r="BL398" s="82">
        <f>+Ene!AG398+Feb!AG398+Mar!AG398+Abr!AG398+May!AG398+Jun!AG398+Jul!AG398+Ago!AG398+Set!AG398+Oct!AG398+Nov!AG398+Dic!AG398</f>
        <v>0</v>
      </c>
      <c r="BM398" s="82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30"/>
        <v>0</v>
      </c>
      <c r="BQ398" s="25">
        <v>0</v>
      </c>
      <c r="BR398" s="77">
        <f t="shared" si="231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32"/>
        <v>0</v>
      </c>
      <c r="BV398" s="25">
        <v>0</v>
      </c>
      <c r="BW398" s="75">
        <f t="shared" si="233"/>
        <v>0</v>
      </c>
      <c r="BX398" s="83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4"/>
        <v>0</v>
      </c>
      <c r="CA398" s="25">
        <v>0</v>
      </c>
      <c r="CB398" s="75">
        <f t="shared" si="235"/>
        <v>0</v>
      </c>
      <c r="CC398" s="21">
        <f t="shared" si="214"/>
        <v>0</v>
      </c>
      <c r="CD398" s="22">
        <f t="shared" si="215"/>
        <v>0</v>
      </c>
      <c r="CE398" s="27">
        <f t="shared" si="236"/>
        <v>0</v>
      </c>
      <c r="CF398" s="28">
        <f t="shared" si="237"/>
        <v>0</v>
      </c>
      <c r="CG398" s="75">
        <f t="shared" si="238"/>
        <v>0</v>
      </c>
      <c r="CH398" s="110"/>
    </row>
    <row r="399" spans="1:86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7"/>
        <v>0</v>
      </c>
      <c r="M399" s="22">
        <v>0</v>
      </c>
      <c r="N399" s="22">
        <f t="shared" si="216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7"/>
        <v>0</v>
      </c>
      <c r="R399" s="22">
        <v>0</v>
      </c>
      <c r="S399" s="72">
        <f t="shared" si="218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9"/>
        <v>0</v>
      </c>
      <c r="W399" s="22">
        <v>0</v>
      </c>
      <c r="X399" s="72">
        <f t="shared" si="220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21"/>
        <v>0</v>
      </c>
      <c r="AB399" s="22">
        <v>0</v>
      </c>
      <c r="AC399" s="72">
        <f t="shared" si="222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23"/>
        <v>0</v>
      </c>
      <c r="AG399" s="22">
        <v>0</v>
      </c>
      <c r="AH399" s="72">
        <f t="shared" si="208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4"/>
        <v>0</v>
      </c>
      <c r="AL399" s="25">
        <v>0</v>
      </c>
      <c r="AM399" s="77">
        <f t="shared" si="209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5"/>
        <v>0</v>
      </c>
      <c r="AQ399" s="25">
        <v>0</v>
      </c>
      <c r="AR399" s="77">
        <f t="shared" si="210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6"/>
        <v>0</v>
      </c>
      <c r="AV399" s="25">
        <v>0</v>
      </c>
      <c r="AW399" s="74">
        <f t="shared" si="211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7"/>
        <v>0</v>
      </c>
      <c r="BA399" s="25">
        <v>0</v>
      </c>
      <c r="BB399" s="74">
        <f t="shared" si="212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8"/>
        <v>0</v>
      </c>
      <c r="BF399" s="25">
        <v>0</v>
      </c>
      <c r="BG399" s="75">
        <f t="shared" si="213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9"/>
        <v>0</v>
      </c>
      <c r="BK399" s="23">
        <f>+Ene!AF399+Feb!AF399+Mar!AF399+Abr!AF399+May!AF399+Jun!AF399+Jul!AF399+Ago!AF399+Set!AF399+Oct!AF399+Nov!AF399+Dic!AF399</f>
        <v>0</v>
      </c>
      <c r="BL399" s="82">
        <f>+Ene!AG399+Feb!AG399+Mar!AG399+Abr!AG399+May!AG399+Jun!AG399+Jul!AG399+Ago!AG399+Set!AG399+Oct!AG399+Nov!AG399+Dic!AG399</f>
        <v>0</v>
      </c>
      <c r="BM399" s="82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30"/>
        <v>0</v>
      </c>
      <c r="BQ399" s="25">
        <v>0</v>
      </c>
      <c r="BR399" s="77">
        <f t="shared" si="231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32"/>
        <v>0</v>
      </c>
      <c r="BV399" s="25">
        <v>0</v>
      </c>
      <c r="BW399" s="75">
        <f t="shared" si="233"/>
        <v>0</v>
      </c>
      <c r="BX399" s="83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4"/>
        <v>0</v>
      </c>
      <c r="CA399" s="25">
        <v>0</v>
      </c>
      <c r="CB399" s="75">
        <f t="shared" si="235"/>
        <v>0</v>
      </c>
      <c r="CC399" s="21">
        <f t="shared" si="214"/>
        <v>0</v>
      </c>
      <c r="CD399" s="22">
        <f t="shared" si="215"/>
        <v>0</v>
      </c>
      <c r="CE399" s="27">
        <f t="shared" si="236"/>
        <v>0</v>
      </c>
      <c r="CF399" s="28">
        <f t="shared" si="237"/>
        <v>0</v>
      </c>
      <c r="CG399" s="75">
        <f t="shared" si="238"/>
        <v>0</v>
      </c>
      <c r="CH399" s="110"/>
    </row>
    <row r="400" spans="1:86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7"/>
        <v>0</v>
      </c>
      <c r="M400" s="22">
        <v>0</v>
      </c>
      <c r="N400" s="22">
        <f t="shared" si="216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7"/>
        <v>0</v>
      </c>
      <c r="R400" s="22">
        <v>0</v>
      </c>
      <c r="S400" s="72">
        <f t="shared" si="218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9"/>
        <v>0</v>
      </c>
      <c r="W400" s="22">
        <v>0</v>
      </c>
      <c r="X400" s="72">
        <f t="shared" si="220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21"/>
        <v>0</v>
      </c>
      <c r="AB400" s="22">
        <v>0</v>
      </c>
      <c r="AC400" s="72">
        <f t="shared" si="222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23"/>
        <v>0</v>
      </c>
      <c r="AG400" s="22">
        <v>0</v>
      </c>
      <c r="AH400" s="72">
        <f t="shared" si="208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4"/>
        <v>0</v>
      </c>
      <c r="AL400" s="25">
        <v>0</v>
      </c>
      <c r="AM400" s="77">
        <f t="shared" si="209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5"/>
        <v>0</v>
      </c>
      <c r="AQ400" s="25">
        <v>0</v>
      </c>
      <c r="AR400" s="77">
        <f t="shared" si="210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6"/>
        <v>0</v>
      </c>
      <c r="AV400" s="25">
        <v>0</v>
      </c>
      <c r="AW400" s="74">
        <f t="shared" si="211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7"/>
        <v>0</v>
      </c>
      <c r="BA400" s="25">
        <v>0</v>
      </c>
      <c r="BB400" s="74">
        <f t="shared" si="212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8"/>
        <v>0</v>
      </c>
      <c r="BF400" s="25">
        <v>0</v>
      </c>
      <c r="BG400" s="75">
        <f t="shared" si="213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9"/>
        <v>0</v>
      </c>
      <c r="BK400" s="23">
        <f>+Ene!AF400+Feb!AF400+Mar!AF400+Abr!AF400+May!AF400+Jun!AF400+Jul!AF400+Ago!AF400+Set!AF400+Oct!AF400+Nov!AF400+Dic!AF400</f>
        <v>0</v>
      </c>
      <c r="BL400" s="82">
        <f>+Ene!AG400+Feb!AG400+Mar!AG400+Abr!AG400+May!AG400+Jun!AG400+Jul!AG400+Ago!AG400+Set!AG400+Oct!AG400+Nov!AG400+Dic!AG400</f>
        <v>0</v>
      </c>
      <c r="BM400" s="82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30"/>
        <v>0</v>
      </c>
      <c r="BQ400" s="25">
        <v>0</v>
      </c>
      <c r="BR400" s="77">
        <f t="shared" si="231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32"/>
        <v>0</v>
      </c>
      <c r="BV400" s="25">
        <v>0</v>
      </c>
      <c r="BW400" s="75">
        <f t="shared" si="233"/>
        <v>0</v>
      </c>
      <c r="BX400" s="83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4"/>
        <v>0</v>
      </c>
      <c r="CA400" s="25">
        <v>0</v>
      </c>
      <c r="CB400" s="75">
        <f t="shared" si="235"/>
        <v>0</v>
      </c>
      <c r="CC400" s="21">
        <f t="shared" si="214"/>
        <v>0</v>
      </c>
      <c r="CD400" s="22">
        <f t="shared" si="215"/>
        <v>0</v>
      </c>
      <c r="CE400" s="27">
        <f t="shared" si="236"/>
        <v>0</v>
      </c>
      <c r="CF400" s="28">
        <f t="shared" si="237"/>
        <v>0</v>
      </c>
      <c r="CG400" s="75">
        <f t="shared" si="238"/>
        <v>0</v>
      </c>
      <c r="CH400" s="110"/>
    </row>
    <row r="401" spans="1:86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7"/>
        <v>0</v>
      </c>
      <c r="M401" s="22">
        <v>0</v>
      </c>
      <c r="N401" s="22">
        <f t="shared" si="216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7"/>
        <v>0</v>
      </c>
      <c r="R401" s="22">
        <v>0</v>
      </c>
      <c r="S401" s="72">
        <f t="shared" si="218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9"/>
        <v>0</v>
      </c>
      <c r="W401" s="22">
        <v>0</v>
      </c>
      <c r="X401" s="72">
        <f t="shared" si="220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21"/>
        <v>0</v>
      </c>
      <c r="AB401" s="22">
        <v>0</v>
      </c>
      <c r="AC401" s="72">
        <f t="shared" si="222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23"/>
        <v>0</v>
      </c>
      <c r="AG401" s="22">
        <v>0</v>
      </c>
      <c r="AH401" s="72">
        <f t="shared" si="208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4"/>
        <v>0</v>
      </c>
      <c r="AL401" s="25">
        <v>0</v>
      </c>
      <c r="AM401" s="77">
        <f t="shared" si="209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5"/>
        <v>0</v>
      </c>
      <c r="AQ401" s="25">
        <v>0</v>
      </c>
      <c r="AR401" s="77">
        <f t="shared" si="210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6"/>
        <v>0</v>
      </c>
      <c r="AV401" s="25">
        <v>0</v>
      </c>
      <c r="AW401" s="74">
        <f t="shared" si="211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7"/>
        <v>0</v>
      </c>
      <c r="BA401" s="25">
        <v>0</v>
      </c>
      <c r="BB401" s="74">
        <f t="shared" si="212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8"/>
        <v>0</v>
      </c>
      <c r="BF401" s="25">
        <v>0</v>
      </c>
      <c r="BG401" s="75">
        <f t="shared" si="213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9"/>
        <v>0</v>
      </c>
      <c r="BK401" s="23">
        <f>+Ene!AF401+Feb!AF401+Mar!AF401+Abr!AF401+May!AF401+Jun!AF401+Jul!AF401+Ago!AF401+Set!AF401+Oct!AF401+Nov!AF401+Dic!AF401</f>
        <v>0</v>
      </c>
      <c r="BL401" s="82">
        <f>+Ene!AG401+Feb!AG401+Mar!AG401+Abr!AG401+May!AG401+Jun!AG401+Jul!AG401+Ago!AG401+Set!AG401+Oct!AG401+Nov!AG401+Dic!AG401</f>
        <v>0</v>
      </c>
      <c r="BM401" s="82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30"/>
        <v>0</v>
      </c>
      <c r="BQ401" s="25">
        <v>0</v>
      </c>
      <c r="BR401" s="77">
        <f t="shared" si="231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32"/>
        <v>0</v>
      </c>
      <c r="BV401" s="25">
        <v>0</v>
      </c>
      <c r="BW401" s="75">
        <f t="shared" si="233"/>
        <v>0</v>
      </c>
      <c r="BX401" s="83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4"/>
        <v>0</v>
      </c>
      <c r="CA401" s="25">
        <v>0</v>
      </c>
      <c r="CB401" s="75">
        <f t="shared" si="235"/>
        <v>0</v>
      </c>
      <c r="CC401" s="21">
        <f t="shared" si="214"/>
        <v>0</v>
      </c>
      <c r="CD401" s="22">
        <f t="shared" si="215"/>
        <v>0</v>
      </c>
      <c r="CE401" s="27">
        <f t="shared" si="236"/>
        <v>0</v>
      </c>
      <c r="CF401" s="28">
        <f t="shared" si="237"/>
        <v>0</v>
      </c>
      <c r="CG401" s="75">
        <f t="shared" si="238"/>
        <v>0</v>
      </c>
      <c r="CH401" s="110"/>
    </row>
    <row r="402" spans="1:86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7"/>
        <v>0</v>
      </c>
      <c r="M402" s="22">
        <v>0</v>
      </c>
      <c r="N402" s="22">
        <f t="shared" si="216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7"/>
        <v>0</v>
      </c>
      <c r="R402" s="22">
        <v>0</v>
      </c>
      <c r="S402" s="72">
        <f t="shared" si="218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9"/>
        <v>0</v>
      </c>
      <c r="W402" s="22">
        <v>0</v>
      </c>
      <c r="X402" s="72">
        <f t="shared" si="220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21"/>
        <v>0</v>
      </c>
      <c r="AB402" s="22">
        <v>0</v>
      </c>
      <c r="AC402" s="72">
        <f t="shared" si="222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23"/>
        <v>0</v>
      </c>
      <c r="AG402" s="22">
        <v>0</v>
      </c>
      <c r="AH402" s="72">
        <f t="shared" si="208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4"/>
        <v>0</v>
      </c>
      <c r="AL402" s="25">
        <v>0</v>
      </c>
      <c r="AM402" s="77">
        <f t="shared" si="209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5"/>
        <v>0</v>
      </c>
      <c r="AQ402" s="25">
        <v>0</v>
      </c>
      <c r="AR402" s="77">
        <f t="shared" si="210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6"/>
        <v>0</v>
      </c>
      <c r="AV402" s="25">
        <v>0</v>
      </c>
      <c r="AW402" s="74">
        <f t="shared" si="211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7"/>
        <v>0</v>
      </c>
      <c r="BA402" s="25">
        <v>0</v>
      </c>
      <c r="BB402" s="74">
        <f t="shared" si="212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8"/>
        <v>0</v>
      </c>
      <c r="BF402" s="25">
        <v>0</v>
      </c>
      <c r="BG402" s="75">
        <f t="shared" si="213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9"/>
        <v>0</v>
      </c>
      <c r="BK402" s="23">
        <f>+Ene!AF402+Feb!AF402+Mar!AF402+Abr!AF402+May!AF402+Jun!AF402+Jul!AF402+Ago!AF402+Set!AF402+Oct!AF402+Nov!AF402+Dic!AF402</f>
        <v>0</v>
      </c>
      <c r="BL402" s="82">
        <f>+Ene!AG402+Feb!AG402+Mar!AG402+Abr!AG402+May!AG402+Jun!AG402+Jul!AG402+Ago!AG402+Set!AG402+Oct!AG402+Nov!AG402+Dic!AG402</f>
        <v>0</v>
      </c>
      <c r="BM402" s="82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30"/>
        <v>0</v>
      </c>
      <c r="BQ402" s="25">
        <v>0</v>
      </c>
      <c r="BR402" s="77">
        <f t="shared" si="231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32"/>
        <v>0</v>
      </c>
      <c r="BV402" s="25">
        <v>0</v>
      </c>
      <c r="BW402" s="75">
        <f t="shared" si="233"/>
        <v>0</v>
      </c>
      <c r="BX402" s="83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4"/>
        <v>0</v>
      </c>
      <c r="CA402" s="25">
        <v>0</v>
      </c>
      <c r="CB402" s="75">
        <f t="shared" si="235"/>
        <v>0</v>
      </c>
      <c r="CC402" s="21">
        <f t="shared" si="214"/>
        <v>0</v>
      </c>
      <c r="CD402" s="22">
        <f t="shared" si="215"/>
        <v>0</v>
      </c>
      <c r="CE402" s="27">
        <f t="shared" si="236"/>
        <v>0</v>
      </c>
      <c r="CF402" s="28">
        <f t="shared" si="237"/>
        <v>0</v>
      </c>
      <c r="CG402" s="75">
        <f t="shared" si="238"/>
        <v>0</v>
      </c>
      <c r="CH402" s="110"/>
    </row>
    <row r="403" spans="1:86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7"/>
        <v>0</v>
      </c>
      <c r="M403" s="22">
        <v>0</v>
      </c>
      <c r="N403" s="22">
        <f t="shared" si="216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7"/>
        <v>0</v>
      </c>
      <c r="R403" s="22">
        <v>0</v>
      </c>
      <c r="S403" s="72">
        <f t="shared" si="218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9"/>
        <v>0</v>
      </c>
      <c r="W403" s="22">
        <v>0</v>
      </c>
      <c r="X403" s="72">
        <f t="shared" si="220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21"/>
        <v>0</v>
      </c>
      <c r="AB403" s="22">
        <v>0</v>
      </c>
      <c r="AC403" s="72">
        <f t="shared" si="222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23"/>
        <v>0</v>
      </c>
      <c r="AG403" s="22">
        <v>0</v>
      </c>
      <c r="AH403" s="72">
        <f t="shared" si="208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4"/>
        <v>0</v>
      </c>
      <c r="AL403" s="25">
        <v>0</v>
      </c>
      <c r="AM403" s="77">
        <f t="shared" si="209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5"/>
        <v>0</v>
      </c>
      <c r="AQ403" s="25">
        <v>0</v>
      </c>
      <c r="AR403" s="77">
        <f t="shared" si="210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6"/>
        <v>0</v>
      </c>
      <c r="AV403" s="25">
        <v>0</v>
      </c>
      <c r="AW403" s="74">
        <f t="shared" si="211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7"/>
        <v>0</v>
      </c>
      <c r="BA403" s="25">
        <v>0</v>
      </c>
      <c r="BB403" s="74">
        <f t="shared" si="212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8"/>
        <v>0</v>
      </c>
      <c r="BF403" s="25">
        <v>0</v>
      </c>
      <c r="BG403" s="75">
        <f t="shared" si="213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9"/>
        <v>0</v>
      </c>
      <c r="BK403" s="23">
        <f>+Ene!AF403+Feb!AF403+Mar!AF403+Abr!AF403+May!AF403+Jun!AF403+Jul!AF403+Ago!AF403+Set!AF403+Oct!AF403+Nov!AF403+Dic!AF403</f>
        <v>0</v>
      </c>
      <c r="BL403" s="82">
        <f>+Ene!AG403+Feb!AG403+Mar!AG403+Abr!AG403+May!AG403+Jun!AG403+Jul!AG403+Ago!AG403+Set!AG403+Oct!AG403+Nov!AG403+Dic!AG403</f>
        <v>0</v>
      </c>
      <c r="BM403" s="82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30"/>
        <v>0</v>
      </c>
      <c r="BQ403" s="25">
        <v>0</v>
      </c>
      <c r="BR403" s="77">
        <f t="shared" si="231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32"/>
        <v>0</v>
      </c>
      <c r="BV403" s="25">
        <v>0</v>
      </c>
      <c r="BW403" s="75">
        <f t="shared" si="233"/>
        <v>0</v>
      </c>
      <c r="BX403" s="83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4"/>
        <v>0</v>
      </c>
      <c r="CA403" s="25">
        <v>0</v>
      </c>
      <c r="CB403" s="75">
        <f t="shared" si="235"/>
        <v>0</v>
      </c>
      <c r="CC403" s="21">
        <f t="shared" si="214"/>
        <v>0</v>
      </c>
      <c r="CD403" s="22">
        <f t="shared" si="215"/>
        <v>0</v>
      </c>
      <c r="CE403" s="27">
        <f t="shared" si="236"/>
        <v>0</v>
      </c>
      <c r="CF403" s="28">
        <f t="shared" si="237"/>
        <v>0</v>
      </c>
      <c r="CG403" s="75">
        <f t="shared" si="238"/>
        <v>0</v>
      </c>
      <c r="CH403" s="110"/>
    </row>
    <row r="404" spans="1:86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7"/>
        <v>0</v>
      </c>
      <c r="M404" s="22">
        <v>0</v>
      </c>
      <c r="N404" s="22">
        <f t="shared" si="216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7"/>
        <v>0</v>
      </c>
      <c r="R404" s="22">
        <v>0</v>
      </c>
      <c r="S404" s="72">
        <f t="shared" si="218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9"/>
        <v>0</v>
      </c>
      <c r="W404" s="22">
        <v>0</v>
      </c>
      <c r="X404" s="72">
        <f t="shared" si="220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21"/>
        <v>0</v>
      </c>
      <c r="AB404" s="22">
        <v>0</v>
      </c>
      <c r="AC404" s="72">
        <f t="shared" si="222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23"/>
        <v>0</v>
      </c>
      <c r="AG404" s="22">
        <v>0</v>
      </c>
      <c r="AH404" s="72">
        <f t="shared" si="208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4"/>
        <v>0</v>
      </c>
      <c r="AL404" s="25">
        <v>0</v>
      </c>
      <c r="AM404" s="77">
        <f t="shared" si="209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5"/>
        <v>0</v>
      </c>
      <c r="AQ404" s="25">
        <v>0</v>
      </c>
      <c r="AR404" s="77">
        <f t="shared" si="210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6"/>
        <v>0</v>
      </c>
      <c r="AV404" s="25">
        <v>0</v>
      </c>
      <c r="AW404" s="74">
        <f t="shared" si="211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7"/>
        <v>0</v>
      </c>
      <c r="BA404" s="25">
        <v>0</v>
      </c>
      <c r="BB404" s="74">
        <f t="shared" si="212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8"/>
        <v>0</v>
      </c>
      <c r="BF404" s="25">
        <v>0</v>
      </c>
      <c r="BG404" s="75">
        <f t="shared" si="213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9"/>
        <v>0</v>
      </c>
      <c r="BK404" s="23">
        <f>+Ene!AF404+Feb!AF404+Mar!AF404+Abr!AF404+May!AF404+Jun!AF404+Jul!AF404+Ago!AF404+Set!AF404+Oct!AF404+Nov!AF404+Dic!AF404</f>
        <v>0</v>
      </c>
      <c r="BL404" s="82">
        <f>+Ene!AG404+Feb!AG404+Mar!AG404+Abr!AG404+May!AG404+Jun!AG404+Jul!AG404+Ago!AG404+Set!AG404+Oct!AG404+Nov!AG404+Dic!AG404</f>
        <v>0</v>
      </c>
      <c r="BM404" s="82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30"/>
        <v>0</v>
      </c>
      <c r="BQ404" s="25">
        <v>0</v>
      </c>
      <c r="BR404" s="77">
        <f t="shared" si="231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32"/>
        <v>0</v>
      </c>
      <c r="BV404" s="25">
        <v>0</v>
      </c>
      <c r="BW404" s="75">
        <f t="shared" si="233"/>
        <v>0</v>
      </c>
      <c r="BX404" s="83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4"/>
        <v>0</v>
      </c>
      <c r="CA404" s="25">
        <v>0</v>
      </c>
      <c r="CB404" s="75">
        <f t="shared" si="235"/>
        <v>0</v>
      </c>
      <c r="CC404" s="21">
        <f t="shared" si="214"/>
        <v>0</v>
      </c>
      <c r="CD404" s="22">
        <f t="shared" si="215"/>
        <v>0</v>
      </c>
      <c r="CE404" s="27">
        <f t="shared" si="236"/>
        <v>0</v>
      </c>
      <c r="CF404" s="28">
        <f t="shared" si="237"/>
        <v>0</v>
      </c>
      <c r="CG404" s="75">
        <f t="shared" si="238"/>
        <v>0</v>
      </c>
      <c r="CH404" s="110"/>
    </row>
    <row r="405" spans="1:86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7"/>
        <v>0</v>
      </c>
      <c r="M405" s="22">
        <v>0</v>
      </c>
      <c r="N405" s="22">
        <f t="shared" si="216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7"/>
        <v>0</v>
      </c>
      <c r="R405" s="22">
        <v>0</v>
      </c>
      <c r="S405" s="72">
        <f t="shared" si="218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9"/>
        <v>0</v>
      </c>
      <c r="W405" s="22">
        <v>0</v>
      </c>
      <c r="X405" s="72">
        <f t="shared" si="220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21"/>
        <v>0</v>
      </c>
      <c r="AB405" s="22">
        <v>0</v>
      </c>
      <c r="AC405" s="72">
        <f t="shared" si="222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23"/>
        <v>0</v>
      </c>
      <c r="AG405" s="22">
        <v>0</v>
      </c>
      <c r="AH405" s="72">
        <f t="shared" si="208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4"/>
        <v>0</v>
      </c>
      <c r="AL405" s="25">
        <v>0</v>
      </c>
      <c r="AM405" s="77">
        <f t="shared" si="209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5"/>
        <v>0</v>
      </c>
      <c r="AQ405" s="25">
        <v>0</v>
      </c>
      <c r="AR405" s="77">
        <f t="shared" si="210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6"/>
        <v>0</v>
      </c>
      <c r="AV405" s="25">
        <v>0</v>
      </c>
      <c r="AW405" s="74">
        <f t="shared" si="211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7"/>
        <v>0</v>
      </c>
      <c r="BA405" s="25">
        <v>0</v>
      </c>
      <c r="BB405" s="74">
        <f t="shared" si="212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8"/>
        <v>0</v>
      </c>
      <c r="BF405" s="25">
        <v>0</v>
      </c>
      <c r="BG405" s="75">
        <f t="shared" si="213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9"/>
        <v>0</v>
      </c>
      <c r="BK405" s="23">
        <f>+Ene!AF405+Feb!AF405+Mar!AF405+Abr!AF405+May!AF405+Jun!AF405+Jul!AF405+Ago!AF405+Set!AF405+Oct!AF405+Nov!AF405+Dic!AF405</f>
        <v>0</v>
      </c>
      <c r="BL405" s="82">
        <f>+Ene!AG405+Feb!AG405+Mar!AG405+Abr!AG405+May!AG405+Jun!AG405+Jul!AG405+Ago!AG405+Set!AG405+Oct!AG405+Nov!AG405+Dic!AG405</f>
        <v>0</v>
      </c>
      <c r="BM405" s="82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30"/>
        <v>0</v>
      </c>
      <c r="BQ405" s="25">
        <v>0</v>
      </c>
      <c r="BR405" s="77">
        <f t="shared" si="231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32"/>
        <v>0</v>
      </c>
      <c r="BV405" s="25">
        <v>0</v>
      </c>
      <c r="BW405" s="75">
        <f t="shared" si="233"/>
        <v>0</v>
      </c>
      <c r="BX405" s="83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4"/>
        <v>0</v>
      </c>
      <c r="CA405" s="25">
        <v>0</v>
      </c>
      <c r="CB405" s="75">
        <f t="shared" si="235"/>
        <v>0</v>
      </c>
      <c r="CC405" s="21">
        <f t="shared" si="214"/>
        <v>0</v>
      </c>
      <c r="CD405" s="22">
        <f t="shared" si="215"/>
        <v>0</v>
      </c>
      <c r="CE405" s="27">
        <f t="shared" si="236"/>
        <v>0</v>
      </c>
      <c r="CF405" s="28">
        <f t="shared" si="237"/>
        <v>0</v>
      </c>
      <c r="CG405" s="75">
        <f t="shared" si="238"/>
        <v>0</v>
      </c>
      <c r="CH405" s="110"/>
    </row>
    <row r="406" spans="1:86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7"/>
        <v>0</v>
      </c>
      <c r="M406" s="22">
        <v>0</v>
      </c>
      <c r="N406" s="22">
        <f t="shared" si="216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7"/>
        <v>0</v>
      </c>
      <c r="R406" s="22">
        <v>0</v>
      </c>
      <c r="S406" s="72">
        <f t="shared" si="218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9"/>
        <v>0</v>
      </c>
      <c r="W406" s="22">
        <v>0</v>
      </c>
      <c r="X406" s="72">
        <f t="shared" si="220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21"/>
        <v>0</v>
      </c>
      <c r="AB406" s="22">
        <v>0</v>
      </c>
      <c r="AC406" s="72">
        <f t="shared" si="222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23"/>
        <v>0</v>
      </c>
      <c r="AG406" s="22">
        <v>0</v>
      </c>
      <c r="AH406" s="72">
        <f t="shared" si="208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4"/>
        <v>0</v>
      </c>
      <c r="AL406" s="25">
        <v>0</v>
      </c>
      <c r="AM406" s="77">
        <f t="shared" si="209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5"/>
        <v>0</v>
      </c>
      <c r="AQ406" s="25">
        <v>0</v>
      </c>
      <c r="AR406" s="77">
        <f t="shared" si="210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6"/>
        <v>0</v>
      </c>
      <c r="AV406" s="25">
        <v>0</v>
      </c>
      <c r="AW406" s="74">
        <f t="shared" si="211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7"/>
        <v>0</v>
      </c>
      <c r="BA406" s="25">
        <v>0</v>
      </c>
      <c r="BB406" s="74">
        <f t="shared" si="212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8"/>
        <v>0</v>
      </c>
      <c r="BF406" s="25">
        <v>0</v>
      </c>
      <c r="BG406" s="75">
        <f t="shared" si="213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9"/>
        <v>0</v>
      </c>
      <c r="BK406" s="23">
        <f>+Ene!AF406+Feb!AF406+Mar!AF406+Abr!AF406+May!AF406+Jun!AF406+Jul!AF406+Ago!AF406+Set!AF406+Oct!AF406+Nov!AF406+Dic!AF406</f>
        <v>0</v>
      </c>
      <c r="BL406" s="82">
        <f>+Ene!AG406+Feb!AG406+Mar!AG406+Abr!AG406+May!AG406+Jun!AG406+Jul!AG406+Ago!AG406+Set!AG406+Oct!AG406+Nov!AG406+Dic!AG406</f>
        <v>0</v>
      </c>
      <c r="BM406" s="82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30"/>
        <v>0</v>
      </c>
      <c r="BQ406" s="25">
        <v>0</v>
      </c>
      <c r="BR406" s="77">
        <f t="shared" si="231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32"/>
        <v>0</v>
      </c>
      <c r="BV406" s="25">
        <v>0</v>
      </c>
      <c r="BW406" s="75">
        <f t="shared" si="233"/>
        <v>0</v>
      </c>
      <c r="BX406" s="83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4"/>
        <v>0</v>
      </c>
      <c r="CA406" s="25">
        <v>0</v>
      </c>
      <c r="CB406" s="75">
        <f t="shared" si="235"/>
        <v>0</v>
      </c>
      <c r="CC406" s="21">
        <f t="shared" si="214"/>
        <v>0</v>
      </c>
      <c r="CD406" s="22">
        <f t="shared" si="215"/>
        <v>0</v>
      </c>
      <c r="CE406" s="27">
        <f t="shared" si="236"/>
        <v>0</v>
      </c>
      <c r="CF406" s="28">
        <f t="shared" si="237"/>
        <v>0</v>
      </c>
      <c r="CG406" s="75">
        <f t="shared" si="238"/>
        <v>0</v>
      </c>
      <c r="CH406" s="110"/>
    </row>
    <row r="407" spans="1:86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7"/>
        <v>0</v>
      </c>
      <c r="M407" s="22">
        <v>0</v>
      </c>
      <c r="N407" s="22">
        <f t="shared" si="216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7"/>
        <v>0</v>
      </c>
      <c r="R407" s="22">
        <v>0</v>
      </c>
      <c r="S407" s="72">
        <f t="shared" si="218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9"/>
        <v>0</v>
      </c>
      <c r="W407" s="22">
        <v>0</v>
      </c>
      <c r="X407" s="72">
        <f t="shared" si="220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21"/>
        <v>0</v>
      </c>
      <c r="AB407" s="22">
        <v>0</v>
      </c>
      <c r="AC407" s="72">
        <f t="shared" si="222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23"/>
        <v>0</v>
      </c>
      <c r="AG407" s="22">
        <v>0</v>
      </c>
      <c r="AH407" s="72">
        <f t="shared" si="208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4"/>
        <v>0</v>
      </c>
      <c r="AL407" s="25">
        <v>0</v>
      </c>
      <c r="AM407" s="77">
        <f t="shared" si="209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5"/>
        <v>0</v>
      </c>
      <c r="AQ407" s="25">
        <v>0</v>
      </c>
      <c r="AR407" s="77">
        <f t="shared" si="210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6"/>
        <v>0</v>
      </c>
      <c r="AV407" s="25">
        <v>0</v>
      </c>
      <c r="AW407" s="74">
        <f t="shared" si="211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7"/>
        <v>0</v>
      </c>
      <c r="BA407" s="25">
        <v>0</v>
      </c>
      <c r="BB407" s="74">
        <f t="shared" si="212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8"/>
        <v>0</v>
      </c>
      <c r="BF407" s="25">
        <v>0</v>
      </c>
      <c r="BG407" s="75">
        <f t="shared" si="213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9"/>
        <v>0</v>
      </c>
      <c r="BK407" s="23">
        <f>+Ene!AF407+Feb!AF407+Mar!AF407+Abr!AF407+May!AF407+Jun!AF407+Jul!AF407+Ago!AF407+Set!AF407+Oct!AF407+Nov!AF407+Dic!AF407</f>
        <v>0</v>
      </c>
      <c r="BL407" s="82">
        <f>+Ene!AG407+Feb!AG407+Mar!AG407+Abr!AG407+May!AG407+Jun!AG407+Jul!AG407+Ago!AG407+Set!AG407+Oct!AG407+Nov!AG407+Dic!AG407</f>
        <v>0</v>
      </c>
      <c r="BM407" s="82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30"/>
        <v>0</v>
      </c>
      <c r="BQ407" s="25">
        <v>0</v>
      </c>
      <c r="BR407" s="77">
        <f t="shared" si="231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32"/>
        <v>0</v>
      </c>
      <c r="BV407" s="25">
        <v>0</v>
      </c>
      <c r="BW407" s="75">
        <f t="shared" si="233"/>
        <v>0</v>
      </c>
      <c r="BX407" s="83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4"/>
        <v>0</v>
      </c>
      <c r="CA407" s="25">
        <v>0</v>
      </c>
      <c r="CB407" s="75">
        <f t="shared" si="235"/>
        <v>0</v>
      </c>
      <c r="CC407" s="21">
        <f t="shared" si="214"/>
        <v>0</v>
      </c>
      <c r="CD407" s="22">
        <f t="shared" si="215"/>
        <v>0</v>
      </c>
      <c r="CE407" s="27">
        <f t="shared" si="236"/>
        <v>0</v>
      </c>
      <c r="CF407" s="28">
        <f t="shared" si="237"/>
        <v>0</v>
      </c>
      <c r="CG407" s="75">
        <f t="shared" si="238"/>
        <v>0</v>
      </c>
      <c r="CH407" s="110"/>
    </row>
    <row r="408" spans="1:86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7"/>
        <v>0</v>
      </c>
      <c r="M408" s="22">
        <v>0</v>
      </c>
      <c r="N408" s="22">
        <f t="shared" si="216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7"/>
        <v>0</v>
      </c>
      <c r="R408" s="22">
        <v>0</v>
      </c>
      <c r="S408" s="72">
        <f t="shared" si="218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9"/>
        <v>0</v>
      </c>
      <c r="W408" s="22">
        <v>0</v>
      </c>
      <c r="X408" s="72">
        <f t="shared" si="220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21"/>
        <v>0</v>
      </c>
      <c r="AB408" s="22">
        <v>0</v>
      </c>
      <c r="AC408" s="72">
        <f t="shared" si="222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23"/>
        <v>0</v>
      </c>
      <c r="AG408" s="22">
        <v>0</v>
      </c>
      <c r="AH408" s="72">
        <f t="shared" si="208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4"/>
        <v>0</v>
      </c>
      <c r="AL408" s="25">
        <v>0</v>
      </c>
      <c r="AM408" s="77">
        <f t="shared" si="209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5"/>
        <v>0</v>
      </c>
      <c r="AQ408" s="25">
        <v>0</v>
      </c>
      <c r="AR408" s="77">
        <f t="shared" si="210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6"/>
        <v>0</v>
      </c>
      <c r="AV408" s="25">
        <v>0</v>
      </c>
      <c r="AW408" s="74">
        <f t="shared" si="211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7"/>
        <v>0</v>
      </c>
      <c r="BA408" s="25">
        <v>0</v>
      </c>
      <c r="BB408" s="74">
        <f t="shared" si="212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8"/>
        <v>0</v>
      </c>
      <c r="BF408" s="25">
        <v>0</v>
      </c>
      <c r="BG408" s="75">
        <f t="shared" si="213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9"/>
        <v>0</v>
      </c>
      <c r="BK408" s="23">
        <f>+Ene!AF408+Feb!AF408+Mar!AF408+Abr!AF408+May!AF408+Jun!AF408+Jul!AF408+Ago!AF408+Set!AF408+Oct!AF408+Nov!AF408+Dic!AF408</f>
        <v>0</v>
      </c>
      <c r="BL408" s="82">
        <f>+Ene!AG408+Feb!AG408+Mar!AG408+Abr!AG408+May!AG408+Jun!AG408+Jul!AG408+Ago!AG408+Set!AG408+Oct!AG408+Nov!AG408+Dic!AG408</f>
        <v>0</v>
      </c>
      <c r="BM408" s="82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30"/>
        <v>0</v>
      </c>
      <c r="BQ408" s="25">
        <v>0</v>
      </c>
      <c r="BR408" s="77">
        <f t="shared" si="231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32"/>
        <v>0</v>
      </c>
      <c r="BV408" s="25">
        <v>0</v>
      </c>
      <c r="BW408" s="75">
        <f t="shared" si="233"/>
        <v>0</v>
      </c>
      <c r="BX408" s="83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4"/>
        <v>0</v>
      </c>
      <c r="CA408" s="25">
        <v>0</v>
      </c>
      <c r="CB408" s="75">
        <f t="shared" si="235"/>
        <v>0</v>
      </c>
      <c r="CC408" s="21">
        <f t="shared" si="214"/>
        <v>0</v>
      </c>
      <c r="CD408" s="22">
        <f t="shared" si="215"/>
        <v>0</v>
      </c>
      <c r="CE408" s="27">
        <f t="shared" si="236"/>
        <v>0</v>
      </c>
      <c r="CF408" s="28">
        <f t="shared" si="237"/>
        <v>0</v>
      </c>
      <c r="CG408" s="75">
        <f t="shared" si="238"/>
        <v>0</v>
      </c>
      <c r="CH408" s="110"/>
    </row>
    <row r="409" spans="1:86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7"/>
        <v>0</v>
      </c>
      <c r="M409" s="22">
        <v>0</v>
      </c>
      <c r="N409" s="22">
        <f t="shared" si="216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7"/>
        <v>0</v>
      </c>
      <c r="R409" s="22">
        <v>0</v>
      </c>
      <c r="S409" s="72">
        <f t="shared" si="218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9"/>
        <v>0</v>
      </c>
      <c r="W409" s="22">
        <v>0</v>
      </c>
      <c r="X409" s="72">
        <f t="shared" si="220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21"/>
        <v>0</v>
      </c>
      <c r="AB409" s="22">
        <v>0</v>
      </c>
      <c r="AC409" s="72">
        <f t="shared" si="222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23"/>
        <v>0</v>
      </c>
      <c r="AG409" s="22">
        <v>0</v>
      </c>
      <c r="AH409" s="72">
        <f t="shared" si="208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4"/>
        <v>0</v>
      </c>
      <c r="AL409" s="25">
        <v>0</v>
      </c>
      <c r="AM409" s="77">
        <f t="shared" si="209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5"/>
        <v>0</v>
      </c>
      <c r="AQ409" s="25">
        <v>0</v>
      </c>
      <c r="AR409" s="77">
        <f t="shared" si="210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6"/>
        <v>0</v>
      </c>
      <c r="AV409" s="25">
        <v>0</v>
      </c>
      <c r="AW409" s="74">
        <f t="shared" si="211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7"/>
        <v>0</v>
      </c>
      <c r="BA409" s="25">
        <v>0</v>
      </c>
      <c r="BB409" s="74">
        <f t="shared" si="212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8"/>
        <v>0</v>
      </c>
      <c r="BF409" s="25">
        <v>0</v>
      </c>
      <c r="BG409" s="75">
        <f t="shared" si="213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9"/>
        <v>0</v>
      </c>
      <c r="BK409" s="23">
        <f>+Ene!AF409+Feb!AF409+Mar!AF409+Abr!AF409+May!AF409+Jun!AF409+Jul!AF409+Ago!AF409+Set!AF409+Oct!AF409+Nov!AF409+Dic!AF409</f>
        <v>0</v>
      </c>
      <c r="BL409" s="82">
        <f>+Ene!AG409+Feb!AG409+Mar!AG409+Abr!AG409+May!AG409+Jun!AG409+Jul!AG409+Ago!AG409+Set!AG409+Oct!AG409+Nov!AG409+Dic!AG409</f>
        <v>0</v>
      </c>
      <c r="BM409" s="82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30"/>
        <v>0</v>
      </c>
      <c r="BQ409" s="25">
        <v>0</v>
      </c>
      <c r="BR409" s="77">
        <f t="shared" si="231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32"/>
        <v>0</v>
      </c>
      <c r="BV409" s="25">
        <v>0</v>
      </c>
      <c r="BW409" s="75">
        <f t="shared" si="233"/>
        <v>0</v>
      </c>
      <c r="BX409" s="83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4"/>
        <v>0</v>
      </c>
      <c r="CA409" s="25">
        <v>0</v>
      </c>
      <c r="CB409" s="75">
        <f t="shared" si="235"/>
        <v>0</v>
      </c>
      <c r="CC409" s="21">
        <f t="shared" si="214"/>
        <v>0</v>
      </c>
      <c r="CD409" s="22">
        <f t="shared" si="215"/>
        <v>0</v>
      </c>
      <c r="CE409" s="27">
        <f t="shared" si="236"/>
        <v>0</v>
      </c>
      <c r="CF409" s="28">
        <f t="shared" si="237"/>
        <v>0</v>
      </c>
      <c r="CG409" s="75">
        <f t="shared" si="238"/>
        <v>0</v>
      </c>
      <c r="CH409" s="110"/>
    </row>
    <row r="410" spans="1:86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7"/>
        <v>0</v>
      </c>
      <c r="M410" s="22">
        <v>0</v>
      </c>
      <c r="N410" s="22">
        <f t="shared" si="216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7"/>
        <v>0</v>
      </c>
      <c r="R410" s="22">
        <v>0</v>
      </c>
      <c r="S410" s="72">
        <f t="shared" si="218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9"/>
        <v>0</v>
      </c>
      <c r="W410" s="22">
        <v>0</v>
      </c>
      <c r="X410" s="72">
        <f t="shared" si="220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21"/>
        <v>0</v>
      </c>
      <c r="AB410" s="22">
        <v>0</v>
      </c>
      <c r="AC410" s="72">
        <f t="shared" si="222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23"/>
        <v>0</v>
      </c>
      <c r="AG410" s="22">
        <v>0</v>
      </c>
      <c r="AH410" s="72">
        <f t="shared" si="208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4"/>
        <v>0</v>
      </c>
      <c r="AL410" s="25">
        <v>0</v>
      </c>
      <c r="AM410" s="77">
        <f t="shared" si="209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5"/>
        <v>0</v>
      </c>
      <c r="AQ410" s="25">
        <v>0</v>
      </c>
      <c r="AR410" s="77">
        <f t="shared" si="210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6"/>
        <v>0</v>
      </c>
      <c r="AV410" s="25">
        <v>0</v>
      </c>
      <c r="AW410" s="74">
        <f t="shared" si="211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7"/>
        <v>0</v>
      </c>
      <c r="BA410" s="25">
        <v>0</v>
      </c>
      <c r="BB410" s="74">
        <f t="shared" si="212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8"/>
        <v>0</v>
      </c>
      <c r="BF410" s="25">
        <v>0</v>
      </c>
      <c r="BG410" s="75">
        <f t="shared" si="213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9"/>
        <v>0</v>
      </c>
      <c r="BK410" s="23">
        <f>+Ene!AF410+Feb!AF410+Mar!AF410+Abr!AF410+May!AF410+Jun!AF410+Jul!AF410+Ago!AF410+Set!AF410+Oct!AF410+Nov!AF410+Dic!AF410</f>
        <v>0</v>
      </c>
      <c r="BL410" s="82">
        <f>+Ene!AG410+Feb!AG410+Mar!AG410+Abr!AG410+May!AG410+Jun!AG410+Jul!AG410+Ago!AG410+Set!AG410+Oct!AG410+Nov!AG410+Dic!AG410</f>
        <v>0</v>
      </c>
      <c r="BM410" s="82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30"/>
        <v>0</v>
      </c>
      <c r="BQ410" s="25">
        <v>0</v>
      </c>
      <c r="BR410" s="77">
        <f t="shared" si="231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32"/>
        <v>0</v>
      </c>
      <c r="BV410" s="25">
        <v>0</v>
      </c>
      <c r="BW410" s="75">
        <f t="shared" si="233"/>
        <v>0</v>
      </c>
      <c r="BX410" s="83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4"/>
        <v>0</v>
      </c>
      <c r="CA410" s="25">
        <v>0</v>
      </c>
      <c r="CB410" s="75">
        <f t="shared" si="235"/>
        <v>0</v>
      </c>
      <c r="CC410" s="21">
        <f t="shared" si="214"/>
        <v>0</v>
      </c>
      <c r="CD410" s="22">
        <f t="shared" si="215"/>
        <v>0</v>
      </c>
      <c r="CE410" s="27">
        <f t="shared" si="236"/>
        <v>0</v>
      </c>
      <c r="CF410" s="28">
        <f t="shared" si="237"/>
        <v>0</v>
      </c>
      <c r="CG410" s="75">
        <f t="shared" si="238"/>
        <v>0</v>
      </c>
      <c r="CH410" s="110"/>
    </row>
    <row r="411" spans="1:86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7"/>
        <v>0</v>
      </c>
      <c r="M411" s="22">
        <v>0</v>
      </c>
      <c r="N411" s="22">
        <f t="shared" si="216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7"/>
        <v>0</v>
      </c>
      <c r="R411" s="22">
        <v>0</v>
      </c>
      <c r="S411" s="72">
        <f t="shared" si="218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9"/>
        <v>0</v>
      </c>
      <c r="W411" s="22">
        <v>0</v>
      </c>
      <c r="X411" s="72">
        <f t="shared" si="220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21"/>
        <v>0</v>
      </c>
      <c r="AB411" s="22">
        <v>0</v>
      </c>
      <c r="AC411" s="72">
        <f t="shared" si="222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23"/>
        <v>0</v>
      </c>
      <c r="AG411" s="22">
        <v>0</v>
      </c>
      <c r="AH411" s="72">
        <f t="shared" si="208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4"/>
        <v>0</v>
      </c>
      <c r="AL411" s="25">
        <v>0</v>
      </c>
      <c r="AM411" s="77">
        <f t="shared" si="209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5"/>
        <v>0</v>
      </c>
      <c r="AQ411" s="25">
        <v>0</v>
      </c>
      <c r="AR411" s="77">
        <f t="shared" si="210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6"/>
        <v>0</v>
      </c>
      <c r="AV411" s="25">
        <v>0</v>
      </c>
      <c r="AW411" s="74">
        <f t="shared" si="211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7"/>
        <v>0</v>
      </c>
      <c r="BA411" s="25">
        <v>0</v>
      </c>
      <c r="BB411" s="74">
        <f t="shared" si="212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8"/>
        <v>0</v>
      </c>
      <c r="BF411" s="25">
        <v>0</v>
      </c>
      <c r="BG411" s="75">
        <f t="shared" si="213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9"/>
        <v>0</v>
      </c>
      <c r="BK411" s="23">
        <f>+Ene!AF411+Feb!AF411+Mar!AF411+Abr!AF411+May!AF411+Jun!AF411+Jul!AF411+Ago!AF411+Set!AF411+Oct!AF411+Nov!AF411+Dic!AF411</f>
        <v>0</v>
      </c>
      <c r="BL411" s="82">
        <f>+Ene!AG411+Feb!AG411+Mar!AG411+Abr!AG411+May!AG411+Jun!AG411+Jul!AG411+Ago!AG411+Set!AG411+Oct!AG411+Nov!AG411+Dic!AG411</f>
        <v>0</v>
      </c>
      <c r="BM411" s="82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30"/>
        <v>0</v>
      </c>
      <c r="BQ411" s="25">
        <v>0</v>
      </c>
      <c r="BR411" s="77">
        <f t="shared" si="231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32"/>
        <v>0</v>
      </c>
      <c r="BV411" s="25">
        <v>0</v>
      </c>
      <c r="BW411" s="75">
        <f t="shared" si="233"/>
        <v>0</v>
      </c>
      <c r="BX411" s="83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4"/>
        <v>0</v>
      </c>
      <c r="CA411" s="25">
        <v>0</v>
      </c>
      <c r="CB411" s="75">
        <f t="shared" si="235"/>
        <v>0</v>
      </c>
      <c r="CC411" s="21">
        <f t="shared" si="214"/>
        <v>0</v>
      </c>
      <c r="CD411" s="22">
        <f t="shared" si="215"/>
        <v>0</v>
      </c>
      <c r="CE411" s="27">
        <f t="shared" si="236"/>
        <v>0</v>
      </c>
      <c r="CF411" s="28">
        <f t="shared" si="237"/>
        <v>0</v>
      </c>
      <c r="CG411" s="75">
        <f t="shared" si="238"/>
        <v>0</v>
      </c>
      <c r="CH411" s="110"/>
    </row>
    <row r="412" spans="1:86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7"/>
        <v>0</v>
      </c>
      <c r="M412" s="22">
        <v>0</v>
      </c>
      <c r="N412" s="22">
        <f t="shared" si="216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7"/>
        <v>0</v>
      </c>
      <c r="R412" s="22">
        <v>0</v>
      </c>
      <c r="S412" s="72">
        <f t="shared" si="218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9"/>
        <v>0</v>
      </c>
      <c r="W412" s="22">
        <v>0</v>
      </c>
      <c r="X412" s="72">
        <f t="shared" si="220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21"/>
        <v>0</v>
      </c>
      <c r="AB412" s="22">
        <v>0</v>
      </c>
      <c r="AC412" s="72">
        <f t="shared" si="222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23"/>
        <v>0</v>
      </c>
      <c r="AG412" s="22">
        <v>0</v>
      </c>
      <c r="AH412" s="72">
        <f t="shared" si="208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4"/>
        <v>0</v>
      </c>
      <c r="AL412" s="25">
        <v>0</v>
      </c>
      <c r="AM412" s="77">
        <f t="shared" si="209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5"/>
        <v>0</v>
      </c>
      <c r="AQ412" s="25">
        <v>0</v>
      </c>
      <c r="AR412" s="77">
        <f t="shared" si="210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6"/>
        <v>0</v>
      </c>
      <c r="AV412" s="25">
        <v>0</v>
      </c>
      <c r="AW412" s="74">
        <f t="shared" si="211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7"/>
        <v>0</v>
      </c>
      <c r="BA412" s="25">
        <v>0</v>
      </c>
      <c r="BB412" s="74">
        <f t="shared" si="212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8"/>
        <v>0</v>
      </c>
      <c r="BF412" s="25">
        <v>0</v>
      </c>
      <c r="BG412" s="75">
        <f t="shared" si="213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9"/>
        <v>0</v>
      </c>
      <c r="BK412" s="23">
        <f>+Ene!AF412+Feb!AF412+Mar!AF412+Abr!AF412+May!AF412+Jun!AF412+Jul!AF412+Ago!AF412+Set!AF412+Oct!AF412+Nov!AF412+Dic!AF412</f>
        <v>0</v>
      </c>
      <c r="BL412" s="82">
        <f>+Ene!AG412+Feb!AG412+Mar!AG412+Abr!AG412+May!AG412+Jun!AG412+Jul!AG412+Ago!AG412+Set!AG412+Oct!AG412+Nov!AG412+Dic!AG412</f>
        <v>0</v>
      </c>
      <c r="BM412" s="82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30"/>
        <v>0</v>
      </c>
      <c r="BQ412" s="25">
        <v>0</v>
      </c>
      <c r="BR412" s="77">
        <f t="shared" si="231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32"/>
        <v>0</v>
      </c>
      <c r="BV412" s="25">
        <v>0</v>
      </c>
      <c r="BW412" s="75">
        <f t="shared" si="233"/>
        <v>0</v>
      </c>
      <c r="BX412" s="83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4"/>
        <v>0</v>
      </c>
      <c r="CA412" s="25">
        <v>0</v>
      </c>
      <c r="CB412" s="75">
        <f t="shared" si="235"/>
        <v>0</v>
      </c>
      <c r="CC412" s="21">
        <f t="shared" si="214"/>
        <v>0</v>
      </c>
      <c r="CD412" s="22">
        <f t="shared" si="215"/>
        <v>0</v>
      </c>
      <c r="CE412" s="27">
        <f t="shared" si="236"/>
        <v>0</v>
      </c>
      <c r="CF412" s="28">
        <f t="shared" si="237"/>
        <v>0</v>
      </c>
      <c r="CG412" s="75">
        <f t="shared" si="238"/>
        <v>0</v>
      </c>
      <c r="CH412" s="110"/>
    </row>
    <row r="413" spans="1:86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7"/>
        <v>0</v>
      </c>
      <c r="M413" s="22">
        <v>0</v>
      </c>
      <c r="N413" s="22">
        <f t="shared" si="216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7"/>
        <v>0</v>
      </c>
      <c r="R413" s="22">
        <v>0</v>
      </c>
      <c r="S413" s="72">
        <f t="shared" si="218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9"/>
        <v>0</v>
      </c>
      <c r="W413" s="22">
        <v>0</v>
      </c>
      <c r="X413" s="72">
        <f t="shared" si="220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21"/>
        <v>0</v>
      </c>
      <c r="AB413" s="22">
        <v>0</v>
      </c>
      <c r="AC413" s="72">
        <f t="shared" si="222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23"/>
        <v>0</v>
      </c>
      <c r="AG413" s="22">
        <v>0</v>
      </c>
      <c r="AH413" s="72">
        <f t="shared" si="208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4"/>
        <v>0</v>
      </c>
      <c r="AL413" s="25">
        <v>0</v>
      </c>
      <c r="AM413" s="77">
        <f t="shared" si="209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5"/>
        <v>0</v>
      </c>
      <c r="AQ413" s="25">
        <v>0</v>
      </c>
      <c r="AR413" s="77">
        <f t="shared" si="210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6"/>
        <v>0</v>
      </c>
      <c r="AV413" s="25">
        <v>0</v>
      </c>
      <c r="AW413" s="74">
        <f t="shared" si="211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7"/>
        <v>0</v>
      </c>
      <c r="BA413" s="25">
        <v>0</v>
      </c>
      <c r="BB413" s="74">
        <f t="shared" si="212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8"/>
        <v>0</v>
      </c>
      <c r="BF413" s="25">
        <v>0</v>
      </c>
      <c r="BG413" s="75">
        <f t="shared" si="213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9"/>
        <v>0</v>
      </c>
      <c r="BK413" s="23">
        <f>+Ene!AF413+Feb!AF413+Mar!AF413+Abr!AF413+May!AF413+Jun!AF413+Jul!AF413+Ago!AF413+Set!AF413+Oct!AF413+Nov!AF413+Dic!AF413</f>
        <v>0</v>
      </c>
      <c r="BL413" s="82">
        <f>+Ene!AG413+Feb!AG413+Mar!AG413+Abr!AG413+May!AG413+Jun!AG413+Jul!AG413+Ago!AG413+Set!AG413+Oct!AG413+Nov!AG413+Dic!AG413</f>
        <v>0</v>
      </c>
      <c r="BM413" s="82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30"/>
        <v>0</v>
      </c>
      <c r="BQ413" s="25">
        <v>0</v>
      </c>
      <c r="BR413" s="77">
        <f t="shared" si="231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32"/>
        <v>0</v>
      </c>
      <c r="BV413" s="25">
        <v>0</v>
      </c>
      <c r="BW413" s="75">
        <f t="shared" si="233"/>
        <v>0</v>
      </c>
      <c r="BX413" s="83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4"/>
        <v>0</v>
      </c>
      <c r="CA413" s="25">
        <v>0</v>
      </c>
      <c r="CB413" s="75">
        <f t="shared" si="235"/>
        <v>0</v>
      </c>
      <c r="CC413" s="21">
        <f t="shared" si="214"/>
        <v>0</v>
      </c>
      <c r="CD413" s="22">
        <f t="shared" si="215"/>
        <v>0</v>
      </c>
      <c r="CE413" s="27">
        <f t="shared" si="236"/>
        <v>0</v>
      </c>
      <c r="CF413" s="28">
        <f t="shared" si="237"/>
        <v>0</v>
      </c>
      <c r="CG413" s="75">
        <f t="shared" si="238"/>
        <v>0</v>
      </c>
      <c r="CH413" s="110"/>
    </row>
    <row r="414" spans="1:86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7"/>
        <v>0</v>
      </c>
      <c r="M414" s="22">
        <v>0</v>
      </c>
      <c r="N414" s="22">
        <f t="shared" si="216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7"/>
        <v>0</v>
      </c>
      <c r="R414" s="22">
        <v>0</v>
      </c>
      <c r="S414" s="72">
        <f t="shared" si="218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9"/>
        <v>0</v>
      </c>
      <c r="W414" s="22">
        <v>0</v>
      </c>
      <c r="X414" s="72">
        <f t="shared" si="220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21"/>
        <v>0</v>
      </c>
      <c r="AB414" s="22">
        <v>0</v>
      </c>
      <c r="AC414" s="72">
        <f t="shared" si="222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23"/>
        <v>0</v>
      </c>
      <c r="AG414" s="22">
        <v>0</v>
      </c>
      <c r="AH414" s="72">
        <f t="shared" si="208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4"/>
        <v>0</v>
      </c>
      <c r="AL414" s="25">
        <v>0</v>
      </c>
      <c r="AM414" s="77">
        <f t="shared" si="209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5"/>
        <v>0</v>
      </c>
      <c r="AQ414" s="25">
        <v>0</v>
      </c>
      <c r="AR414" s="77">
        <f t="shared" si="210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6"/>
        <v>0</v>
      </c>
      <c r="AV414" s="25">
        <v>0</v>
      </c>
      <c r="AW414" s="74">
        <f t="shared" si="211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7"/>
        <v>0</v>
      </c>
      <c r="BA414" s="25">
        <v>0</v>
      </c>
      <c r="BB414" s="74">
        <f t="shared" si="212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8"/>
        <v>0</v>
      </c>
      <c r="BF414" s="25">
        <v>0</v>
      </c>
      <c r="BG414" s="75">
        <f t="shared" si="213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9"/>
        <v>0</v>
      </c>
      <c r="BK414" s="23">
        <f>+Ene!AF414+Feb!AF414+Mar!AF414+Abr!AF414+May!AF414+Jun!AF414+Jul!AF414+Ago!AF414+Set!AF414+Oct!AF414+Nov!AF414+Dic!AF414</f>
        <v>0</v>
      </c>
      <c r="BL414" s="82">
        <f>+Ene!AG414+Feb!AG414+Mar!AG414+Abr!AG414+May!AG414+Jun!AG414+Jul!AG414+Ago!AG414+Set!AG414+Oct!AG414+Nov!AG414+Dic!AG414</f>
        <v>0</v>
      </c>
      <c r="BM414" s="82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30"/>
        <v>0</v>
      </c>
      <c r="BQ414" s="25">
        <v>0</v>
      </c>
      <c r="BR414" s="77">
        <f t="shared" si="231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32"/>
        <v>0</v>
      </c>
      <c r="BV414" s="25">
        <v>0</v>
      </c>
      <c r="BW414" s="75">
        <f t="shared" si="233"/>
        <v>0</v>
      </c>
      <c r="BX414" s="83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4"/>
        <v>0</v>
      </c>
      <c r="CA414" s="25">
        <v>0</v>
      </c>
      <c r="CB414" s="75">
        <f t="shared" si="235"/>
        <v>0</v>
      </c>
      <c r="CC414" s="21">
        <f t="shared" si="214"/>
        <v>0</v>
      </c>
      <c r="CD414" s="22">
        <f t="shared" si="215"/>
        <v>0</v>
      </c>
      <c r="CE414" s="27">
        <f t="shared" si="236"/>
        <v>0</v>
      </c>
      <c r="CF414" s="28">
        <f t="shared" si="237"/>
        <v>0</v>
      </c>
      <c r="CG414" s="75">
        <f t="shared" si="238"/>
        <v>0</v>
      </c>
      <c r="CH414" s="110"/>
    </row>
    <row r="415" spans="1:86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7"/>
        <v>0</v>
      </c>
      <c r="M415" s="22">
        <v>0</v>
      </c>
      <c r="N415" s="22">
        <f t="shared" si="216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7"/>
        <v>0</v>
      </c>
      <c r="R415" s="22">
        <v>0</v>
      </c>
      <c r="S415" s="72">
        <f t="shared" si="218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9"/>
        <v>0</v>
      </c>
      <c r="W415" s="22">
        <v>0</v>
      </c>
      <c r="X415" s="72">
        <f t="shared" si="220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21"/>
        <v>0</v>
      </c>
      <c r="AB415" s="22">
        <v>0</v>
      </c>
      <c r="AC415" s="72">
        <f t="shared" si="222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23"/>
        <v>0</v>
      </c>
      <c r="AG415" s="22">
        <v>0</v>
      </c>
      <c r="AH415" s="72">
        <f t="shared" si="208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4"/>
        <v>0</v>
      </c>
      <c r="AL415" s="25">
        <v>0</v>
      </c>
      <c r="AM415" s="77">
        <f t="shared" si="209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5"/>
        <v>0</v>
      </c>
      <c r="AQ415" s="25">
        <v>0</v>
      </c>
      <c r="AR415" s="77">
        <f t="shared" si="210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6"/>
        <v>0</v>
      </c>
      <c r="AV415" s="25">
        <v>0</v>
      </c>
      <c r="AW415" s="74">
        <f t="shared" si="211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7"/>
        <v>0</v>
      </c>
      <c r="BA415" s="25">
        <v>0</v>
      </c>
      <c r="BB415" s="74">
        <f t="shared" si="212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8"/>
        <v>0</v>
      </c>
      <c r="BF415" s="25">
        <v>0</v>
      </c>
      <c r="BG415" s="75">
        <f t="shared" si="213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9"/>
        <v>0</v>
      </c>
      <c r="BK415" s="23">
        <f>+Ene!AF415+Feb!AF415+Mar!AF415+Abr!AF415+May!AF415+Jun!AF415+Jul!AF415+Ago!AF415+Set!AF415+Oct!AF415+Nov!AF415+Dic!AF415</f>
        <v>0</v>
      </c>
      <c r="BL415" s="82">
        <f>+Ene!AG415+Feb!AG415+Mar!AG415+Abr!AG415+May!AG415+Jun!AG415+Jul!AG415+Ago!AG415+Set!AG415+Oct!AG415+Nov!AG415+Dic!AG415</f>
        <v>0</v>
      </c>
      <c r="BM415" s="82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30"/>
        <v>0</v>
      </c>
      <c r="BQ415" s="25">
        <v>0</v>
      </c>
      <c r="BR415" s="77">
        <f t="shared" si="231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32"/>
        <v>0</v>
      </c>
      <c r="BV415" s="25">
        <v>0</v>
      </c>
      <c r="BW415" s="75">
        <f t="shared" si="233"/>
        <v>0</v>
      </c>
      <c r="BX415" s="83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4"/>
        <v>0</v>
      </c>
      <c r="CA415" s="25">
        <v>0</v>
      </c>
      <c r="CB415" s="75">
        <f t="shared" si="235"/>
        <v>0</v>
      </c>
      <c r="CC415" s="21">
        <f t="shared" si="214"/>
        <v>0</v>
      </c>
      <c r="CD415" s="22">
        <f t="shared" si="215"/>
        <v>0</v>
      </c>
      <c r="CE415" s="27">
        <f t="shared" si="236"/>
        <v>0</v>
      </c>
      <c r="CF415" s="28">
        <f t="shared" si="237"/>
        <v>0</v>
      </c>
      <c r="CG415" s="75">
        <f t="shared" si="238"/>
        <v>0</v>
      </c>
      <c r="CH415" s="110"/>
    </row>
    <row r="416" spans="1:86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7"/>
        <v>0</v>
      </c>
      <c r="M416" s="22">
        <v>0</v>
      </c>
      <c r="N416" s="22">
        <f t="shared" si="216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7"/>
        <v>0</v>
      </c>
      <c r="R416" s="22">
        <v>0</v>
      </c>
      <c r="S416" s="72">
        <f t="shared" si="218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9"/>
        <v>0</v>
      </c>
      <c r="W416" s="22">
        <v>0</v>
      </c>
      <c r="X416" s="72">
        <f t="shared" si="220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21"/>
        <v>0</v>
      </c>
      <c r="AB416" s="22">
        <v>0</v>
      </c>
      <c r="AC416" s="72">
        <f t="shared" si="222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23"/>
        <v>0</v>
      </c>
      <c r="AG416" s="22">
        <v>0</v>
      </c>
      <c r="AH416" s="72">
        <f t="shared" si="208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4"/>
        <v>0</v>
      </c>
      <c r="AL416" s="25">
        <v>0</v>
      </c>
      <c r="AM416" s="77">
        <f t="shared" si="209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5"/>
        <v>0</v>
      </c>
      <c r="AQ416" s="25">
        <v>0</v>
      </c>
      <c r="AR416" s="77">
        <f t="shared" si="210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6"/>
        <v>0</v>
      </c>
      <c r="AV416" s="25">
        <v>0</v>
      </c>
      <c r="AW416" s="74">
        <f t="shared" si="211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7"/>
        <v>0</v>
      </c>
      <c r="BA416" s="25">
        <v>0</v>
      </c>
      <c r="BB416" s="74">
        <f t="shared" si="212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8"/>
        <v>0</v>
      </c>
      <c r="BF416" s="25">
        <v>0</v>
      </c>
      <c r="BG416" s="75">
        <f t="shared" si="213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9"/>
        <v>0</v>
      </c>
      <c r="BK416" s="23">
        <f>+Ene!AF416+Feb!AF416+Mar!AF416+Abr!AF416+May!AF416+Jun!AF416+Jul!AF416+Ago!AF416+Set!AF416+Oct!AF416+Nov!AF416+Dic!AF416</f>
        <v>0</v>
      </c>
      <c r="BL416" s="82">
        <f>+Ene!AG416+Feb!AG416+Mar!AG416+Abr!AG416+May!AG416+Jun!AG416+Jul!AG416+Ago!AG416+Set!AG416+Oct!AG416+Nov!AG416+Dic!AG416</f>
        <v>0</v>
      </c>
      <c r="BM416" s="82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30"/>
        <v>0</v>
      </c>
      <c r="BQ416" s="25">
        <v>0</v>
      </c>
      <c r="BR416" s="77">
        <f t="shared" si="231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32"/>
        <v>0</v>
      </c>
      <c r="BV416" s="25">
        <v>0</v>
      </c>
      <c r="BW416" s="75">
        <f t="shared" si="233"/>
        <v>0</v>
      </c>
      <c r="BX416" s="83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4"/>
        <v>0</v>
      </c>
      <c r="CA416" s="25">
        <v>0</v>
      </c>
      <c r="CB416" s="75">
        <f t="shared" si="235"/>
        <v>0</v>
      </c>
      <c r="CC416" s="21">
        <f t="shared" si="214"/>
        <v>0</v>
      </c>
      <c r="CD416" s="22">
        <f t="shared" si="215"/>
        <v>0</v>
      </c>
      <c r="CE416" s="27">
        <f t="shared" si="236"/>
        <v>0</v>
      </c>
      <c r="CF416" s="28">
        <f t="shared" si="237"/>
        <v>0</v>
      </c>
      <c r="CG416" s="75">
        <f t="shared" si="238"/>
        <v>0</v>
      </c>
      <c r="CH416" s="110"/>
    </row>
    <row r="417" spans="1:86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7"/>
        <v>0</v>
      </c>
      <c r="M417" s="22">
        <v>0</v>
      </c>
      <c r="N417" s="22">
        <f t="shared" si="216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7"/>
        <v>0</v>
      </c>
      <c r="R417" s="22">
        <v>0</v>
      </c>
      <c r="S417" s="72">
        <f t="shared" si="218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9"/>
        <v>0</v>
      </c>
      <c r="W417" s="22">
        <v>0</v>
      </c>
      <c r="X417" s="72">
        <f t="shared" si="220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21"/>
        <v>0</v>
      </c>
      <c r="AB417" s="22">
        <v>0</v>
      </c>
      <c r="AC417" s="72">
        <f t="shared" si="222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23"/>
        <v>0</v>
      </c>
      <c r="AG417" s="22">
        <v>0</v>
      </c>
      <c r="AH417" s="72">
        <f t="shared" si="208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4"/>
        <v>0</v>
      </c>
      <c r="AL417" s="25">
        <v>0</v>
      </c>
      <c r="AM417" s="77">
        <f t="shared" si="209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5"/>
        <v>0</v>
      </c>
      <c r="AQ417" s="25">
        <v>0</v>
      </c>
      <c r="AR417" s="77">
        <f t="shared" si="210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6"/>
        <v>0</v>
      </c>
      <c r="AV417" s="25">
        <v>0</v>
      </c>
      <c r="AW417" s="74">
        <f t="shared" si="211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7"/>
        <v>0</v>
      </c>
      <c r="BA417" s="25">
        <v>0</v>
      </c>
      <c r="BB417" s="74">
        <f t="shared" si="212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8"/>
        <v>0</v>
      </c>
      <c r="BF417" s="25">
        <v>0</v>
      </c>
      <c r="BG417" s="75">
        <f t="shared" si="213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9"/>
        <v>0</v>
      </c>
      <c r="BK417" s="23">
        <f>+Ene!AF417+Feb!AF417+Mar!AF417+Abr!AF417+May!AF417+Jun!AF417+Jul!AF417+Ago!AF417+Set!AF417+Oct!AF417+Nov!AF417+Dic!AF417</f>
        <v>0</v>
      </c>
      <c r="BL417" s="82">
        <f>+Ene!AG417+Feb!AG417+Mar!AG417+Abr!AG417+May!AG417+Jun!AG417+Jul!AG417+Ago!AG417+Set!AG417+Oct!AG417+Nov!AG417+Dic!AG417</f>
        <v>0</v>
      </c>
      <c r="BM417" s="82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30"/>
        <v>0</v>
      </c>
      <c r="BQ417" s="25">
        <v>0</v>
      </c>
      <c r="BR417" s="77">
        <f t="shared" si="231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32"/>
        <v>0</v>
      </c>
      <c r="BV417" s="25">
        <v>0</v>
      </c>
      <c r="BW417" s="75">
        <f t="shared" si="233"/>
        <v>0</v>
      </c>
      <c r="BX417" s="83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4"/>
        <v>0</v>
      </c>
      <c r="CA417" s="25">
        <v>0</v>
      </c>
      <c r="CB417" s="75">
        <f t="shared" si="235"/>
        <v>0</v>
      </c>
      <c r="CC417" s="21">
        <f t="shared" si="214"/>
        <v>0</v>
      </c>
      <c r="CD417" s="22">
        <f t="shared" si="215"/>
        <v>0</v>
      </c>
      <c r="CE417" s="27">
        <f t="shared" si="236"/>
        <v>0</v>
      </c>
      <c r="CF417" s="28">
        <f t="shared" si="237"/>
        <v>0</v>
      </c>
      <c r="CG417" s="75">
        <f t="shared" si="238"/>
        <v>0</v>
      </c>
      <c r="CH417" s="110"/>
    </row>
    <row r="418" spans="1:86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7"/>
        <v>0</v>
      </c>
      <c r="M418" s="22">
        <v>0</v>
      </c>
      <c r="N418" s="22">
        <f t="shared" si="216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7"/>
        <v>0</v>
      </c>
      <c r="R418" s="22">
        <v>0</v>
      </c>
      <c r="S418" s="72">
        <f t="shared" si="218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9"/>
        <v>0</v>
      </c>
      <c r="W418" s="22">
        <v>0</v>
      </c>
      <c r="X418" s="72">
        <f t="shared" si="220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21"/>
        <v>0</v>
      </c>
      <c r="AB418" s="22">
        <v>0</v>
      </c>
      <c r="AC418" s="72">
        <f t="shared" si="222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23"/>
        <v>0</v>
      </c>
      <c r="AG418" s="22">
        <v>0</v>
      </c>
      <c r="AH418" s="72">
        <f t="shared" si="208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4"/>
        <v>0</v>
      </c>
      <c r="AL418" s="25">
        <v>0</v>
      </c>
      <c r="AM418" s="77">
        <f t="shared" si="209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5"/>
        <v>0</v>
      </c>
      <c r="AQ418" s="25">
        <v>0</v>
      </c>
      <c r="AR418" s="77">
        <f t="shared" si="210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6"/>
        <v>0</v>
      </c>
      <c r="AV418" s="25">
        <v>0</v>
      </c>
      <c r="AW418" s="74">
        <f t="shared" si="211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7"/>
        <v>0</v>
      </c>
      <c r="BA418" s="25">
        <v>0</v>
      </c>
      <c r="BB418" s="74">
        <f t="shared" si="212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8"/>
        <v>0</v>
      </c>
      <c r="BF418" s="25">
        <v>0</v>
      </c>
      <c r="BG418" s="75">
        <f t="shared" si="213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9"/>
        <v>0</v>
      </c>
      <c r="BK418" s="23">
        <f>+Ene!AF418+Feb!AF418+Mar!AF418+Abr!AF418+May!AF418+Jun!AF418+Jul!AF418+Ago!AF418+Set!AF418+Oct!AF418+Nov!AF418+Dic!AF418</f>
        <v>0</v>
      </c>
      <c r="BL418" s="82">
        <f>+Ene!AG418+Feb!AG418+Mar!AG418+Abr!AG418+May!AG418+Jun!AG418+Jul!AG418+Ago!AG418+Set!AG418+Oct!AG418+Nov!AG418+Dic!AG418</f>
        <v>0</v>
      </c>
      <c r="BM418" s="82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30"/>
        <v>0</v>
      </c>
      <c r="BQ418" s="25">
        <v>0</v>
      </c>
      <c r="BR418" s="77">
        <f t="shared" si="231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32"/>
        <v>0</v>
      </c>
      <c r="BV418" s="25">
        <v>0</v>
      </c>
      <c r="BW418" s="75">
        <f t="shared" si="233"/>
        <v>0</v>
      </c>
      <c r="BX418" s="83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4"/>
        <v>0</v>
      </c>
      <c r="CA418" s="25">
        <v>0</v>
      </c>
      <c r="CB418" s="75">
        <f t="shared" si="235"/>
        <v>0</v>
      </c>
      <c r="CC418" s="21">
        <f t="shared" si="214"/>
        <v>0</v>
      </c>
      <c r="CD418" s="22">
        <f t="shared" si="215"/>
        <v>0</v>
      </c>
      <c r="CE418" s="27">
        <f t="shared" si="236"/>
        <v>0</v>
      </c>
      <c r="CF418" s="28">
        <f t="shared" si="237"/>
        <v>0</v>
      </c>
      <c r="CG418" s="75">
        <f t="shared" si="238"/>
        <v>0</v>
      </c>
      <c r="CH418" s="110"/>
    </row>
    <row r="419" spans="1:86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7"/>
        <v>0</v>
      </c>
      <c r="M419" s="22">
        <v>0</v>
      </c>
      <c r="N419" s="22">
        <f t="shared" si="216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7"/>
        <v>0</v>
      </c>
      <c r="R419" s="22">
        <v>0</v>
      </c>
      <c r="S419" s="72">
        <f t="shared" si="218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9"/>
        <v>0</v>
      </c>
      <c r="W419" s="22">
        <v>0</v>
      </c>
      <c r="X419" s="72">
        <f t="shared" si="220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21"/>
        <v>0</v>
      </c>
      <c r="AB419" s="22">
        <v>0</v>
      </c>
      <c r="AC419" s="72">
        <f t="shared" si="222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23"/>
        <v>0</v>
      </c>
      <c r="AG419" s="22">
        <v>0</v>
      </c>
      <c r="AH419" s="72">
        <f t="shared" si="208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4"/>
        <v>0</v>
      </c>
      <c r="AL419" s="25">
        <v>0</v>
      </c>
      <c r="AM419" s="77">
        <f t="shared" si="209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5"/>
        <v>0</v>
      </c>
      <c r="AQ419" s="25">
        <v>0</v>
      </c>
      <c r="AR419" s="77">
        <f t="shared" si="210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6"/>
        <v>0</v>
      </c>
      <c r="AV419" s="25">
        <v>0</v>
      </c>
      <c r="AW419" s="74">
        <f t="shared" si="211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7"/>
        <v>0</v>
      </c>
      <c r="BA419" s="25">
        <v>0</v>
      </c>
      <c r="BB419" s="74">
        <f t="shared" si="212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8"/>
        <v>0</v>
      </c>
      <c r="BF419" s="25">
        <v>0</v>
      </c>
      <c r="BG419" s="75">
        <f t="shared" si="213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9"/>
        <v>0</v>
      </c>
      <c r="BK419" s="23">
        <f>+Ene!AF419+Feb!AF419+Mar!AF419+Abr!AF419+May!AF419+Jun!AF419+Jul!AF419+Ago!AF419+Set!AF419+Oct!AF419+Nov!AF419+Dic!AF419</f>
        <v>0</v>
      </c>
      <c r="BL419" s="82">
        <f>+Ene!AG419+Feb!AG419+Mar!AG419+Abr!AG419+May!AG419+Jun!AG419+Jul!AG419+Ago!AG419+Set!AG419+Oct!AG419+Nov!AG419+Dic!AG419</f>
        <v>0</v>
      </c>
      <c r="BM419" s="82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30"/>
        <v>0</v>
      </c>
      <c r="BQ419" s="25">
        <v>0</v>
      </c>
      <c r="BR419" s="77">
        <f t="shared" si="231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32"/>
        <v>0</v>
      </c>
      <c r="BV419" s="25">
        <v>0</v>
      </c>
      <c r="BW419" s="75">
        <f t="shared" si="233"/>
        <v>0</v>
      </c>
      <c r="BX419" s="83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4"/>
        <v>0</v>
      </c>
      <c r="CA419" s="25">
        <v>0</v>
      </c>
      <c r="CB419" s="75">
        <f t="shared" si="235"/>
        <v>0</v>
      </c>
      <c r="CC419" s="21">
        <f t="shared" si="214"/>
        <v>0</v>
      </c>
      <c r="CD419" s="22">
        <f t="shared" si="215"/>
        <v>0</v>
      </c>
      <c r="CE419" s="27">
        <f t="shared" si="236"/>
        <v>0</v>
      </c>
      <c r="CF419" s="28">
        <f t="shared" si="237"/>
        <v>0</v>
      </c>
      <c r="CG419" s="75">
        <f t="shared" si="238"/>
        <v>0</v>
      </c>
      <c r="CH419" s="110"/>
    </row>
    <row r="420" spans="1:86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7"/>
        <v>0</v>
      </c>
      <c r="M420" s="22">
        <v>0</v>
      </c>
      <c r="N420" s="22">
        <f t="shared" si="216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7"/>
        <v>0</v>
      </c>
      <c r="R420" s="22">
        <v>0</v>
      </c>
      <c r="S420" s="72">
        <f t="shared" si="218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9"/>
        <v>0</v>
      </c>
      <c r="W420" s="22">
        <v>0</v>
      </c>
      <c r="X420" s="72">
        <f t="shared" si="220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21"/>
        <v>0</v>
      </c>
      <c r="AB420" s="22">
        <v>0</v>
      </c>
      <c r="AC420" s="72">
        <f t="shared" si="222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23"/>
        <v>0</v>
      </c>
      <c r="AG420" s="22">
        <v>0</v>
      </c>
      <c r="AH420" s="72">
        <f t="shared" si="208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4"/>
        <v>0</v>
      </c>
      <c r="AL420" s="25">
        <v>0</v>
      </c>
      <c r="AM420" s="77">
        <f t="shared" si="209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5"/>
        <v>0</v>
      </c>
      <c r="AQ420" s="25">
        <v>0</v>
      </c>
      <c r="AR420" s="77">
        <f t="shared" si="210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6"/>
        <v>0</v>
      </c>
      <c r="AV420" s="25">
        <v>0</v>
      </c>
      <c r="AW420" s="74">
        <f t="shared" si="211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7"/>
        <v>0</v>
      </c>
      <c r="BA420" s="25">
        <v>0</v>
      </c>
      <c r="BB420" s="74">
        <f t="shared" si="212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8"/>
        <v>0</v>
      </c>
      <c r="BF420" s="25">
        <v>0</v>
      </c>
      <c r="BG420" s="75">
        <f t="shared" si="213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9"/>
        <v>0</v>
      </c>
      <c r="BK420" s="23">
        <f>+Ene!AF420+Feb!AF420+Mar!AF420+Abr!AF420+May!AF420+Jun!AF420+Jul!AF420+Ago!AF420+Set!AF420+Oct!AF420+Nov!AF420+Dic!AF420</f>
        <v>0</v>
      </c>
      <c r="BL420" s="82">
        <f>+Ene!AG420+Feb!AG420+Mar!AG420+Abr!AG420+May!AG420+Jun!AG420+Jul!AG420+Ago!AG420+Set!AG420+Oct!AG420+Nov!AG420+Dic!AG420</f>
        <v>0</v>
      </c>
      <c r="BM420" s="82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30"/>
        <v>0</v>
      </c>
      <c r="BQ420" s="25">
        <v>0</v>
      </c>
      <c r="BR420" s="77">
        <f t="shared" si="231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32"/>
        <v>0</v>
      </c>
      <c r="BV420" s="25">
        <v>0</v>
      </c>
      <c r="BW420" s="75">
        <f t="shared" si="233"/>
        <v>0</v>
      </c>
      <c r="BX420" s="83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4"/>
        <v>0</v>
      </c>
      <c r="CA420" s="25">
        <v>0</v>
      </c>
      <c r="CB420" s="75">
        <f t="shared" si="235"/>
        <v>0</v>
      </c>
      <c r="CC420" s="21">
        <f t="shared" si="214"/>
        <v>0</v>
      </c>
      <c r="CD420" s="22">
        <f t="shared" si="215"/>
        <v>0</v>
      </c>
      <c r="CE420" s="27">
        <f t="shared" si="236"/>
        <v>0</v>
      </c>
      <c r="CF420" s="28">
        <f t="shared" si="237"/>
        <v>0</v>
      </c>
      <c r="CG420" s="75">
        <f t="shared" si="238"/>
        <v>0</v>
      </c>
      <c r="CH420" s="110"/>
    </row>
    <row r="421" spans="1:86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7"/>
        <v>0</v>
      </c>
      <c r="M421" s="22">
        <v>0</v>
      </c>
      <c r="N421" s="22">
        <f t="shared" si="216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7"/>
        <v>0</v>
      </c>
      <c r="R421" s="22">
        <v>0</v>
      </c>
      <c r="S421" s="72">
        <f t="shared" si="218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9"/>
        <v>0</v>
      </c>
      <c r="W421" s="22">
        <v>0</v>
      </c>
      <c r="X421" s="72">
        <f t="shared" si="220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21"/>
        <v>0</v>
      </c>
      <c r="AB421" s="22">
        <v>0</v>
      </c>
      <c r="AC421" s="72">
        <f t="shared" si="222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23"/>
        <v>0</v>
      </c>
      <c r="AG421" s="22">
        <v>0</v>
      </c>
      <c r="AH421" s="72">
        <f t="shared" si="208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4"/>
        <v>0</v>
      </c>
      <c r="AL421" s="25">
        <v>0</v>
      </c>
      <c r="AM421" s="77">
        <f t="shared" si="209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5"/>
        <v>0</v>
      </c>
      <c r="AQ421" s="25">
        <v>0</v>
      </c>
      <c r="AR421" s="77">
        <f t="shared" si="210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6"/>
        <v>0</v>
      </c>
      <c r="AV421" s="25">
        <v>0</v>
      </c>
      <c r="AW421" s="74">
        <f t="shared" si="211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7"/>
        <v>0</v>
      </c>
      <c r="BA421" s="25">
        <v>0</v>
      </c>
      <c r="BB421" s="74">
        <f t="shared" si="212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8"/>
        <v>0</v>
      </c>
      <c r="BF421" s="25">
        <v>0</v>
      </c>
      <c r="BG421" s="75">
        <f t="shared" si="213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9"/>
        <v>0</v>
      </c>
      <c r="BK421" s="23">
        <f>+Ene!AF421+Feb!AF421+Mar!AF421+Abr!AF421+May!AF421+Jun!AF421+Jul!AF421+Ago!AF421+Set!AF421+Oct!AF421+Nov!AF421+Dic!AF421</f>
        <v>0</v>
      </c>
      <c r="BL421" s="82">
        <f>+Ene!AG421+Feb!AG421+Mar!AG421+Abr!AG421+May!AG421+Jun!AG421+Jul!AG421+Ago!AG421+Set!AG421+Oct!AG421+Nov!AG421+Dic!AG421</f>
        <v>0</v>
      </c>
      <c r="BM421" s="82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30"/>
        <v>0</v>
      </c>
      <c r="BQ421" s="25">
        <v>0</v>
      </c>
      <c r="BR421" s="77">
        <f t="shared" si="231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32"/>
        <v>0</v>
      </c>
      <c r="BV421" s="25">
        <v>0</v>
      </c>
      <c r="BW421" s="75">
        <f t="shared" si="233"/>
        <v>0</v>
      </c>
      <c r="BX421" s="83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4"/>
        <v>0</v>
      </c>
      <c r="CA421" s="25">
        <v>0</v>
      </c>
      <c r="CB421" s="75">
        <f t="shared" si="235"/>
        <v>0</v>
      </c>
      <c r="CC421" s="21">
        <f t="shared" si="214"/>
        <v>0</v>
      </c>
      <c r="CD421" s="22">
        <f t="shared" si="215"/>
        <v>0</v>
      </c>
      <c r="CE421" s="27">
        <f t="shared" si="236"/>
        <v>0</v>
      </c>
      <c r="CF421" s="28">
        <f t="shared" si="237"/>
        <v>0</v>
      </c>
      <c r="CG421" s="75">
        <f t="shared" si="238"/>
        <v>0</v>
      </c>
      <c r="CH421" s="110"/>
    </row>
    <row r="422" spans="1:86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7"/>
        <v>0</v>
      </c>
      <c r="M422" s="22">
        <v>0.24897052799999997</v>
      </c>
      <c r="N422" s="22">
        <f t="shared" si="216"/>
        <v>0</v>
      </c>
      <c r="O422" s="21">
        <f>+Ene!L422+Feb!L422+Mar!L422+Abr!L422+May!L422+Jun!L422+Jul!L422+Ago!L422+Set!L422+Oct!L422+Nov!L422+Dic!L422</f>
        <v>7</v>
      </c>
      <c r="P422" s="22">
        <f>+Ene!M422+Feb!M422+Mar!M422+Abr!M422+May!M422+Jun!M422+Jul!M422+Ago!M422+Set!M422+Oct!M422+Nov!M422+Dic!M422</f>
        <v>16</v>
      </c>
      <c r="Q422" s="22">
        <f t="shared" si="217"/>
        <v>1.7692307692307692</v>
      </c>
      <c r="R422" s="22">
        <v>10.207791648000001</v>
      </c>
      <c r="S422" s="72">
        <f t="shared" si="218"/>
        <v>17.332159885702726</v>
      </c>
      <c r="T422" s="21">
        <f>+Ene!N422+Feb!N422+Mar!N422+Abr!N422+May!N422+Jun!N422+Jul!N422+Ago!N422+Set!N422+Oct!N422+Nov!N422+Dic!N422</f>
        <v>0</v>
      </c>
      <c r="U422" s="22">
        <f>+Ene!O422+Feb!O422+Mar!O422+Abr!O422+May!O422+Jun!O422+Jul!O422+Ago!O422+Set!O422+Oct!O422+Nov!O422+Dic!O422</f>
        <v>5</v>
      </c>
      <c r="V422" s="22">
        <f t="shared" si="219"/>
        <v>1.25</v>
      </c>
      <c r="W422" s="22">
        <v>39.171363071999998</v>
      </c>
      <c r="X422" s="72">
        <f t="shared" si="220"/>
        <v>3.1911067217712161</v>
      </c>
      <c r="Y422" s="21">
        <f>+Ene!P422+Feb!P422+Mar!P422+Abr!P422+May!P422+Jun!P422+Jul!P422+Ago!P422+Set!P422+Oct!P422+Nov!P422+Dic!P422</f>
        <v>2</v>
      </c>
      <c r="Z422" s="22">
        <f>+Ene!Q422+Feb!Q422+Mar!Q422+Abr!Q422+May!Q422+Jun!Q422+Jul!Q422+Ago!Q422+Set!Q422+Oct!Q422+Nov!Q422+Dic!Q422</f>
        <v>5</v>
      </c>
      <c r="AA422" s="22">
        <f t="shared" si="221"/>
        <v>0.58333333333333337</v>
      </c>
      <c r="AB422" s="22">
        <v>7.5521060159999989</v>
      </c>
      <c r="AC422" s="72">
        <f t="shared" si="222"/>
        <v>7.724114731671869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23"/>
        <v>0</v>
      </c>
      <c r="AG422" s="22">
        <v>11.452644287999998</v>
      </c>
      <c r="AH422" s="72">
        <f t="shared" si="208"/>
        <v>0</v>
      </c>
      <c r="AI422" s="24">
        <f>+Ene!T422+Feb!T422+Mar!T422+Abr!T422+May!T422+Jun!T422+Jul!T422+Ago!T422+Set!T422+Oct!T422+Nov!T422+Dic!T422</f>
        <v>10</v>
      </c>
      <c r="AJ422" s="25">
        <f>+Ene!U422+Feb!U422+Mar!U422+Abr!U422+May!U422+Jun!U422+Jul!U422+Ago!U422+Set!U422+Oct!U422+Nov!U422+Dic!U422</f>
        <v>60</v>
      </c>
      <c r="AK422" s="25">
        <f t="shared" si="224"/>
        <v>0.7</v>
      </c>
      <c r="AL422" s="25">
        <v>13.776369216000001</v>
      </c>
      <c r="AM422" s="77">
        <f t="shared" si="209"/>
        <v>5.0811646307142642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5"/>
        <v>0</v>
      </c>
      <c r="AQ422" s="25">
        <v>0.24897052799999997</v>
      </c>
      <c r="AR422" s="77">
        <f t="shared" si="210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6"/>
        <v>0</v>
      </c>
      <c r="AV422" s="25">
        <v>3.31960704E-2</v>
      </c>
      <c r="AW422" s="74">
        <f t="shared" si="211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7"/>
        <v>0</v>
      </c>
      <c r="BA422" s="25">
        <v>0.16598035199999997</v>
      </c>
      <c r="BB422" s="74">
        <f t="shared" si="212"/>
        <v>0</v>
      </c>
      <c r="BC422" s="21">
        <f>+Ene!AB422+Feb!AB422+Mar!AB422+Abr!AB422+May!AB422+Jun!AB422+Jul!AB422+Ago!AB422+Set!AB422+Oct!AB422+Nov!AB422+Dic!AB422</f>
        <v>3</v>
      </c>
      <c r="BD422" s="22">
        <f>+Ene!AC422+Feb!AC422+Mar!AC422+Abr!AC422+May!AC422+Jun!AC422+Jul!AC422+Ago!AC422+Set!AC422+Oct!AC422+Nov!AC422+Dic!AC422</f>
        <v>0</v>
      </c>
      <c r="BE422" s="22">
        <f t="shared" si="228"/>
        <v>0</v>
      </c>
      <c r="BF422" s="25">
        <v>3.31960704E-2</v>
      </c>
      <c r="BG422" s="75">
        <f t="shared" si="213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9"/>
        <v>0</v>
      </c>
      <c r="BK422" s="23">
        <f>+Ene!AF422+Feb!AF422+Mar!AF422+Abr!AF422+May!AF422+Jun!AF422+Jul!AF422+Ago!AF422+Set!AF422+Oct!AF422+Nov!AF422+Dic!AF422</f>
        <v>0</v>
      </c>
      <c r="BL422" s="82">
        <f>+Ene!AG422+Feb!AG422+Mar!AG422+Abr!AG422+May!AG422+Jun!AG422+Jul!AG422+Ago!AG422+Set!AG422+Oct!AG422+Nov!AG422+Dic!AG422</f>
        <v>2</v>
      </c>
      <c r="BM422" s="82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30"/>
        <v>0</v>
      </c>
      <c r="BQ422" s="25">
        <v>0</v>
      </c>
      <c r="BR422" s="77">
        <f t="shared" si="231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32"/>
        <v>0</v>
      </c>
      <c r="BV422" s="25">
        <v>0</v>
      </c>
      <c r="BW422" s="75">
        <f t="shared" si="233"/>
        <v>0</v>
      </c>
      <c r="BX422" s="83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4"/>
        <v>0</v>
      </c>
      <c r="CA422" s="25">
        <v>0</v>
      </c>
      <c r="CB422" s="75">
        <f t="shared" si="235"/>
        <v>0</v>
      </c>
      <c r="CC422" s="21">
        <f t="shared" si="214"/>
        <v>0</v>
      </c>
      <c r="CD422" s="22">
        <f t="shared" si="215"/>
        <v>0</v>
      </c>
      <c r="CE422" s="27">
        <f t="shared" si="236"/>
        <v>4.3025641025641024</v>
      </c>
      <c r="CF422" s="28">
        <f t="shared" si="237"/>
        <v>82.890587788799991</v>
      </c>
      <c r="CG422" s="75">
        <f t="shared" si="238"/>
        <v>5.1906545934102502</v>
      </c>
      <c r="CH422" s="110"/>
    </row>
    <row r="423" spans="1:86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7"/>
        <v>0</v>
      </c>
      <c r="M423" s="22">
        <v>0</v>
      </c>
      <c r="N423" s="22">
        <f t="shared" si="216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7"/>
        <v>0</v>
      </c>
      <c r="R423" s="22">
        <v>0</v>
      </c>
      <c r="S423" s="72">
        <f t="shared" si="218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9"/>
        <v>0</v>
      </c>
      <c r="W423" s="22">
        <v>0</v>
      </c>
      <c r="X423" s="72">
        <f t="shared" si="220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21"/>
        <v>0</v>
      </c>
      <c r="AB423" s="22">
        <v>0</v>
      </c>
      <c r="AC423" s="72">
        <f t="shared" si="222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23"/>
        <v>0</v>
      </c>
      <c r="AG423" s="22">
        <v>0</v>
      </c>
      <c r="AH423" s="72">
        <f t="shared" si="208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4"/>
        <v>0</v>
      </c>
      <c r="AL423" s="25">
        <v>0</v>
      </c>
      <c r="AM423" s="77">
        <f t="shared" si="209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5"/>
        <v>0</v>
      </c>
      <c r="AQ423" s="25">
        <v>0</v>
      </c>
      <c r="AR423" s="77">
        <f t="shared" si="210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6"/>
        <v>0</v>
      </c>
      <c r="AV423" s="25">
        <v>0</v>
      </c>
      <c r="AW423" s="74">
        <f t="shared" si="211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7"/>
        <v>0</v>
      </c>
      <c r="BA423" s="25">
        <v>0</v>
      </c>
      <c r="BB423" s="74">
        <f t="shared" si="212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8"/>
        <v>0</v>
      </c>
      <c r="BF423" s="25">
        <v>0</v>
      </c>
      <c r="BG423" s="75">
        <f t="shared" si="213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9"/>
        <v>0</v>
      </c>
      <c r="BK423" s="23">
        <f>+Ene!AF423+Feb!AF423+Mar!AF423+Abr!AF423+May!AF423+Jun!AF423+Jul!AF423+Ago!AF423+Set!AF423+Oct!AF423+Nov!AF423+Dic!AF423</f>
        <v>0</v>
      </c>
      <c r="BL423" s="82">
        <f>+Ene!AG423+Feb!AG423+Mar!AG423+Abr!AG423+May!AG423+Jun!AG423+Jul!AG423+Ago!AG423+Set!AG423+Oct!AG423+Nov!AG423+Dic!AG423</f>
        <v>0</v>
      </c>
      <c r="BM423" s="82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30"/>
        <v>0</v>
      </c>
      <c r="BQ423" s="25">
        <v>0</v>
      </c>
      <c r="BR423" s="77">
        <f t="shared" si="231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32"/>
        <v>0</v>
      </c>
      <c r="BV423" s="25">
        <v>0</v>
      </c>
      <c r="BW423" s="75">
        <f t="shared" si="233"/>
        <v>0</v>
      </c>
      <c r="BX423" s="83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4"/>
        <v>0</v>
      </c>
      <c r="CA423" s="25">
        <v>0</v>
      </c>
      <c r="CB423" s="75">
        <f t="shared" si="235"/>
        <v>0</v>
      </c>
      <c r="CC423" s="21">
        <f t="shared" si="214"/>
        <v>0</v>
      </c>
      <c r="CD423" s="22">
        <f t="shared" si="215"/>
        <v>0</v>
      </c>
      <c r="CE423" s="27">
        <f t="shared" si="236"/>
        <v>0</v>
      </c>
      <c r="CF423" s="28">
        <f t="shared" si="237"/>
        <v>0</v>
      </c>
      <c r="CG423" s="75">
        <f t="shared" si="238"/>
        <v>0</v>
      </c>
      <c r="CH423" s="110"/>
    </row>
    <row r="424" spans="1:86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910</v>
      </c>
      <c r="F424" s="44" t="s">
        <v>910</v>
      </c>
      <c r="G424" s="45" t="s">
        <v>263</v>
      </c>
      <c r="H424" s="45">
        <v>14320</v>
      </c>
      <c r="I424" s="44" t="s">
        <v>264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7"/>
        <v>0</v>
      </c>
      <c r="M424" s="22">
        <v>0</v>
      </c>
      <c r="N424" s="22">
        <f t="shared" si="216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0</v>
      </c>
      <c r="Q424" s="22">
        <f t="shared" si="217"/>
        <v>0</v>
      </c>
      <c r="R424" s="22">
        <v>0</v>
      </c>
      <c r="S424" s="72">
        <f t="shared" si="218"/>
        <v>0</v>
      </c>
      <c r="T424" s="21">
        <f>+Ene!N424+Feb!N424+Mar!N424+Abr!N424+May!N424+Jun!N424+Jul!N424+Ago!N424+Set!N424+Oct!N424+Nov!N424+Dic!N424</f>
        <v>11</v>
      </c>
      <c r="U424" s="22">
        <f>+Ene!O424+Feb!O424+Mar!O424+Abr!O424+May!O424+Jun!O424+Jul!O424+Ago!O424+Set!O424+Oct!O424+Nov!O424+Dic!O424</f>
        <v>0</v>
      </c>
      <c r="V424" s="22">
        <f t="shared" si="219"/>
        <v>2.75</v>
      </c>
      <c r="W424" s="22">
        <v>0</v>
      </c>
      <c r="X424" s="72">
        <f t="shared" si="220"/>
        <v>0</v>
      </c>
      <c r="Y424" s="21">
        <f>+Ene!P424+Feb!P424+Mar!P424+Abr!P424+May!P424+Jun!P424+Jul!P424+Ago!P424+Set!P424+Oct!P424+Nov!P424+Dic!P424</f>
        <v>1</v>
      </c>
      <c r="Z424" s="22">
        <f>+Ene!Q424+Feb!Q424+Mar!Q424+Abr!Q424+May!Q424+Jun!Q424+Jul!Q424+Ago!Q424+Set!Q424+Oct!Q424+Nov!Q424+Dic!Q424</f>
        <v>0</v>
      </c>
      <c r="AA424" s="22">
        <f t="shared" si="221"/>
        <v>8.3333333333333329E-2</v>
      </c>
      <c r="AB424" s="22">
        <v>0</v>
      </c>
      <c r="AC424" s="72">
        <f t="shared" si="222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23"/>
        <v>0</v>
      </c>
      <c r="AG424" s="22">
        <v>0</v>
      </c>
      <c r="AH424" s="72">
        <f t="shared" si="208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4"/>
        <v>0</v>
      </c>
      <c r="AL424" s="25">
        <v>0</v>
      </c>
      <c r="AM424" s="77">
        <f t="shared" si="209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5"/>
        <v>0</v>
      </c>
      <c r="AQ424" s="25">
        <v>0</v>
      </c>
      <c r="AR424" s="77">
        <f t="shared" si="210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6"/>
        <v>0</v>
      </c>
      <c r="AV424" s="25">
        <v>0</v>
      </c>
      <c r="AW424" s="74">
        <f t="shared" si="211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7"/>
        <v>0</v>
      </c>
      <c r="BA424" s="25">
        <v>0</v>
      </c>
      <c r="BB424" s="74">
        <f t="shared" si="212"/>
        <v>0</v>
      </c>
      <c r="BC424" s="21">
        <f>+Ene!AB424+Feb!AB424+Mar!AB424+Abr!AB424+May!AB424+Jun!AB424+Jul!AB424+Ago!AB424+Set!AB424+Oct!AB424+Nov!AB424+Dic!AB424</f>
        <v>1</v>
      </c>
      <c r="BD424" s="22">
        <f>+Ene!AC424+Feb!AC424+Mar!AC424+Abr!AC424+May!AC424+Jun!AC424+Jul!AC424+Ago!AC424+Set!AC424+Oct!AC424+Nov!AC424+Dic!AC424</f>
        <v>0</v>
      </c>
      <c r="BE424" s="22">
        <f t="shared" si="228"/>
        <v>0</v>
      </c>
      <c r="BF424" s="25">
        <v>0</v>
      </c>
      <c r="BG424" s="75">
        <f t="shared" si="213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9"/>
        <v>0</v>
      </c>
      <c r="BK424" s="23">
        <f>+Ene!AF424+Feb!AF424+Mar!AF424+Abr!AF424+May!AF424+Jun!AF424+Jul!AF424+Ago!AF424+Set!AF424+Oct!AF424+Nov!AF424+Dic!AF424</f>
        <v>0</v>
      </c>
      <c r="BL424" s="82">
        <f>+Ene!AG424+Feb!AG424+Mar!AG424+Abr!AG424+May!AG424+Jun!AG424+Jul!AG424+Ago!AG424+Set!AG424+Oct!AG424+Nov!AG424+Dic!AG424</f>
        <v>0</v>
      </c>
      <c r="BM424" s="82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30"/>
        <v>0</v>
      </c>
      <c r="BQ424" s="25">
        <v>0</v>
      </c>
      <c r="BR424" s="77">
        <f t="shared" si="231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32"/>
        <v>0</v>
      </c>
      <c r="BV424" s="25">
        <v>0</v>
      </c>
      <c r="BW424" s="75">
        <f t="shared" si="233"/>
        <v>0</v>
      </c>
      <c r="BX424" s="83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4"/>
        <v>0</v>
      </c>
      <c r="CA424" s="25">
        <v>0</v>
      </c>
      <c r="CB424" s="75">
        <f t="shared" si="235"/>
        <v>0</v>
      </c>
      <c r="CC424" s="21">
        <f t="shared" si="214"/>
        <v>0</v>
      </c>
      <c r="CD424" s="22">
        <f t="shared" si="215"/>
        <v>0</v>
      </c>
      <c r="CE424" s="27">
        <f t="shared" si="236"/>
        <v>2.8333333333333335</v>
      </c>
      <c r="CF424" s="28">
        <f t="shared" si="237"/>
        <v>0</v>
      </c>
      <c r="CG424" s="75">
        <f t="shared" si="238"/>
        <v>0</v>
      </c>
      <c r="CH424" s="110"/>
    </row>
    <row r="425" spans="1:86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7"/>
        <v>0</v>
      </c>
      <c r="M425" s="22">
        <v>0.262223712</v>
      </c>
      <c r="N425" s="22">
        <f t="shared" si="216"/>
        <v>0</v>
      </c>
      <c r="O425" s="21">
        <f>+Ene!L425+Feb!L425+Mar!L425+Abr!L425+May!L425+Jun!L425+Jul!L425+Ago!L425+Set!L425+Oct!L425+Nov!L425+Dic!L425</f>
        <v>4</v>
      </c>
      <c r="P425" s="22">
        <f>+Ene!M425+Feb!M425+Mar!M425+Abr!M425+May!M425+Jun!M425+Jul!M425+Ago!M425+Set!M425+Oct!M425+Nov!M425+Dic!M425</f>
        <v>0</v>
      </c>
      <c r="Q425" s="22">
        <f t="shared" si="217"/>
        <v>0.30769230769230771</v>
      </c>
      <c r="R425" s="22">
        <v>10.751172192000002</v>
      </c>
      <c r="S425" s="72">
        <f t="shared" si="218"/>
        <v>2.8619419556991472</v>
      </c>
      <c r="T425" s="21">
        <f>+Ene!N425+Feb!N425+Mar!N425+Abr!N425+May!N425+Jun!N425+Jul!N425+Ago!N425+Set!N425+Oct!N425+Nov!N425+Dic!N425</f>
        <v>3</v>
      </c>
      <c r="U425" s="22">
        <f>+Ene!O425+Feb!O425+Mar!O425+Abr!O425+May!O425+Jun!O425+Jul!O425+Ago!O425+Set!O425+Oct!O425+Nov!O425+Dic!O425</f>
        <v>1</v>
      </c>
      <c r="V425" s="22">
        <f t="shared" si="219"/>
        <v>1</v>
      </c>
      <c r="W425" s="22">
        <v>41.256530688000005</v>
      </c>
      <c r="X425" s="72">
        <f t="shared" si="220"/>
        <v>2.4238586796413859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21"/>
        <v>0</v>
      </c>
      <c r="AB425" s="22">
        <v>7.954119264</v>
      </c>
      <c r="AC425" s="72">
        <f t="shared" si="222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23"/>
        <v>0</v>
      </c>
      <c r="AG425" s="22">
        <v>12.062290752000001</v>
      </c>
      <c r="AH425" s="72">
        <f t="shared" si="208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4"/>
        <v>0</v>
      </c>
      <c r="AL425" s="25">
        <v>14.509712064000002</v>
      </c>
      <c r="AM425" s="77">
        <f t="shared" si="209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5"/>
        <v>0</v>
      </c>
      <c r="AQ425" s="25">
        <v>0.262223712</v>
      </c>
      <c r="AR425" s="77">
        <f t="shared" si="210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6"/>
        <v>0</v>
      </c>
      <c r="AV425" s="25">
        <v>3.4963161600000001E-2</v>
      </c>
      <c r="AW425" s="74">
        <f t="shared" si="211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7"/>
        <v>0</v>
      </c>
      <c r="BA425" s="25">
        <v>0.17481580799999999</v>
      </c>
      <c r="BB425" s="74">
        <f t="shared" si="212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8"/>
        <v>0</v>
      </c>
      <c r="BF425" s="25">
        <v>3.4963161600000001E-2</v>
      </c>
      <c r="BG425" s="75">
        <f t="shared" si="213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9"/>
        <v>0</v>
      </c>
      <c r="BK425" s="23">
        <f>+Ene!AF425+Feb!AF425+Mar!AF425+Abr!AF425+May!AF425+Jun!AF425+Jul!AF425+Ago!AF425+Set!AF425+Oct!AF425+Nov!AF425+Dic!AF425</f>
        <v>0</v>
      </c>
      <c r="BL425" s="82">
        <f>+Ene!AG425+Feb!AG425+Mar!AG425+Abr!AG425+May!AG425+Jun!AG425+Jul!AG425+Ago!AG425+Set!AG425+Oct!AG425+Nov!AG425+Dic!AG425</f>
        <v>4</v>
      </c>
      <c r="BM425" s="82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30"/>
        <v>0</v>
      </c>
      <c r="BQ425" s="25">
        <v>0</v>
      </c>
      <c r="BR425" s="77">
        <f t="shared" si="231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32"/>
        <v>0</v>
      </c>
      <c r="BV425" s="25">
        <v>0</v>
      </c>
      <c r="BW425" s="75">
        <f t="shared" si="233"/>
        <v>0</v>
      </c>
      <c r="BX425" s="83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4"/>
        <v>0</v>
      </c>
      <c r="CA425" s="25">
        <v>0</v>
      </c>
      <c r="CB425" s="75">
        <f t="shared" si="235"/>
        <v>0</v>
      </c>
      <c r="CC425" s="21">
        <f t="shared" si="214"/>
        <v>0</v>
      </c>
      <c r="CD425" s="22">
        <f t="shared" si="215"/>
        <v>0</v>
      </c>
      <c r="CE425" s="27">
        <f t="shared" si="236"/>
        <v>1.3076923076923077</v>
      </c>
      <c r="CF425" s="28">
        <f t="shared" si="237"/>
        <v>87.303014515200005</v>
      </c>
      <c r="CG425" s="75">
        <f t="shared" si="238"/>
        <v>1.4978776104742983</v>
      </c>
      <c r="CH425" s="110"/>
    </row>
    <row r="426" spans="1:86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7"/>
        <v>0</v>
      </c>
      <c r="M426" s="22">
        <v>0</v>
      </c>
      <c r="N426" s="22">
        <f t="shared" si="216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7"/>
        <v>0</v>
      </c>
      <c r="R426" s="22">
        <v>0</v>
      </c>
      <c r="S426" s="72">
        <f t="shared" si="218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9"/>
        <v>0</v>
      </c>
      <c r="W426" s="22">
        <v>0</v>
      </c>
      <c r="X426" s="72">
        <f t="shared" si="220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21"/>
        <v>0</v>
      </c>
      <c r="AB426" s="22">
        <v>0</v>
      </c>
      <c r="AC426" s="72">
        <f t="shared" si="222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23"/>
        <v>0</v>
      </c>
      <c r="AG426" s="22">
        <v>0</v>
      </c>
      <c r="AH426" s="72">
        <f t="shared" si="208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4"/>
        <v>0</v>
      </c>
      <c r="AL426" s="25">
        <v>0</v>
      </c>
      <c r="AM426" s="77">
        <f t="shared" si="209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5"/>
        <v>0</v>
      </c>
      <c r="AQ426" s="25">
        <v>0</v>
      </c>
      <c r="AR426" s="77">
        <f t="shared" si="210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6"/>
        <v>0</v>
      </c>
      <c r="AV426" s="25">
        <v>0</v>
      </c>
      <c r="AW426" s="74">
        <f t="shared" si="211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7"/>
        <v>0</v>
      </c>
      <c r="BA426" s="25">
        <v>0</v>
      </c>
      <c r="BB426" s="74">
        <f t="shared" si="212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8"/>
        <v>0</v>
      </c>
      <c r="BF426" s="25">
        <v>0</v>
      </c>
      <c r="BG426" s="75">
        <f t="shared" si="213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9"/>
        <v>0</v>
      </c>
      <c r="BK426" s="23">
        <f>+Ene!AF426+Feb!AF426+Mar!AF426+Abr!AF426+May!AF426+Jun!AF426+Jul!AF426+Ago!AF426+Set!AF426+Oct!AF426+Nov!AF426+Dic!AF426</f>
        <v>0</v>
      </c>
      <c r="BL426" s="82">
        <f>+Ene!AG426+Feb!AG426+Mar!AG426+Abr!AG426+May!AG426+Jun!AG426+Jul!AG426+Ago!AG426+Set!AG426+Oct!AG426+Nov!AG426+Dic!AG426</f>
        <v>0</v>
      </c>
      <c r="BM426" s="82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30"/>
        <v>0</v>
      </c>
      <c r="BQ426" s="25">
        <v>0</v>
      </c>
      <c r="BR426" s="77">
        <f t="shared" si="231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32"/>
        <v>0</v>
      </c>
      <c r="BV426" s="25">
        <v>0</v>
      </c>
      <c r="BW426" s="75">
        <f t="shared" si="233"/>
        <v>0</v>
      </c>
      <c r="BX426" s="83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4"/>
        <v>0</v>
      </c>
      <c r="CA426" s="25">
        <v>0</v>
      </c>
      <c r="CB426" s="75">
        <f t="shared" si="235"/>
        <v>0</v>
      </c>
      <c r="CC426" s="21">
        <f t="shared" si="214"/>
        <v>0</v>
      </c>
      <c r="CD426" s="22">
        <f t="shared" si="215"/>
        <v>0</v>
      </c>
      <c r="CE426" s="27">
        <f t="shared" si="236"/>
        <v>0</v>
      </c>
      <c r="CF426" s="28">
        <f t="shared" si="237"/>
        <v>0</v>
      </c>
      <c r="CG426" s="75">
        <f t="shared" si="238"/>
        <v>0</v>
      </c>
      <c r="CH426" s="110"/>
    </row>
    <row r="427" spans="1:86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7"/>
        <v>0</v>
      </c>
      <c r="M427" s="22">
        <v>0</v>
      </c>
      <c r="N427" s="22">
        <f t="shared" si="216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7"/>
        <v>0</v>
      </c>
      <c r="R427" s="22">
        <v>0</v>
      </c>
      <c r="S427" s="72">
        <f t="shared" si="218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9"/>
        <v>0</v>
      </c>
      <c r="W427" s="22">
        <v>0</v>
      </c>
      <c r="X427" s="72">
        <f t="shared" si="220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21"/>
        <v>0</v>
      </c>
      <c r="AB427" s="22">
        <v>0</v>
      </c>
      <c r="AC427" s="72">
        <f t="shared" si="222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23"/>
        <v>0</v>
      </c>
      <c r="AG427" s="22">
        <v>0</v>
      </c>
      <c r="AH427" s="72">
        <f t="shared" si="208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4"/>
        <v>0</v>
      </c>
      <c r="AL427" s="25">
        <v>0</v>
      </c>
      <c r="AM427" s="77">
        <f t="shared" si="209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5"/>
        <v>0</v>
      </c>
      <c r="AQ427" s="25">
        <v>0</v>
      </c>
      <c r="AR427" s="77">
        <f t="shared" si="210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6"/>
        <v>0</v>
      </c>
      <c r="AV427" s="25">
        <v>0</v>
      </c>
      <c r="AW427" s="74">
        <f t="shared" si="211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7"/>
        <v>0</v>
      </c>
      <c r="BA427" s="25">
        <v>0</v>
      </c>
      <c r="BB427" s="74">
        <f t="shared" si="212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8"/>
        <v>0</v>
      </c>
      <c r="BF427" s="25">
        <v>0</v>
      </c>
      <c r="BG427" s="75">
        <f t="shared" si="213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9"/>
        <v>0</v>
      </c>
      <c r="BK427" s="23">
        <f>+Ene!AF427+Feb!AF427+Mar!AF427+Abr!AF427+May!AF427+Jun!AF427+Jul!AF427+Ago!AF427+Set!AF427+Oct!AF427+Nov!AF427+Dic!AF427</f>
        <v>0</v>
      </c>
      <c r="BL427" s="82">
        <f>+Ene!AG427+Feb!AG427+Mar!AG427+Abr!AG427+May!AG427+Jun!AG427+Jul!AG427+Ago!AG427+Set!AG427+Oct!AG427+Nov!AG427+Dic!AG427</f>
        <v>0</v>
      </c>
      <c r="BM427" s="82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30"/>
        <v>0</v>
      </c>
      <c r="BQ427" s="25">
        <v>0</v>
      </c>
      <c r="BR427" s="77">
        <f t="shared" si="231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32"/>
        <v>0</v>
      </c>
      <c r="BV427" s="25">
        <v>0</v>
      </c>
      <c r="BW427" s="75">
        <f t="shared" si="233"/>
        <v>0</v>
      </c>
      <c r="BX427" s="83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4"/>
        <v>0</v>
      </c>
      <c r="CA427" s="25">
        <v>0</v>
      </c>
      <c r="CB427" s="75">
        <f t="shared" si="235"/>
        <v>0</v>
      </c>
      <c r="CC427" s="21">
        <f t="shared" si="214"/>
        <v>0</v>
      </c>
      <c r="CD427" s="22">
        <f t="shared" si="215"/>
        <v>0</v>
      </c>
      <c r="CE427" s="27">
        <f t="shared" si="236"/>
        <v>0</v>
      </c>
      <c r="CF427" s="28">
        <f t="shared" si="237"/>
        <v>0</v>
      </c>
      <c r="CG427" s="75">
        <f t="shared" si="238"/>
        <v>0</v>
      </c>
      <c r="CH427" s="110"/>
    </row>
    <row r="428" spans="1:86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7"/>
        <v>0</v>
      </c>
      <c r="M428" s="22">
        <v>0</v>
      </c>
      <c r="N428" s="22">
        <f t="shared" si="216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7"/>
        <v>0</v>
      </c>
      <c r="R428" s="22">
        <v>0</v>
      </c>
      <c r="S428" s="72">
        <f t="shared" si="218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9"/>
        <v>0</v>
      </c>
      <c r="W428" s="22">
        <v>0</v>
      </c>
      <c r="X428" s="72">
        <f t="shared" si="220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21"/>
        <v>0</v>
      </c>
      <c r="AB428" s="22">
        <v>0</v>
      </c>
      <c r="AC428" s="72">
        <f t="shared" si="222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23"/>
        <v>0</v>
      </c>
      <c r="AG428" s="22">
        <v>0</v>
      </c>
      <c r="AH428" s="72">
        <f t="shared" si="208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4"/>
        <v>0</v>
      </c>
      <c r="AL428" s="25">
        <v>0</v>
      </c>
      <c r="AM428" s="77">
        <f t="shared" si="209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5"/>
        <v>0</v>
      </c>
      <c r="AQ428" s="25">
        <v>0</v>
      </c>
      <c r="AR428" s="77">
        <f t="shared" si="210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6"/>
        <v>0</v>
      </c>
      <c r="AV428" s="25">
        <v>0</v>
      </c>
      <c r="AW428" s="74">
        <f t="shared" si="211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7"/>
        <v>0</v>
      </c>
      <c r="BA428" s="25">
        <v>0</v>
      </c>
      <c r="BB428" s="74">
        <f t="shared" si="212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8"/>
        <v>0</v>
      </c>
      <c r="BF428" s="25">
        <v>0</v>
      </c>
      <c r="BG428" s="75">
        <f t="shared" si="213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9"/>
        <v>0</v>
      </c>
      <c r="BK428" s="23">
        <f>+Ene!AF428+Feb!AF428+Mar!AF428+Abr!AF428+May!AF428+Jun!AF428+Jul!AF428+Ago!AF428+Set!AF428+Oct!AF428+Nov!AF428+Dic!AF428</f>
        <v>0</v>
      </c>
      <c r="BL428" s="82">
        <f>+Ene!AG428+Feb!AG428+Mar!AG428+Abr!AG428+May!AG428+Jun!AG428+Jul!AG428+Ago!AG428+Set!AG428+Oct!AG428+Nov!AG428+Dic!AG428</f>
        <v>0</v>
      </c>
      <c r="BM428" s="82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30"/>
        <v>0</v>
      </c>
      <c r="BQ428" s="25">
        <v>0</v>
      </c>
      <c r="BR428" s="77">
        <f t="shared" si="231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32"/>
        <v>0</v>
      </c>
      <c r="BV428" s="25">
        <v>0</v>
      </c>
      <c r="BW428" s="75">
        <f t="shared" si="233"/>
        <v>0</v>
      </c>
      <c r="BX428" s="83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4"/>
        <v>0</v>
      </c>
      <c r="CA428" s="25">
        <v>0</v>
      </c>
      <c r="CB428" s="75">
        <f t="shared" si="235"/>
        <v>0</v>
      </c>
      <c r="CC428" s="21">
        <f t="shared" si="214"/>
        <v>0</v>
      </c>
      <c r="CD428" s="22">
        <f t="shared" si="215"/>
        <v>0</v>
      </c>
      <c r="CE428" s="27">
        <f t="shared" si="236"/>
        <v>0</v>
      </c>
      <c r="CF428" s="28">
        <f t="shared" si="237"/>
        <v>0</v>
      </c>
      <c r="CG428" s="75">
        <f t="shared" si="238"/>
        <v>0</v>
      </c>
      <c r="CH428" s="110"/>
    </row>
    <row r="429" spans="1:86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7"/>
        <v>0</v>
      </c>
      <c r="M429" s="22">
        <v>0</v>
      </c>
      <c r="N429" s="22">
        <f t="shared" si="216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7"/>
        <v>0</v>
      </c>
      <c r="R429" s="22">
        <v>0</v>
      </c>
      <c r="S429" s="72">
        <f t="shared" si="218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9"/>
        <v>0</v>
      </c>
      <c r="W429" s="22">
        <v>0</v>
      </c>
      <c r="X429" s="72">
        <f t="shared" si="220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21"/>
        <v>0</v>
      </c>
      <c r="AB429" s="22">
        <v>0</v>
      </c>
      <c r="AC429" s="72">
        <f t="shared" si="222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23"/>
        <v>0</v>
      </c>
      <c r="AG429" s="22">
        <v>0</v>
      </c>
      <c r="AH429" s="72">
        <f t="shared" si="208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4"/>
        <v>0</v>
      </c>
      <c r="AL429" s="25">
        <v>0</v>
      </c>
      <c r="AM429" s="77">
        <f t="shared" si="209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5"/>
        <v>0</v>
      </c>
      <c r="AQ429" s="25">
        <v>0</v>
      </c>
      <c r="AR429" s="77">
        <f t="shared" si="210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6"/>
        <v>0</v>
      </c>
      <c r="AV429" s="25">
        <v>0</v>
      </c>
      <c r="AW429" s="74">
        <f t="shared" si="211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7"/>
        <v>0</v>
      </c>
      <c r="BA429" s="25">
        <v>0</v>
      </c>
      <c r="BB429" s="74">
        <f t="shared" si="212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8"/>
        <v>0</v>
      </c>
      <c r="BF429" s="25">
        <v>0</v>
      </c>
      <c r="BG429" s="75">
        <f t="shared" si="213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9"/>
        <v>0</v>
      </c>
      <c r="BK429" s="23">
        <f>+Ene!AF429+Feb!AF429+Mar!AF429+Abr!AF429+May!AF429+Jun!AF429+Jul!AF429+Ago!AF429+Set!AF429+Oct!AF429+Nov!AF429+Dic!AF429</f>
        <v>0</v>
      </c>
      <c r="BL429" s="82">
        <f>+Ene!AG429+Feb!AG429+Mar!AG429+Abr!AG429+May!AG429+Jun!AG429+Jul!AG429+Ago!AG429+Set!AG429+Oct!AG429+Nov!AG429+Dic!AG429</f>
        <v>0</v>
      </c>
      <c r="BM429" s="82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30"/>
        <v>0</v>
      </c>
      <c r="BQ429" s="25">
        <v>0</v>
      </c>
      <c r="BR429" s="77">
        <f t="shared" si="231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32"/>
        <v>0</v>
      </c>
      <c r="BV429" s="25">
        <v>0</v>
      </c>
      <c r="BW429" s="75">
        <f t="shared" si="233"/>
        <v>0</v>
      </c>
      <c r="BX429" s="83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4"/>
        <v>0</v>
      </c>
      <c r="CA429" s="25">
        <v>0</v>
      </c>
      <c r="CB429" s="75">
        <f t="shared" si="235"/>
        <v>0</v>
      </c>
      <c r="CC429" s="21">
        <f t="shared" si="214"/>
        <v>0</v>
      </c>
      <c r="CD429" s="22">
        <f t="shared" si="215"/>
        <v>0</v>
      </c>
      <c r="CE429" s="27">
        <f t="shared" si="236"/>
        <v>0</v>
      </c>
      <c r="CF429" s="28">
        <f t="shared" si="237"/>
        <v>0</v>
      </c>
      <c r="CG429" s="75">
        <f t="shared" si="238"/>
        <v>0</v>
      </c>
      <c r="CH429" s="110"/>
    </row>
    <row r="430" spans="1:86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7"/>
        <v>0</v>
      </c>
      <c r="M430" s="22">
        <v>0.22909075199999995</v>
      </c>
      <c r="N430" s="22">
        <f t="shared" si="216"/>
        <v>0</v>
      </c>
      <c r="O430" s="21">
        <f>+Ene!L430+Feb!L430+Mar!L430+Abr!L430+May!L430+Jun!L430+Jul!L430+Ago!L430+Set!L430+Oct!L430+Nov!L430+Dic!L430</f>
        <v>32</v>
      </c>
      <c r="P430" s="22">
        <f>+Ene!M430+Feb!M430+Mar!M430+Abr!M430+May!M430+Jun!M430+Jul!M430+Ago!M430+Set!M430+Oct!M430+Nov!M430+Dic!M430</f>
        <v>12</v>
      </c>
      <c r="Q430" s="22">
        <f t="shared" si="217"/>
        <v>3.3846153846153846</v>
      </c>
      <c r="R430" s="22">
        <v>9.3927208319999984</v>
      </c>
      <c r="S430" s="72">
        <f t="shared" si="218"/>
        <v>36.034450987666546</v>
      </c>
      <c r="T430" s="21">
        <f>+Ene!N430+Feb!N430+Mar!N430+Abr!N430+May!N430+Jun!N430+Jul!N430+Ago!N430+Set!N430+Oct!N430+Nov!N430+Dic!N430</f>
        <v>23</v>
      </c>
      <c r="U430" s="22">
        <f>+Ene!O430+Feb!O430+Mar!O430+Abr!O430+May!O430+Jun!O430+Jul!O430+Ago!O430+Set!O430+Oct!O430+Nov!O430+Dic!O430</f>
        <v>1</v>
      </c>
      <c r="V430" s="22">
        <f t="shared" si="219"/>
        <v>6</v>
      </c>
      <c r="W430" s="22">
        <v>36.043611647999995</v>
      </c>
      <c r="X430" s="72">
        <f t="shared" si="220"/>
        <v>16.64650051885944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1</v>
      </c>
      <c r="AA430" s="22">
        <f t="shared" si="221"/>
        <v>8.3333333333333329E-2</v>
      </c>
      <c r="AB430" s="22">
        <v>6.9490861439999989</v>
      </c>
      <c r="AC430" s="72">
        <f t="shared" si="222"/>
        <v>1.1991984500765651</v>
      </c>
      <c r="AD430" s="21">
        <f>+Ene!R430+Feb!R430+Mar!R430+Abr!R430+May!R430+Jun!R430+Jul!R430+Ago!R430+Set!R430+Oct!R430+Nov!R430+Dic!R430</f>
        <v>1</v>
      </c>
      <c r="AE430" s="22">
        <f>+Ene!S430+Feb!S430+Mar!S430+Abr!S430+May!S430+Jun!S430+Jul!S430+Ago!S430+Set!S430+Oct!S430+Nov!S430+Dic!S430</f>
        <v>0</v>
      </c>
      <c r="AF430" s="22">
        <f t="shared" si="223"/>
        <v>1</v>
      </c>
      <c r="AG430" s="22">
        <v>10.538174591999997</v>
      </c>
      <c r="AH430" s="72">
        <f t="shared" si="208"/>
        <v>9.4893094745189082</v>
      </c>
      <c r="AI430" s="24">
        <f>+Ene!T430+Feb!T430+Mar!T430+Abr!T430+May!T430+Jun!T430+Jul!T430+Ago!T430+Set!T430+Oct!T430+Nov!T430+Dic!T430</f>
        <v>590</v>
      </c>
      <c r="AJ430" s="25">
        <f>+Ene!U430+Feb!U430+Mar!U430+Abr!U430+May!U430+Jun!U430+Jul!U430+Ago!U430+Set!U430+Oct!U430+Nov!U430+Dic!U430</f>
        <v>0</v>
      </c>
      <c r="AK430" s="25">
        <f t="shared" si="224"/>
        <v>5.9</v>
      </c>
      <c r="AL430" s="25">
        <v>12.676354944</v>
      </c>
      <c r="AM430" s="77">
        <f t="shared" si="209"/>
        <v>46.543348037068036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5"/>
        <v>0</v>
      </c>
      <c r="AQ430" s="25">
        <v>0.22909075199999995</v>
      </c>
      <c r="AR430" s="77">
        <f t="shared" si="210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6"/>
        <v>0</v>
      </c>
      <c r="AV430" s="25">
        <v>3.0545433599999998E-2</v>
      </c>
      <c r="AW430" s="74">
        <f t="shared" si="211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7"/>
        <v>0</v>
      </c>
      <c r="BA430" s="25">
        <v>0.15272716799999997</v>
      </c>
      <c r="BB430" s="74">
        <f t="shared" si="212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8"/>
        <v>0</v>
      </c>
      <c r="BF430" s="25">
        <v>3.0545433599999998E-2</v>
      </c>
      <c r="BG430" s="75">
        <f t="shared" si="213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9"/>
        <v>0</v>
      </c>
      <c r="BK430" s="23">
        <f>+Ene!AF430+Feb!AF430+Mar!AF430+Abr!AF430+May!AF430+Jun!AF430+Jul!AF430+Ago!AF430+Set!AF430+Oct!AF430+Nov!AF430+Dic!AF430</f>
        <v>0</v>
      </c>
      <c r="BL430" s="82">
        <f>+Ene!AG430+Feb!AG430+Mar!AG430+Abr!AG430+May!AG430+Jun!AG430+Jul!AG430+Ago!AG430+Set!AG430+Oct!AG430+Nov!AG430+Dic!AG430</f>
        <v>54</v>
      </c>
      <c r="BM430" s="82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30"/>
        <v>0</v>
      </c>
      <c r="BQ430" s="25">
        <v>0</v>
      </c>
      <c r="BR430" s="77">
        <f t="shared" si="231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32"/>
        <v>0</v>
      </c>
      <c r="BV430" s="25">
        <v>0</v>
      </c>
      <c r="BW430" s="75">
        <f t="shared" si="233"/>
        <v>0</v>
      </c>
      <c r="BX430" s="83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4"/>
        <v>0</v>
      </c>
      <c r="CA430" s="25">
        <v>0</v>
      </c>
      <c r="CB430" s="75">
        <f t="shared" si="235"/>
        <v>0</v>
      </c>
      <c r="CC430" s="21">
        <f t="shared" si="214"/>
        <v>0</v>
      </c>
      <c r="CD430" s="22">
        <f t="shared" si="215"/>
        <v>0</v>
      </c>
      <c r="CE430" s="27">
        <f t="shared" si="236"/>
        <v>16.367948717948721</v>
      </c>
      <c r="CF430" s="28">
        <f t="shared" si="237"/>
        <v>76.271947699199984</v>
      </c>
      <c r="CG430" s="75">
        <f t="shared" si="238"/>
        <v>21.459985239265635</v>
      </c>
      <c r="CH430" s="110"/>
    </row>
    <row r="431" spans="1:86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7"/>
        <v>0</v>
      </c>
      <c r="M431" s="22">
        <v>0</v>
      </c>
      <c r="N431" s="22">
        <f t="shared" si="216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7"/>
        <v>0</v>
      </c>
      <c r="R431" s="22">
        <v>0</v>
      </c>
      <c r="S431" s="72">
        <f t="shared" si="218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9"/>
        <v>0</v>
      </c>
      <c r="W431" s="22">
        <v>0</v>
      </c>
      <c r="X431" s="72">
        <f t="shared" si="220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21"/>
        <v>0</v>
      </c>
      <c r="AB431" s="22">
        <v>0</v>
      </c>
      <c r="AC431" s="72">
        <f t="shared" si="222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23"/>
        <v>0</v>
      </c>
      <c r="AG431" s="22">
        <v>0</v>
      </c>
      <c r="AH431" s="72">
        <f t="shared" si="208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4"/>
        <v>0</v>
      </c>
      <c r="AL431" s="25">
        <v>0</v>
      </c>
      <c r="AM431" s="77">
        <f t="shared" si="209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5"/>
        <v>0</v>
      </c>
      <c r="AQ431" s="25">
        <v>0</v>
      </c>
      <c r="AR431" s="77">
        <f t="shared" si="210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6"/>
        <v>0</v>
      </c>
      <c r="AV431" s="25">
        <v>0</v>
      </c>
      <c r="AW431" s="74">
        <f t="shared" si="211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7"/>
        <v>0</v>
      </c>
      <c r="BA431" s="25">
        <v>0</v>
      </c>
      <c r="BB431" s="74">
        <f t="shared" si="212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8"/>
        <v>0</v>
      </c>
      <c r="BF431" s="25">
        <v>0</v>
      </c>
      <c r="BG431" s="75">
        <f t="shared" si="213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9"/>
        <v>0</v>
      </c>
      <c r="BK431" s="23">
        <f>+Ene!AF431+Feb!AF431+Mar!AF431+Abr!AF431+May!AF431+Jun!AF431+Jul!AF431+Ago!AF431+Set!AF431+Oct!AF431+Nov!AF431+Dic!AF431</f>
        <v>0</v>
      </c>
      <c r="BL431" s="82">
        <f>+Ene!AG431+Feb!AG431+Mar!AG431+Abr!AG431+May!AG431+Jun!AG431+Jul!AG431+Ago!AG431+Set!AG431+Oct!AG431+Nov!AG431+Dic!AG431</f>
        <v>0</v>
      </c>
      <c r="BM431" s="82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30"/>
        <v>0</v>
      </c>
      <c r="BQ431" s="25">
        <v>0</v>
      </c>
      <c r="BR431" s="77">
        <f t="shared" si="231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32"/>
        <v>0</v>
      </c>
      <c r="BV431" s="25">
        <v>0</v>
      </c>
      <c r="BW431" s="75">
        <f t="shared" si="233"/>
        <v>0</v>
      </c>
      <c r="BX431" s="83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4"/>
        <v>0</v>
      </c>
      <c r="CA431" s="25">
        <v>0</v>
      </c>
      <c r="CB431" s="75">
        <f t="shared" si="235"/>
        <v>0</v>
      </c>
      <c r="CC431" s="21">
        <f t="shared" si="214"/>
        <v>0</v>
      </c>
      <c r="CD431" s="22">
        <f t="shared" si="215"/>
        <v>0</v>
      </c>
      <c r="CE431" s="27">
        <f t="shared" si="236"/>
        <v>0</v>
      </c>
      <c r="CF431" s="28">
        <f t="shared" si="237"/>
        <v>0</v>
      </c>
      <c r="CG431" s="75">
        <f t="shared" si="238"/>
        <v>0</v>
      </c>
      <c r="CH431" s="110"/>
    </row>
    <row r="432" spans="1:86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7"/>
        <v>0</v>
      </c>
      <c r="M432" s="22">
        <v>0</v>
      </c>
      <c r="N432" s="22">
        <f t="shared" si="216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7"/>
        <v>0</v>
      </c>
      <c r="R432" s="22">
        <v>0</v>
      </c>
      <c r="S432" s="72">
        <f t="shared" si="218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9"/>
        <v>0</v>
      </c>
      <c r="W432" s="22">
        <v>0</v>
      </c>
      <c r="X432" s="72">
        <f t="shared" si="220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21"/>
        <v>0</v>
      </c>
      <c r="AB432" s="22">
        <v>0</v>
      </c>
      <c r="AC432" s="72">
        <f t="shared" si="222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23"/>
        <v>0</v>
      </c>
      <c r="AG432" s="22">
        <v>0</v>
      </c>
      <c r="AH432" s="72">
        <f t="shared" si="208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4"/>
        <v>0</v>
      </c>
      <c r="AL432" s="25">
        <v>0</v>
      </c>
      <c r="AM432" s="77">
        <f t="shared" si="209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5"/>
        <v>0</v>
      </c>
      <c r="AQ432" s="25">
        <v>0</v>
      </c>
      <c r="AR432" s="77">
        <f t="shared" si="210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6"/>
        <v>0</v>
      </c>
      <c r="AV432" s="25">
        <v>0</v>
      </c>
      <c r="AW432" s="74">
        <f t="shared" si="211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7"/>
        <v>0</v>
      </c>
      <c r="BA432" s="25">
        <v>0</v>
      </c>
      <c r="BB432" s="74">
        <f t="shared" si="212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8"/>
        <v>0</v>
      </c>
      <c r="BF432" s="25">
        <v>0</v>
      </c>
      <c r="BG432" s="75">
        <f t="shared" si="213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9"/>
        <v>0</v>
      </c>
      <c r="BK432" s="23">
        <f>+Ene!AF432+Feb!AF432+Mar!AF432+Abr!AF432+May!AF432+Jun!AF432+Jul!AF432+Ago!AF432+Set!AF432+Oct!AF432+Nov!AF432+Dic!AF432</f>
        <v>0</v>
      </c>
      <c r="BL432" s="82">
        <f>+Ene!AG432+Feb!AG432+Mar!AG432+Abr!AG432+May!AG432+Jun!AG432+Jul!AG432+Ago!AG432+Set!AG432+Oct!AG432+Nov!AG432+Dic!AG432</f>
        <v>0</v>
      </c>
      <c r="BM432" s="82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30"/>
        <v>0</v>
      </c>
      <c r="BQ432" s="25">
        <v>0</v>
      </c>
      <c r="BR432" s="77">
        <f t="shared" si="231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32"/>
        <v>0</v>
      </c>
      <c r="BV432" s="25">
        <v>0</v>
      </c>
      <c r="BW432" s="75">
        <f t="shared" si="233"/>
        <v>0</v>
      </c>
      <c r="BX432" s="83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4"/>
        <v>0</v>
      </c>
      <c r="CA432" s="25">
        <v>0</v>
      </c>
      <c r="CB432" s="75">
        <f t="shared" si="235"/>
        <v>0</v>
      </c>
      <c r="CC432" s="21">
        <f t="shared" si="214"/>
        <v>0</v>
      </c>
      <c r="CD432" s="22">
        <f t="shared" si="215"/>
        <v>0</v>
      </c>
      <c r="CE432" s="27">
        <f t="shared" si="236"/>
        <v>0</v>
      </c>
      <c r="CF432" s="28">
        <f t="shared" si="237"/>
        <v>0</v>
      </c>
      <c r="CG432" s="75">
        <f t="shared" si="238"/>
        <v>0</v>
      </c>
      <c r="CH432" s="110"/>
    </row>
    <row r="433" spans="1:86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7"/>
        <v>0</v>
      </c>
      <c r="M433" s="22">
        <v>9.182563199999999E-2</v>
      </c>
      <c r="N433" s="22">
        <f t="shared" si="216"/>
        <v>0</v>
      </c>
      <c r="O433" s="21">
        <f>+Ene!L433+Feb!L433+Mar!L433+Abr!L433+May!L433+Jun!L433+Jul!L433+Ago!L433+Set!L433+Oct!L433+Nov!L433+Dic!L433</f>
        <v>9</v>
      </c>
      <c r="P433" s="22">
        <f>+Ene!M433+Feb!M433+Mar!M433+Abr!M433+May!M433+Jun!M433+Jul!M433+Ago!M433+Set!M433+Oct!M433+Nov!M433+Dic!M433</f>
        <v>5</v>
      </c>
      <c r="Q433" s="22">
        <f t="shared" si="217"/>
        <v>1.0769230769230769</v>
      </c>
      <c r="R433" s="22">
        <v>3.764850912</v>
      </c>
      <c r="S433" s="72">
        <f t="shared" si="218"/>
        <v>28.604667278869311</v>
      </c>
      <c r="T433" s="21">
        <f>+Ene!N433+Feb!N433+Mar!N433+Abr!N433+May!N433+Jun!N433+Jul!N433+Ago!N433+Set!N433+Oct!N433+Nov!N433+Dic!N433</f>
        <v>0</v>
      </c>
      <c r="U433" s="22">
        <f>+Ene!O433+Feb!O433+Mar!O433+Abr!O433+May!O433+Jun!O433+Jul!O433+Ago!O433+Set!O433+Oct!O433+Nov!O433+Dic!O433</f>
        <v>0</v>
      </c>
      <c r="V433" s="22">
        <f t="shared" si="219"/>
        <v>0</v>
      </c>
      <c r="W433" s="22">
        <v>14.447232768000001</v>
      </c>
      <c r="X433" s="72">
        <f t="shared" si="220"/>
        <v>0</v>
      </c>
      <c r="Y433" s="21">
        <f>+Ene!P433+Feb!P433+Mar!P433+Abr!P433+May!P433+Jun!P433+Jul!P433+Ago!P433+Set!P433+Oct!P433+Nov!P433+Dic!P433</f>
        <v>1</v>
      </c>
      <c r="Z433" s="22">
        <f>+Ene!Q433+Feb!Q433+Mar!Q433+Abr!Q433+May!Q433+Jun!Q433+Jul!Q433+Ago!Q433+Set!Q433+Oct!Q433+Nov!Q433+Dic!Q433</f>
        <v>0</v>
      </c>
      <c r="AA433" s="22">
        <f t="shared" si="221"/>
        <v>8.3333333333333329E-2</v>
      </c>
      <c r="AB433" s="22">
        <v>2.7853775039999999</v>
      </c>
      <c r="AC433" s="72">
        <f t="shared" si="222"/>
        <v>2.991814689881739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0</v>
      </c>
      <c r="AF433" s="22">
        <f t="shared" si="223"/>
        <v>0</v>
      </c>
      <c r="AG433" s="22">
        <v>4.2239790720000006</v>
      </c>
      <c r="AH433" s="72">
        <f t="shared" si="208"/>
        <v>0</v>
      </c>
      <c r="AI433" s="24">
        <f>+Ene!T433+Feb!T433+Mar!T433+Abr!T433+May!T433+Jun!T433+Jul!T433+Ago!T433+Set!T433+Oct!T433+Nov!T433+Dic!T433</f>
        <v>320</v>
      </c>
      <c r="AJ433" s="25">
        <f>+Ene!U433+Feb!U433+Mar!U433+Abr!U433+May!U433+Jun!U433+Jul!U433+Ago!U433+Set!U433+Oct!U433+Nov!U433+Dic!U433</f>
        <v>570</v>
      </c>
      <c r="AK433" s="25">
        <f t="shared" si="224"/>
        <v>8.9</v>
      </c>
      <c r="AL433" s="25">
        <v>5.0810183040000005</v>
      </c>
      <c r="AM433" s="77">
        <f t="shared" si="209"/>
        <v>175.16173860254608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5"/>
        <v>0</v>
      </c>
      <c r="AQ433" s="25">
        <v>9.182563199999999E-2</v>
      </c>
      <c r="AR433" s="77">
        <f t="shared" si="210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6"/>
        <v>0</v>
      </c>
      <c r="AV433" s="25">
        <v>1.2243417599999999E-2</v>
      </c>
      <c r="AW433" s="74">
        <f t="shared" si="211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7"/>
        <v>0</v>
      </c>
      <c r="BA433" s="25">
        <v>6.1217088000000003E-2</v>
      </c>
      <c r="BB433" s="74">
        <f t="shared" si="212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8"/>
        <v>0</v>
      </c>
      <c r="BF433" s="25">
        <v>1.2243417599999999E-2</v>
      </c>
      <c r="BG433" s="75">
        <f t="shared" si="213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9"/>
        <v>0</v>
      </c>
      <c r="BK433" s="23">
        <f>+Ene!AF433+Feb!AF433+Mar!AF433+Abr!AF433+May!AF433+Jun!AF433+Jul!AF433+Ago!AF433+Set!AF433+Oct!AF433+Nov!AF433+Dic!AF433</f>
        <v>0</v>
      </c>
      <c r="BL433" s="82">
        <f>+Ene!AG433+Feb!AG433+Mar!AG433+Abr!AG433+May!AG433+Jun!AG433+Jul!AG433+Ago!AG433+Set!AG433+Oct!AG433+Nov!AG433+Dic!AG433</f>
        <v>78</v>
      </c>
      <c r="BM433" s="82">
        <f>+Ene!AH433+Feb!AH433+Mar!AH433+Abr!AH433+May!AH433+Jun!AH433+Jul!AH433+Ago!AH433+Set!AH433+Oct!AH433+Nov!AH433+Dic!AH433</f>
        <v>35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30"/>
        <v>0</v>
      </c>
      <c r="BQ433" s="25">
        <v>0</v>
      </c>
      <c r="BR433" s="77">
        <f t="shared" si="231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32"/>
        <v>0</v>
      </c>
      <c r="BV433" s="25">
        <v>0</v>
      </c>
      <c r="BW433" s="75">
        <f t="shared" si="233"/>
        <v>0</v>
      </c>
      <c r="BX433" s="83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4"/>
        <v>0</v>
      </c>
      <c r="CA433" s="25">
        <v>0</v>
      </c>
      <c r="CB433" s="75">
        <f t="shared" si="235"/>
        <v>0</v>
      </c>
      <c r="CC433" s="21">
        <f t="shared" si="214"/>
        <v>0</v>
      </c>
      <c r="CD433" s="22">
        <f t="shared" si="215"/>
        <v>0</v>
      </c>
      <c r="CE433" s="27">
        <f t="shared" si="236"/>
        <v>10.060256410256411</v>
      </c>
      <c r="CF433" s="28">
        <f t="shared" si="237"/>
        <v>30.571813747200004</v>
      </c>
      <c r="CG433" s="75">
        <f t="shared" si="238"/>
        <v>32.906966179518236</v>
      </c>
      <c r="CH433" s="110"/>
    </row>
    <row r="434" spans="1:86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7"/>
        <v>0</v>
      </c>
      <c r="M434" s="22">
        <v>0.17323804799999998</v>
      </c>
      <c r="N434" s="22">
        <f t="shared" si="216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0</v>
      </c>
      <c r="Q434" s="22">
        <f t="shared" si="217"/>
        <v>0</v>
      </c>
      <c r="R434" s="22">
        <v>7.102759968</v>
      </c>
      <c r="S434" s="72">
        <f t="shared" si="218"/>
        <v>0</v>
      </c>
      <c r="T434" s="21">
        <f>+Ene!N434+Feb!N434+Mar!N434+Abr!N434+May!N434+Jun!N434+Jul!N434+Ago!N434+Set!N434+Oct!N434+Nov!N434+Dic!N434</f>
        <v>13</v>
      </c>
      <c r="U434" s="22">
        <f>+Ene!O434+Feb!O434+Mar!O434+Abr!O434+May!O434+Jun!O434+Jul!O434+Ago!O434+Set!O434+Oct!O434+Nov!O434+Dic!O434</f>
        <v>0</v>
      </c>
      <c r="V434" s="22">
        <f t="shared" si="219"/>
        <v>3.25</v>
      </c>
      <c r="W434" s="22">
        <v>27.256119552000001</v>
      </c>
      <c r="X434" s="72">
        <f t="shared" si="220"/>
        <v>11.923927739601954</v>
      </c>
      <c r="Y434" s="21">
        <f>+Ene!P434+Feb!P434+Mar!P434+Abr!P434+May!P434+Jun!P434+Jul!P434+Ago!P434+Set!P434+Oct!P434+Nov!P434+Dic!P434</f>
        <v>3</v>
      </c>
      <c r="Z434" s="22">
        <f>+Ene!Q434+Feb!Q434+Mar!Q434+Abr!Q434+May!Q434+Jun!Q434+Jul!Q434+Ago!Q434+Set!Q434+Oct!Q434+Nov!Q434+Dic!Q434</f>
        <v>6</v>
      </c>
      <c r="AA434" s="22">
        <f t="shared" si="221"/>
        <v>0.75</v>
      </c>
      <c r="AB434" s="22">
        <v>5.2548874559999987</v>
      </c>
      <c r="AC434" s="72">
        <f t="shared" si="222"/>
        <v>14.272427455009613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23"/>
        <v>0</v>
      </c>
      <c r="AG434" s="22">
        <v>7.9689502079999999</v>
      </c>
      <c r="AH434" s="72">
        <f t="shared" si="208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4"/>
        <v>0.1</v>
      </c>
      <c r="AL434" s="25">
        <v>9.585838656</v>
      </c>
      <c r="AM434" s="77">
        <f t="shared" si="209"/>
        <v>1.0432055408882526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5"/>
        <v>0</v>
      </c>
      <c r="AQ434" s="25">
        <v>0.17323804799999998</v>
      </c>
      <c r="AR434" s="77">
        <f t="shared" si="210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6"/>
        <v>0</v>
      </c>
      <c r="AV434" s="25">
        <v>2.30984064E-2</v>
      </c>
      <c r="AW434" s="74">
        <f t="shared" si="211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7"/>
        <v>0</v>
      </c>
      <c r="BA434" s="25">
        <v>0.11549203200000001</v>
      </c>
      <c r="BB434" s="74">
        <f t="shared" si="212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8"/>
        <v>0</v>
      </c>
      <c r="BF434" s="25">
        <v>2.30984064E-2</v>
      </c>
      <c r="BG434" s="75">
        <f t="shared" si="213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9"/>
        <v>0</v>
      </c>
      <c r="BK434" s="23">
        <f>+Ene!AF434+Feb!AF434+Mar!AF434+Abr!AF434+May!AF434+Jun!AF434+Jul!AF434+Ago!AF434+Set!AF434+Oct!AF434+Nov!AF434+Dic!AF434</f>
        <v>0</v>
      </c>
      <c r="BL434" s="82">
        <f>+Ene!AG434+Feb!AG434+Mar!AG434+Abr!AG434+May!AG434+Jun!AG434+Jul!AG434+Ago!AG434+Set!AG434+Oct!AG434+Nov!AG434+Dic!AG434</f>
        <v>3</v>
      </c>
      <c r="BM434" s="82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30"/>
        <v>0</v>
      </c>
      <c r="BQ434" s="25">
        <v>0</v>
      </c>
      <c r="BR434" s="77">
        <f t="shared" si="231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32"/>
        <v>0</v>
      </c>
      <c r="BV434" s="25">
        <v>0</v>
      </c>
      <c r="BW434" s="75">
        <f t="shared" si="233"/>
        <v>0</v>
      </c>
      <c r="BX434" s="83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4"/>
        <v>0</v>
      </c>
      <c r="CA434" s="25">
        <v>0</v>
      </c>
      <c r="CB434" s="75">
        <f t="shared" si="235"/>
        <v>0</v>
      </c>
      <c r="CC434" s="21">
        <f t="shared" si="214"/>
        <v>0</v>
      </c>
      <c r="CD434" s="22">
        <f t="shared" si="215"/>
        <v>0</v>
      </c>
      <c r="CE434" s="27">
        <f t="shared" si="236"/>
        <v>4.0999999999999996</v>
      </c>
      <c r="CF434" s="28">
        <f t="shared" si="237"/>
        <v>57.676720780800011</v>
      </c>
      <c r="CG434" s="75">
        <f t="shared" si="238"/>
        <v>7.1085872159445787</v>
      </c>
      <c r="CH434" s="110"/>
    </row>
    <row r="435" spans="1:86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7"/>
        <v>0</v>
      </c>
      <c r="M435" s="22">
        <v>0.25086384</v>
      </c>
      <c r="N435" s="22">
        <f t="shared" si="216"/>
        <v>0</v>
      </c>
      <c r="O435" s="21">
        <f>+Ene!L435+Feb!L435+Mar!L435+Abr!L435+May!L435+Jun!L435+Jul!L435+Ago!L435+Set!L435+Oct!L435+Nov!L435+Dic!L435</f>
        <v>13</v>
      </c>
      <c r="P435" s="22">
        <f>+Ene!M435+Feb!M435+Mar!M435+Abr!M435+May!M435+Jun!M435+Jul!M435+Ago!M435+Set!M435+Oct!M435+Nov!M435+Dic!M435</f>
        <v>44</v>
      </c>
      <c r="Q435" s="22">
        <f t="shared" si="217"/>
        <v>4.384615384615385</v>
      </c>
      <c r="R435" s="22">
        <v>10.285417440000002</v>
      </c>
      <c r="S435" s="72">
        <f t="shared" si="218"/>
        <v>42.629435413711164</v>
      </c>
      <c r="T435" s="21">
        <f>+Ene!N435+Feb!N435+Mar!N435+Abr!N435+May!N435+Jun!N435+Jul!N435+Ago!N435+Set!N435+Oct!N435+Nov!N435+Dic!N435</f>
        <v>17</v>
      </c>
      <c r="U435" s="22">
        <f>+Ene!O435+Feb!O435+Mar!O435+Abr!O435+May!O435+Jun!O435+Jul!O435+Ago!O435+Set!O435+Oct!O435+Nov!O435+Dic!O435</f>
        <v>1</v>
      </c>
      <c r="V435" s="22">
        <f t="shared" si="219"/>
        <v>4.5</v>
      </c>
      <c r="W435" s="22">
        <v>39.469244160000009</v>
      </c>
      <c r="X435" s="72">
        <f t="shared" si="220"/>
        <v>11.40128243084146</v>
      </c>
      <c r="Y435" s="21">
        <f>+Ene!P435+Feb!P435+Mar!P435+Abr!P435+May!P435+Jun!P435+Jul!P435+Ago!P435+Set!P435+Oct!P435+Nov!P435+Dic!P435</f>
        <v>35</v>
      </c>
      <c r="Z435" s="22">
        <f>+Ene!Q435+Feb!Q435+Mar!Q435+Abr!Q435+May!Q435+Jun!Q435+Jul!Q435+Ago!Q435+Set!Q435+Oct!Q435+Nov!Q435+Dic!Q435</f>
        <v>5</v>
      </c>
      <c r="AA435" s="22">
        <f t="shared" si="221"/>
        <v>3.3333333333333335</v>
      </c>
      <c r="AB435" s="22">
        <v>7.60953648</v>
      </c>
      <c r="AC435" s="72">
        <f t="shared" si="222"/>
        <v>43.804683006570379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23"/>
        <v>0</v>
      </c>
      <c r="AG435" s="22">
        <v>11.539736640000003</v>
      </c>
      <c r="AH435" s="72">
        <f t="shared" si="208"/>
        <v>0</v>
      </c>
      <c r="AI435" s="24">
        <f>+Ene!T435+Feb!T435+Mar!T435+Abr!T435+May!T435+Jun!T435+Jul!T435+Ago!T435+Set!T435+Oct!T435+Nov!T435+Dic!T435</f>
        <v>551</v>
      </c>
      <c r="AJ435" s="25">
        <f>+Ene!U435+Feb!U435+Mar!U435+Abr!U435+May!U435+Jun!U435+Jul!U435+Ago!U435+Set!U435+Oct!U435+Nov!U435+Dic!U435</f>
        <v>0</v>
      </c>
      <c r="AK435" s="25">
        <f t="shared" si="224"/>
        <v>5.51</v>
      </c>
      <c r="AL435" s="25">
        <v>13.881132480000003</v>
      </c>
      <c r="AM435" s="77">
        <f t="shared" si="209"/>
        <v>39.694167662032129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5"/>
        <v>0</v>
      </c>
      <c r="AQ435" s="25">
        <v>0.25086384</v>
      </c>
      <c r="AR435" s="77">
        <f t="shared" si="210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6"/>
        <v>0</v>
      </c>
      <c r="AV435" s="25">
        <v>3.3448512000000007E-2</v>
      </c>
      <c r="AW435" s="74">
        <f t="shared" si="211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7"/>
        <v>0</v>
      </c>
      <c r="BA435" s="25">
        <v>0.16724256000000004</v>
      </c>
      <c r="BB435" s="74">
        <f t="shared" si="212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8"/>
        <v>0</v>
      </c>
      <c r="BF435" s="25">
        <v>3.3448512000000007E-2</v>
      </c>
      <c r="BG435" s="75">
        <f t="shared" si="213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9"/>
        <v>0</v>
      </c>
      <c r="BK435" s="23">
        <f>+Ene!AF435+Feb!AF435+Mar!AF435+Abr!AF435+May!AF435+Jun!AF435+Jul!AF435+Ago!AF435+Set!AF435+Oct!AF435+Nov!AF435+Dic!AF435</f>
        <v>0</v>
      </c>
      <c r="BL435" s="82">
        <f>+Ene!AG435+Feb!AG435+Mar!AG435+Abr!AG435+May!AG435+Jun!AG435+Jul!AG435+Ago!AG435+Set!AG435+Oct!AG435+Nov!AG435+Dic!AG435</f>
        <v>88</v>
      </c>
      <c r="BM435" s="82">
        <f>+Ene!AH435+Feb!AH435+Mar!AH435+Abr!AH435+May!AH435+Jun!AH435+Jul!AH435+Ago!AH435+Set!AH435+Oct!AH435+Nov!AH435+Dic!AH435</f>
        <v>2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30"/>
        <v>0</v>
      </c>
      <c r="BQ435" s="25">
        <v>0</v>
      </c>
      <c r="BR435" s="77">
        <f t="shared" si="231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32"/>
        <v>0</v>
      </c>
      <c r="BV435" s="25">
        <v>0</v>
      </c>
      <c r="BW435" s="75">
        <f t="shared" si="233"/>
        <v>0</v>
      </c>
      <c r="BX435" s="83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4"/>
        <v>0</v>
      </c>
      <c r="CA435" s="25">
        <v>0</v>
      </c>
      <c r="CB435" s="75">
        <f t="shared" si="235"/>
        <v>0</v>
      </c>
      <c r="CC435" s="21">
        <f t="shared" si="214"/>
        <v>0</v>
      </c>
      <c r="CD435" s="22">
        <f t="shared" si="215"/>
        <v>0</v>
      </c>
      <c r="CE435" s="27">
        <f t="shared" si="236"/>
        <v>17.727948717948721</v>
      </c>
      <c r="CF435" s="28">
        <f t="shared" si="237"/>
        <v>83.520934464000035</v>
      </c>
      <c r="CG435" s="75">
        <f t="shared" si="238"/>
        <v>21.22575475444421</v>
      </c>
      <c r="CH435" s="110"/>
    </row>
    <row r="436" spans="1:86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7"/>
        <v>0</v>
      </c>
      <c r="M436" s="22">
        <v>0.10034553599999997</v>
      </c>
      <c r="N436" s="22">
        <f t="shared" si="216"/>
        <v>0</v>
      </c>
      <c r="O436" s="21">
        <f>+Ene!L436+Feb!L436+Mar!L436+Abr!L436+May!L436+Jun!L436+Jul!L436+Ago!L436+Set!L436+Oct!L436+Nov!L436+Dic!L436</f>
        <v>11</v>
      </c>
      <c r="P436" s="22">
        <f>+Ene!M436+Feb!M436+Mar!M436+Abr!M436+May!M436+Jun!M436+Jul!M436+Ago!M436+Set!M436+Oct!M436+Nov!M436+Dic!M436</f>
        <v>11</v>
      </c>
      <c r="Q436" s="22">
        <f t="shared" si="217"/>
        <v>1.6923076923076923</v>
      </c>
      <c r="R436" s="22">
        <v>4.1141669759999999</v>
      </c>
      <c r="S436" s="72">
        <f t="shared" si="218"/>
        <v>41.133665750072183</v>
      </c>
      <c r="T436" s="21">
        <f>+Ene!N436+Feb!N436+Mar!N436+Abr!N436+May!N436+Jun!N436+Jul!N436+Ago!N436+Set!N436+Oct!N436+Nov!N436+Dic!N436</f>
        <v>17</v>
      </c>
      <c r="U436" s="22">
        <f>+Ene!O436+Feb!O436+Mar!O436+Abr!O436+May!O436+Jun!O436+Jul!O436+Ago!O436+Set!O436+Oct!O436+Nov!O436+Dic!O436</f>
        <v>3</v>
      </c>
      <c r="V436" s="22">
        <f t="shared" si="219"/>
        <v>5</v>
      </c>
      <c r="W436" s="22">
        <v>15.787697663999998</v>
      </c>
      <c r="X436" s="72">
        <f t="shared" si="220"/>
        <v>31.67022897455962</v>
      </c>
      <c r="Y436" s="21">
        <f>+Ene!P436+Feb!P436+Mar!P436+Abr!P436+May!P436+Jun!P436+Jul!P436+Ago!P436+Set!P436+Oct!P436+Nov!P436+Dic!P436</f>
        <v>5</v>
      </c>
      <c r="Z436" s="22">
        <f>+Ene!Q436+Feb!Q436+Mar!Q436+Abr!Q436+May!Q436+Jun!Q436+Jul!Q436+Ago!Q436+Set!Q436+Oct!Q436+Nov!Q436+Dic!Q436</f>
        <v>4</v>
      </c>
      <c r="AA436" s="22">
        <f t="shared" si="221"/>
        <v>0.75</v>
      </c>
      <c r="AB436" s="22">
        <v>3.0438145919999995</v>
      </c>
      <c r="AC436" s="72">
        <f t="shared" si="222"/>
        <v>24.640134191195841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23"/>
        <v>0</v>
      </c>
      <c r="AG436" s="22">
        <v>4.6158946559999992</v>
      </c>
      <c r="AH436" s="72">
        <f t="shared" si="208"/>
        <v>0</v>
      </c>
      <c r="AI436" s="24">
        <f>+Ene!T436+Feb!T436+Mar!T436+Abr!T436+May!T436+Jun!T436+Jul!T436+Ago!T436+Set!T436+Oct!T436+Nov!T436+Dic!T436</f>
        <v>220</v>
      </c>
      <c r="AJ436" s="25">
        <f>+Ene!U436+Feb!U436+Mar!U436+Abr!U436+May!U436+Jun!U436+Jul!U436+Ago!U436+Set!U436+Oct!U436+Nov!U436+Dic!U436</f>
        <v>30</v>
      </c>
      <c r="AK436" s="25">
        <f t="shared" si="224"/>
        <v>2.5</v>
      </c>
      <c r="AL436" s="25">
        <v>5.5524529920000001</v>
      </c>
      <c r="AM436" s="77">
        <f t="shared" si="209"/>
        <v>45.025144807205244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5"/>
        <v>0</v>
      </c>
      <c r="AQ436" s="25">
        <v>0.10034553599999997</v>
      </c>
      <c r="AR436" s="77">
        <f t="shared" si="210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6"/>
        <v>0</v>
      </c>
      <c r="AV436" s="25">
        <v>1.33794048E-2</v>
      </c>
      <c r="AW436" s="74">
        <f t="shared" si="211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7"/>
        <v>0</v>
      </c>
      <c r="BA436" s="25">
        <v>6.6897023999999985E-2</v>
      </c>
      <c r="BB436" s="74">
        <f t="shared" si="212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8"/>
        <v>0</v>
      </c>
      <c r="BF436" s="25">
        <v>1.33794048E-2</v>
      </c>
      <c r="BG436" s="75">
        <f t="shared" si="213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9"/>
        <v>0</v>
      </c>
      <c r="BK436" s="23">
        <f>+Ene!AF436+Feb!AF436+Mar!AF436+Abr!AF436+May!AF436+Jun!AF436+Jul!AF436+Ago!AF436+Set!AF436+Oct!AF436+Nov!AF436+Dic!AF436</f>
        <v>0</v>
      </c>
      <c r="BL436" s="82">
        <f>+Ene!AG436+Feb!AG436+Mar!AG436+Abr!AG436+May!AG436+Jun!AG436+Jul!AG436+Ago!AG436+Set!AG436+Oct!AG436+Nov!AG436+Dic!AG436</f>
        <v>28</v>
      </c>
      <c r="BM436" s="82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30"/>
        <v>0</v>
      </c>
      <c r="BQ436" s="25">
        <v>0</v>
      </c>
      <c r="BR436" s="77">
        <f t="shared" si="231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32"/>
        <v>0</v>
      </c>
      <c r="BV436" s="25">
        <v>0</v>
      </c>
      <c r="BW436" s="75">
        <f t="shared" si="233"/>
        <v>0</v>
      </c>
      <c r="BX436" s="83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4"/>
        <v>0</v>
      </c>
      <c r="CA436" s="25">
        <v>0</v>
      </c>
      <c r="CB436" s="75">
        <f t="shared" si="235"/>
        <v>0</v>
      </c>
      <c r="CC436" s="21">
        <f t="shared" si="214"/>
        <v>0</v>
      </c>
      <c r="CD436" s="22">
        <f t="shared" si="215"/>
        <v>0</v>
      </c>
      <c r="CE436" s="27">
        <f t="shared" si="236"/>
        <v>9.9423076923076934</v>
      </c>
      <c r="CF436" s="28">
        <f t="shared" si="237"/>
        <v>33.408373785599991</v>
      </c>
      <c r="CG436" s="75">
        <f t="shared" si="238"/>
        <v>29.759927125196157</v>
      </c>
      <c r="CH436" s="110"/>
    </row>
    <row r="437" spans="1:86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7"/>
        <v>0</v>
      </c>
      <c r="M437" s="22">
        <v>0</v>
      </c>
      <c r="N437" s="22">
        <f t="shared" si="216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7"/>
        <v>0</v>
      </c>
      <c r="R437" s="22">
        <v>0</v>
      </c>
      <c r="S437" s="72">
        <f t="shared" si="218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9"/>
        <v>0</v>
      </c>
      <c r="W437" s="22">
        <v>0</v>
      </c>
      <c r="X437" s="72">
        <f t="shared" si="220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21"/>
        <v>0</v>
      </c>
      <c r="AB437" s="22">
        <v>0</v>
      </c>
      <c r="AC437" s="72">
        <f t="shared" si="222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23"/>
        <v>0</v>
      </c>
      <c r="AG437" s="22">
        <v>0</v>
      </c>
      <c r="AH437" s="72">
        <f t="shared" si="208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4"/>
        <v>0</v>
      </c>
      <c r="AL437" s="25">
        <v>0</v>
      </c>
      <c r="AM437" s="77">
        <f t="shared" si="209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5"/>
        <v>0</v>
      </c>
      <c r="AQ437" s="25">
        <v>0</v>
      </c>
      <c r="AR437" s="77">
        <f t="shared" si="210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6"/>
        <v>0</v>
      </c>
      <c r="AV437" s="25">
        <v>0</v>
      </c>
      <c r="AW437" s="74">
        <f t="shared" si="211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7"/>
        <v>0</v>
      </c>
      <c r="BA437" s="25">
        <v>0</v>
      </c>
      <c r="BB437" s="74">
        <f t="shared" si="212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8"/>
        <v>0</v>
      </c>
      <c r="BF437" s="25">
        <v>0</v>
      </c>
      <c r="BG437" s="75">
        <f t="shared" si="213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9"/>
        <v>0</v>
      </c>
      <c r="BK437" s="23">
        <f>+Ene!AF437+Feb!AF437+Mar!AF437+Abr!AF437+May!AF437+Jun!AF437+Jul!AF437+Ago!AF437+Set!AF437+Oct!AF437+Nov!AF437+Dic!AF437</f>
        <v>0</v>
      </c>
      <c r="BL437" s="82">
        <f>+Ene!AG437+Feb!AG437+Mar!AG437+Abr!AG437+May!AG437+Jun!AG437+Jul!AG437+Ago!AG437+Set!AG437+Oct!AG437+Nov!AG437+Dic!AG437</f>
        <v>0</v>
      </c>
      <c r="BM437" s="82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30"/>
        <v>0</v>
      </c>
      <c r="BQ437" s="25">
        <v>0</v>
      </c>
      <c r="BR437" s="77">
        <f t="shared" si="231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32"/>
        <v>0</v>
      </c>
      <c r="BV437" s="25">
        <v>0</v>
      </c>
      <c r="BW437" s="75">
        <f t="shared" si="233"/>
        <v>0</v>
      </c>
      <c r="BX437" s="83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4"/>
        <v>0</v>
      </c>
      <c r="CA437" s="25">
        <v>0</v>
      </c>
      <c r="CB437" s="75">
        <f t="shared" si="235"/>
        <v>0</v>
      </c>
      <c r="CC437" s="21">
        <f t="shared" si="214"/>
        <v>0</v>
      </c>
      <c r="CD437" s="22">
        <f t="shared" si="215"/>
        <v>0</v>
      </c>
      <c r="CE437" s="27">
        <f t="shared" si="236"/>
        <v>0</v>
      </c>
      <c r="CF437" s="28">
        <f t="shared" si="237"/>
        <v>0</v>
      </c>
      <c r="CG437" s="75">
        <f t="shared" si="238"/>
        <v>0</v>
      </c>
      <c r="CH437" s="110"/>
    </row>
    <row r="438" spans="1:86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7"/>
        <v>0</v>
      </c>
      <c r="M438" s="22">
        <v>0</v>
      </c>
      <c r="N438" s="22">
        <f t="shared" si="216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7"/>
        <v>0</v>
      </c>
      <c r="R438" s="22">
        <v>0</v>
      </c>
      <c r="S438" s="72">
        <f t="shared" si="218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9"/>
        <v>0</v>
      </c>
      <c r="W438" s="22">
        <v>0</v>
      </c>
      <c r="X438" s="72">
        <f t="shared" si="220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21"/>
        <v>0</v>
      </c>
      <c r="AB438" s="22">
        <v>0</v>
      </c>
      <c r="AC438" s="72">
        <f t="shared" si="222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23"/>
        <v>0</v>
      </c>
      <c r="AG438" s="22">
        <v>0</v>
      </c>
      <c r="AH438" s="72">
        <f t="shared" si="208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4"/>
        <v>0</v>
      </c>
      <c r="AL438" s="25">
        <v>0</v>
      </c>
      <c r="AM438" s="77">
        <f t="shared" si="209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5"/>
        <v>0</v>
      </c>
      <c r="AQ438" s="25">
        <v>0</v>
      </c>
      <c r="AR438" s="77">
        <f t="shared" si="210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6"/>
        <v>0</v>
      </c>
      <c r="AV438" s="25">
        <v>0</v>
      </c>
      <c r="AW438" s="74">
        <f t="shared" si="211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7"/>
        <v>0</v>
      </c>
      <c r="BA438" s="25">
        <v>0</v>
      </c>
      <c r="BB438" s="74">
        <f t="shared" si="212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8"/>
        <v>0</v>
      </c>
      <c r="BF438" s="25">
        <v>0</v>
      </c>
      <c r="BG438" s="75">
        <f t="shared" si="213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9"/>
        <v>0</v>
      </c>
      <c r="BK438" s="23">
        <f>+Ene!AF438+Feb!AF438+Mar!AF438+Abr!AF438+May!AF438+Jun!AF438+Jul!AF438+Ago!AF438+Set!AF438+Oct!AF438+Nov!AF438+Dic!AF438</f>
        <v>0</v>
      </c>
      <c r="BL438" s="82">
        <f>+Ene!AG438+Feb!AG438+Mar!AG438+Abr!AG438+May!AG438+Jun!AG438+Jul!AG438+Ago!AG438+Set!AG438+Oct!AG438+Nov!AG438+Dic!AG438</f>
        <v>0</v>
      </c>
      <c r="BM438" s="82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30"/>
        <v>0</v>
      </c>
      <c r="BQ438" s="25">
        <v>0</v>
      </c>
      <c r="BR438" s="77">
        <f t="shared" si="231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32"/>
        <v>0</v>
      </c>
      <c r="BV438" s="25">
        <v>0</v>
      </c>
      <c r="BW438" s="75">
        <f t="shared" si="233"/>
        <v>0</v>
      </c>
      <c r="BX438" s="83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4"/>
        <v>0</v>
      </c>
      <c r="CA438" s="25">
        <v>0</v>
      </c>
      <c r="CB438" s="75">
        <f t="shared" si="235"/>
        <v>0</v>
      </c>
      <c r="CC438" s="21">
        <f t="shared" si="214"/>
        <v>0</v>
      </c>
      <c r="CD438" s="22">
        <f t="shared" si="215"/>
        <v>0</v>
      </c>
      <c r="CE438" s="27">
        <f t="shared" si="236"/>
        <v>0</v>
      </c>
      <c r="CF438" s="28">
        <f t="shared" si="237"/>
        <v>0</v>
      </c>
      <c r="CG438" s="75">
        <f t="shared" si="238"/>
        <v>0</v>
      </c>
      <c r="CH438" s="110"/>
    </row>
    <row r="439" spans="1:86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7"/>
        <v>0</v>
      </c>
      <c r="M439" s="22">
        <v>0.10981209599999996</v>
      </c>
      <c r="N439" s="22">
        <f t="shared" si="216"/>
        <v>0</v>
      </c>
      <c r="O439" s="21">
        <f>+Ene!L439+Feb!L439+Mar!L439+Abr!L439+May!L439+Jun!L439+Jul!L439+Ago!L439+Set!L439+Oct!L439+Nov!L439+Dic!L439</f>
        <v>2</v>
      </c>
      <c r="P439" s="22">
        <f>+Ene!M439+Feb!M439+Mar!M439+Abr!M439+May!M439+Jun!M439+Jul!M439+Ago!M439+Set!M439+Oct!M439+Nov!M439+Dic!M439</f>
        <v>10</v>
      </c>
      <c r="Q439" s="22">
        <f t="shared" si="217"/>
        <v>0.92307692307692313</v>
      </c>
      <c r="R439" s="22">
        <v>4.5022959359999986</v>
      </c>
      <c r="S439" s="72">
        <f t="shared" si="218"/>
        <v>20.50236004470683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5</v>
      </c>
      <c r="V439" s="22">
        <f t="shared" si="219"/>
        <v>1.25</v>
      </c>
      <c r="W439" s="22">
        <v>17.277103103999995</v>
      </c>
      <c r="X439" s="72">
        <f t="shared" si="220"/>
        <v>7.2350092053950874</v>
      </c>
      <c r="Y439" s="21">
        <f>+Ene!P439+Feb!P439+Mar!P439+Abr!P439+May!P439+Jun!P439+Jul!P439+Ago!P439+Set!P439+Oct!P439+Nov!P439+Dic!P439</f>
        <v>2</v>
      </c>
      <c r="Z439" s="22">
        <f>+Ene!Q439+Feb!Q439+Mar!Q439+Abr!Q439+May!Q439+Jun!Q439+Jul!Q439+Ago!Q439+Set!Q439+Oct!Q439+Nov!Q439+Dic!Q439</f>
        <v>13</v>
      </c>
      <c r="AA439" s="22">
        <f t="shared" si="221"/>
        <v>1.25</v>
      </c>
      <c r="AB439" s="22">
        <v>3.3309669119999992</v>
      </c>
      <c r="AC439" s="72">
        <f t="shared" si="222"/>
        <v>37.526641153258034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23"/>
        <v>0</v>
      </c>
      <c r="AG439" s="22">
        <v>5.0513564159999991</v>
      </c>
      <c r="AH439" s="72">
        <f t="shared" si="208"/>
        <v>0</v>
      </c>
      <c r="AI439" s="24">
        <f>+Ene!T439+Feb!T439+Mar!T439+Abr!T439+May!T439+Jun!T439+Jul!T439+Ago!T439+Set!T439+Oct!T439+Nov!T439+Dic!T439</f>
        <v>0</v>
      </c>
      <c r="AJ439" s="25">
        <f>+Ene!U439+Feb!U439+Mar!U439+Abr!U439+May!U439+Jun!U439+Jul!U439+Ago!U439+Set!U439+Oct!U439+Nov!U439+Dic!U439</f>
        <v>90</v>
      </c>
      <c r="AK439" s="25">
        <f t="shared" si="224"/>
        <v>0.9</v>
      </c>
      <c r="AL439" s="25">
        <v>6.0762693119999982</v>
      </c>
      <c r="AM439" s="77">
        <f t="shared" si="209"/>
        <v>14.81172005037028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5"/>
        <v>0</v>
      </c>
      <c r="AQ439" s="25">
        <v>0.10981209599999996</v>
      </c>
      <c r="AR439" s="77">
        <f t="shared" si="210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6"/>
        <v>0</v>
      </c>
      <c r="AV439" s="25">
        <v>1.4641612799999997E-2</v>
      </c>
      <c r="AW439" s="74">
        <f t="shared" si="211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7"/>
        <v>0</v>
      </c>
      <c r="BA439" s="25">
        <v>7.3208063999999989E-2</v>
      </c>
      <c r="BB439" s="74">
        <f t="shared" si="212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8"/>
        <v>0</v>
      </c>
      <c r="BF439" s="25">
        <v>1.4641612799999997E-2</v>
      </c>
      <c r="BG439" s="75">
        <f t="shared" si="213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9"/>
        <v>0</v>
      </c>
      <c r="BK439" s="23">
        <f>+Ene!AF439+Feb!AF439+Mar!AF439+Abr!AF439+May!AF439+Jun!AF439+Jul!AF439+Ago!AF439+Set!AF439+Oct!AF439+Nov!AF439+Dic!AF439</f>
        <v>0</v>
      </c>
      <c r="BL439" s="82">
        <f>+Ene!AG439+Feb!AG439+Mar!AG439+Abr!AG439+May!AG439+Jun!AG439+Jul!AG439+Ago!AG439+Set!AG439+Oct!AG439+Nov!AG439+Dic!AG439</f>
        <v>0</v>
      </c>
      <c r="BM439" s="82">
        <f>+Ene!AH439+Feb!AH439+Mar!AH439+Abr!AH439+May!AH439+Jun!AH439+Jul!AH439+Ago!AH439+Set!AH439+Oct!AH439+Nov!AH439+Dic!AH439</f>
        <v>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30"/>
        <v>0</v>
      </c>
      <c r="BQ439" s="25">
        <v>0</v>
      </c>
      <c r="BR439" s="77">
        <f t="shared" si="231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32"/>
        <v>0</v>
      </c>
      <c r="BV439" s="25">
        <v>0</v>
      </c>
      <c r="BW439" s="75">
        <f t="shared" si="233"/>
        <v>0</v>
      </c>
      <c r="BX439" s="83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4"/>
        <v>0</v>
      </c>
      <c r="CA439" s="25">
        <v>0</v>
      </c>
      <c r="CB439" s="75">
        <f t="shared" si="235"/>
        <v>0</v>
      </c>
      <c r="CC439" s="21">
        <f t="shared" si="214"/>
        <v>0</v>
      </c>
      <c r="CD439" s="22">
        <f t="shared" si="215"/>
        <v>0</v>
      </c>
      <c r="CE439" s="27">
        <f t="shared" si="236"/>
        <v>4.3230769230769237</v>
      </c>
      <c r="CF439" s="28">
        <f t="shared" si="237"/>
        <v>36.560107161599987</v>
      </c>
      <c r="CG439" s="75">
        <f t="shared" si="238"/>
        <v>11.824573992544424</v>
      </c>
      <c r="CH439" s="110"/>
    </row>
    <row r="440" spans="1:86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7"/>
        <v>0</v>
      </c>
      <c r="M440" s="22">
        <v>0</v>
      </c>
      <c r="N440" s="22">
        <f t="shared" si="216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7"/>
        <v>0</v>
      </c>
      <c r="R440" s="22">
        <v>0</v>
      </c>
      <c r="S440" s="72">
        <f t="shared" si="218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9"/>
        <v>0</v>
      </c>
      <c r="W440" s="22">
        <v>0</v>
      </c>
      <c r="X440" s="72">
        <f t="shared" si="220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21"/>
        <v>0</v>
      </c>
      <c r="AB440" s="22">
        <v>0</v>
      </c>
      <c r="AC440" s="72">
        <f t="shared" si="222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23"/>
        <v>0</v>
      </c>
      <c r="AG440" s="22">
        <v>0</v>
      </c>
      <c r="AH440" s="72">
        <f t="shared" si="208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4"/>
        <v>0</v>
      </c>
      <c r="AL440" s="25">
        <v>0</v>
      </c>
      <c r="AM440" s="77">
        <f t="shared" si="209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5"/>
        <v>0</v>
      </c>
      <c r="AQ440" s="25">
        <v>0</v>
      </c>
      <c r="AR440" s="77">
        <f t="shared" si="210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6"/>
        <v>0</v>
      </c>
      <c r="AV440" s="25">
        <v>0</v>
      </c>
      <c r="AW440" s="74">
        <f t="shared" si="211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7"/>
        <v>0</v>
      </c>
      <c r="BA440" s="25">
        <v>0</v>
      </c>
      <c r="BB440" s="74">
        <f t="shared" si="212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8"/>
        <v>0</v>
      </c>
      <c r="BF440" s="25">
        <v>0</v>
      </c>
      <c r="BG440" s="75">
        <f t="shared" si="213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9"/>
        <v>0</v>
      </c>
      <c r="BK440" s="23">
        <f>+Ene!AF440+Feb!AF440+Mar!AF440+Abr!AF440+May!AF440+Jun!AF440+Jul!AF440+Ago!AF440+Set!AF440+Oct!AF440+Nov!AF440+Dic!AF440</f>
        <v>0</v>
      </c>
      <c r="BL440" s="82">
        <f>+Ene!AG440+Feb!AG440+Mar!AG440+Abr!AG440+May!AG440+Jun!AG440+Jul!AG440+Ago!AG440+Set!AG440+Oct!AG440+Nov!AG440+Dic!AG440</f>
        <v>0</v>
      </c>
      <c r="BM440" s="82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30"/>
        <v>0</v>
      </c>
      <c r="BQ440" s="25">
        <v>0</v>
      </c>
      <c r="BR440" s="77">
        <f t="shared" si="231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32"/>
        <v>0</v>
      </c>
      <c r="BV440" s="25">
        <v>0</v>
      </c>
      <c r="BW440" s="75">
        <f t="shared" si="233"/>
        <v>0</v>
      </c>
      <c r="BX440" s="83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4"/>
        <v>0</v>
      </c>
      <c r="CA440" s="25">
        <v>0</v>
      </c>
      <c r="CB440" s="75">
        <f t="shared" si="235"/>
        <v>0</v>
      </c>
      <c r="CC440" s="21">
        <f t="shared" si="214"/>
        <v>0</v>
      </c>
      <c r="CD440" s="22">
        <f t="shared" si="215"/>
        <v>0</v>
      </c>
      <c r="CE440" s="27">
        <f t="shared" si="236"/>
        <v>0</v>
      </c>
      <c r="CF440" s="28">
        <f t="shared" si="237"/>
        <v>0</v>
      </c>
      <c r="CG440" s="75">
        <f t="shared" si="238"/>
        <v>0</v>
      </c>
      <c r="CH440" s="110"/>
    </row>
    <row r="441" spans="1:86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7"/>
        <v>0</v>
      </c>
      <c r="M441" s="22">
        <v>0</v>
      </c>
      <c r="N441" s="22">
        <f t="shared" si="216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7"/>
        <v>0</v>
      </c>
      <c r="R441" s="22">
        <v>0</v>
      </c>
      <c r="S441" s="72">
        <f t="shared" si="218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9"/>
        <v>0</v>
      </c>
      <c r="W441" s="22">
        <v>0</v>
      </c>
      <c r="X441" s="72">
        <f t="shared" si="220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21"/>
        <v>0</v>
      </c>
      <c r="AB441" s="22">
        <v>0</v>
      </c>
      <c r="AC441" s="72">
        <f t="shared" si="222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23"/>
        <v>0</v>
      </c>
      <c r="AG441" s="22">
        <v>0</v>
      </c>
      <c r="AH441" s="72">
        <f t="shared" si="208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4"/>
        <v>0</v>
      </c>
      <c r="AL441" s="25">
        <v>0</v>
      </c>
      <c r="AM441" s="77">
        <f t="shared" si="209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5"/>
        <v>0</v>
      </c>
      <c r="AQ441" s="25">
        <v>0</v>
      </c>
      <c r="AR441" s="77">
        <f t="shared" si="210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6"/>
        <v>0</v>
      </c>
      <c r="AV441" s="25">
        <v>0</v>
      </c>
      <c r="AW441" s="74">
        <f t="shared" si="211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7"/>
        <v>0</v>
      </c>
      <c r="BA441" s="25">
        <v>0</v>
      </c>
      <c r="BB441" s="74">
        <f t="shared" si="212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8"/>
        <v>0</v>
      </c>
      <c r="BF441" s="25">
        <v>0</v>
      </c>
      <c r="BG441" s="75">
        <f t="shared" si="213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9"/>
        <v>0</v>
      </c>
      <c r="BK441" s="23">
        <f>+Ene!AF441+Feb!AF441+Mar!AF441+Abr!AF441+May!AF441+Jun!AF441+Jul!AF441+Ago!AF441+Set!AF441+Oct!AF441+Nov!AF441+Dic!AF441</f>
        <v>0</v>
      </c>
      <c r="BL441" s="82">
        <f>+Ene!AG441+Feb!AG441+Mar!AG441+Abr!AG441+May!AG441+Jun!AG441+Jul!AG441+Ago!AG441+Set!AG441+Oct!AG441+Nov!AG441+Dic!AG441</f>
        <v>0</v>
      </c>
      <c r="BM441" s="82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30"/>
        <v>0</v>
      </c>
      <c r="BQ441" s="25">
        <v>0</v>
      </c>
      <c r="BR441" s="77">
        <f t="shared" si="231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32"/>
        <v>0</v>
      </c>
      <c r="BV441" s="25">
        <v>0</v>
      </c>
      <c r="BW441" s="75">
        <f t="shared" si="233"/>
        <v>0</v>
      </c>
      <c r="BX441" s="83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4"/>
        <v>0</v>
      </c>
      <c r="CA441" s="25">
        <v>0</v>
      </c>
      <c r="CB441" s="75">
        <f t="shared" si="235"/>
        <v>0</v>
      </c>
      <c r="CC441" s="21">
        <f t="shared" si="214"/>
        <v>0</v>
      </c>
      <c r="CD441" s="22">
        <f t="shared" si="215"/>
        <v>0</v>
      </c>
      <c r="CE441" s="27">
        <f t="shared" si="236"/>
        <v>0</v>
      </c>
      <c r="CF441" s="28">
        <f t="shared" si="237"/>
        <v>0</v>
      </c>
      <c r="CG441" s="75">
        <f t="shared" si="238"/>
        <v>0</v>
      </c>
      <c r="CH441" s="110"/>
    </row>
    <row r="442" spans="1:86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7"/>
        <v>0</v>
      </c>
      <c r="M442" s="22">
        <v>0</v>
      </c>
      <c r="N442" s="22">
        <f t="shared" si="216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7"/>
        <v>0</v>
      </c>
      <c r="R442" s="22">
        <v>0</v>
      </c>
      <c r="S442" s="72">
        <f t="shared" si="218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9"/>
        <v>0</v>
      </c>
      <c r="W442" s="22">
        <v>0</v>
      </c>
      <c r="X442" s="72">
        <f t="shared" si="220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21"/>
        <v>0</v>
      </c>
      <c r="AB442" s="22">
        <v>0</v>
      </c>
      <c r="AC442" s="72">
        <f t="shared" si="222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23"/>
        <v>0</v>
      </c>
      <c r="AG442" s="22">
        <v>0</v>
      </c>
      <c r="AH442" s="72">
        <f t="shared" si="208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4"/>
        <v>0</v>
      </c>
      <c r="AL442" s="25">
        <v>0</v>
      </c>
      <c r="AM442" s="77">
        <f t="shared" si="209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5"/>
        <v>0</v>
      </c>
      <c r="AQ442" s="25">
        <v>0</v>
      </c>
      <c r="AR442" s="77">
        <f t="shared" si="210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6"/>
        <v>0</v>
      </c>
      <c r="AV442" s="25">
        <v>0</v>
      </c>
      <c r="AW442" s="74">
        <f t="shared" si="211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7"/>
        <v>0</v>
      </c>
      <c r="BA442" s="25">
        <v>0</v>
      </c>
      <c r="BB442" s="74">
        <f t="shared" si="212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8"/>
        <v>0</v>
      </c>
      <c r="BF442" s="25">
        <v>0</v>
      </c>
      <c r="BG442" s="75">
        <f t="shared" si="213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9"/>
        <v>0</v>
      </c>
      <c r="BK442" s="23">
        <f>+Ene!AF442+Feb!AF442+Mar!AF442+Abr!AF442+May!AF442+Jun!AF442+Jul!AF442+Ago!AF442+Set!AF442+Oct!AF442+Nov!AF442+Dic!AF442</f>
        <v>0</v>
      </c>
      <c r="BL442" s="82">
        <f>+Ene!AG442+Feb!AG442+Mar!AG442+Abr!AG442+May!AG442+Jun!AG442+Jul!AG442+Ago!AG442+Set!AG442+Oct!AG442+Nov!AG442+Dic!AG442</f>
        <v>0</v>
      </c>
      <c r="BM442" s="82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30"/>
        <v>0</v>
      </c>
      <c r="BQ442" s="25">
        <v>0</v>
      </c>
      <c r="BR442" s="77">
        <f t="shared" si="231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32"/>
        <v>0</v>
      </c>
      <c r="BV442" s="25">
        <v>0</v>
      </c>
      <c r="BW442" s="75">
        <f t="shared" si="233"/>
        <v>0</v>
      </c>
      <c r="BX442" s="83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4"/>
        <v>0</v>
      </c>
      <c r="CA442" s="25">
        <v>0</v>
      </c>
      <c r="CB442" s="75">
        <f t="shared" si="235"/>
        <v>0</v>
      </c>
      <c r="CC442" s="21">
        <f t="shared" si="214"/>
        <v>0</v>
      </c>
      <c r="CD442" s="22">
        <f t="shared" si="215"/>
        <v>0</v>
      </c>
      <c r="CE442" s="27">
        <f t="shared" si="236"/>
        <v>0</v>
      </c>
      <c r="CF442" s="28">
        <f t="shared" si="237"/>
        <v>0</v>
      </c>
      <c r="CG442" s="75">
        <f t="shared" si="238"/>
        <v>0</v>
      </c>
      <c r="CH442" s="110"/>
    </row>
    <row r="443" spans="1:86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7"/>
        <v>0</v>
      </c>
      <c r="M443" s="22">
        <v>0</v>
      </c>
      <c r="N443" s="22">
        <f t="shared" si="216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7"/>
        <v>0</v>
      </c>
      <c r="R443" s="22">
        <v>0</v>
      </c>
      <c r="S443" s="72">
        <f t="shared" si="218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9"/>
        <v>0</v>
      </c>
      <c r="W443" s="22">
        <v>0</v>
      </c>
      <c r="X443" s="72">
        <f t="shared" si="220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21"/>
        <v>0</v>
      </c>
      <c r="AB443" s="22">
        <v>0</v>
      </c>
      <c r="AC443" s="72">
        <f t="shared" si="222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23"/>
        <v>0</v>
      </c>
      <c r="AG443" s="22">
        <v>0</v>
      </c>
      <c r="AH443" s="72">
        <f t="shared" si="208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4"/>
        <v>0</v>
      </c>
      <c r="AL443" s="25">
        <v>0</v>
      </c>
      <c r="AM443" s="77">
        <f t="shared" si="209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5"/>
        <v>0</v>
      </c>
      <c r="AQ443" s="25">
        <v>0</v>
      </c>
      <c r="AR443" s="77">
        <f t="shared" si="210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6"/>
        <v>0</v>
      </c>
      <c r="AV443" s="25">
        <v>0</v>
      </c>
      <c r="AW443" s="74">
        <f t="shared" si="211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7"/>
        <v>0</v>
      </c>
      <c r="BA443" s="25">
        <v>0</v>
      </c>
      <c r="BB443" s="74">
        <f t="shared" si="212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8"/>
        <v>0</v>
      </c>
      <c r="BF443" s="25">
        <v>0</v>
      </c>
      <c r="BG443" s="75">
        <f t="shared" si="213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9"/>
        <v>0</v>
      </c>
      <c r="BK443" s="23">
        <f>+Ene!AF443+Feb!AF443+Mar!AF443+Abr!AF443+May!AF443+Jun!AF443+Jul!AF443+Ago!AF443+Set!AF443+Oct!AF443+Nov!AF443+Dic!AF443</f>
        <v>0</v>
      </c>
      <c r="BL443" s="82">
        <f>+Ene!AG443+Feb!AG443+Mar!AG443+Abr!AG443+May!AG443+Jun!AG443+Jul!AG443+Ago!AG443+Set!AG443+Oct!AG443+Nov!AG443+Dic!AG443</f>
        <v>0</v>
      </c>
      <c r="BM443" s="82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30"/>
        <v>0</v>
      </c>
      <c r="BQ443" s="25">
        <v>0</v>
      </c>
      <c r="BR443" s="77">
        <f t="shared" si="231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32"/>
        <v>0</v>
      </c>
      <c r="BV443" s="25">
        <v>0</v>
      </c>
      <c r="BW443" s="75">
        <f t="shared" si="233"/>
        <v>0</v>
      </c>
      <c r="BX443" s="83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4"/>
        <v>0</v>
      </c>
      <c r="CA443" s="25">
        <v>0</v>
      </c>
      <c r="CB443" s="75">
        <f t="shared" si="235"/>
        <v>0</v>
      </c>
      <c r="CC443" s="21">
        <f t="shared" si="214"/>
        <v>0</v>
      </c>
      <c r="CD443" s="22">
        <f t="shared" si="215"/>
        <v>0</v>
      </c>
      <c r="CE443" s="27">
        <f t="shared" si="236"/>
        <v>0</v>
      </c>
      <c r="CF443" s="28">
        <f t="shared" si="237"/>
        <v>0</v>
      </c>
      <c r="CG443" s="75">
        <f t="shared" si="238"/>
        <v>0</v>
      </c>
      <c r="CH443" s="110"/>
    </row>
    <row r="444" spans="1:86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7"/>
        <v>0</v>
      </c>
      <c r="M444" s="22">
        <v>9.6558911999999969E-2</v>
      </c>
      <c r="N444" s="22">
        <f t="shared" si="216"/>
        <v>0</v>
      </c>
      <c r="O444" s="21">
        <f>+Ene!L444+Feb!L444+Mar!L444+Abr!L444+May!L444+Jun!L444+Jul!L444+Ago!L444+Set!L444+Oct!L444+Nov!L444+Dic!L444</f>
        <v>5</v>
      </c>
      <c r="P444" s="22">
        <f>+Ene!M444+Feb!M444+Mar!M444+Abr!M444+May!M444+Jun!M444+Jul!M444+Ago!M444+Set!M444+Oct!M444+Nov!M444+Dic!M444</f>
        <v>4</v>
      </c>
      <c r="Q444" s="22">
        <f t="shared" si="217"/>
        <v>0.69230769230769229</v>
      </c>
      <c r="R444" s="22">
        <v>3.9589153919999998</v>
      </c>
      <c r="S444" s="72">
        <f t="shared" si="218"/>
        <v>17.487307096955821</v>
      </c>
      <c r="T444" s="21">
        <f>+Ene!N444+Feb!N444+Mar!N444+Abr!N444+May!N444+Jun!N444+Jul!N444+Ago!N444+Set!N444+Oct!N444+Nov!N444+Dic!N444</f>
        <v>4</v>
      </c>
      <c r="U444" s="22">
        <f>+Ene!O444+Feb!O444+Mar!O444+Abr!O444+May!O444+Jun!O444+Jul!O444+Ago!O444+Set!O444+Oct!O444+Nov!O444+Dic!O444</f>
        <v>17</v>
      </c>
      <c r="V444" s="22">
        <f t="shared" si="219"/>
        <v>5.25</v>
      </c>
      <c r="W444" s="22">
        <v>15.191935487999997</v>
      </c>
      <c r="X444" s="72">
        <f t="shared" si="220"/>
        <v>34.557808675181242</v>
      </c>
      <c r="Y444" s="21">
        <f>+Ene!P444+Feb!P444+Mar!P444+Abr!P444+May!P444+Jun!P444+Jul!P444+Ago!P444+Set!P444+Oct!P444+Nov!P444+Dic!P444</f>
        <v>3</v>
      </c>
      <c r="Z444" s="22">
        <f>+Ene!Q444+Feb!Q444+Mar!Q444+Abr!Q444+May!Q444+Jun!Q444+Jul!Q444+Ago!Q444+Set!Q444+Oct!Q444+Nov!Q444+Dic!Q444</f>
        <v>12</v>
      </c>
      <c r="AA444" s="22">
        <f t="shared" si="221"/>
        <v>1.25</v>
      </c>
      <c r="AB444" s="22">
        <v>2.9289536639999993</v>
      </c>
      <c r="AC444" s="72">
        <f t="shared" si="222"/>
        <v>42.677356605665999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23"/>
        <v>0</v>
      </c>
      <c r="AG444" s="22">
        <v>4.4417099519999992</v>
      </c>
      <c r="AH444" s="72">
        <f t="shared" si="208"/>
        <v>0</v>
      </c>
      <c r="AI444" s="24">
        <f>+Ene!T444+Feb!T444+Mar!T444+Abr!T444+May!T444+Jun!T444+Jul!T444+Ago!T444+Set!T444+Oct!T444+Nov!T444+Dic!T444</f>
        <v>0</v>
      </c>
      <c r="AJ444" s="25">
        <f>+Ene!U444+Feb!U444+Mar!U444+Abr!U444+May!U444+Jun!U444+Jul!U444+Ago!U444+Set!U444+Oct!U444+Nov!U444+Dic!U444</f>
        <v>0</v>
      </c>
      <c r="AK444" s="25">
        <f t="shared" si="224"/>
        <v>0</v>
      </c>
      <c r="AL444" s="25">
        <v>5.3429264639999996</v>
      </c>
      <c r="AM444" s="77">
        <f t="shared" si="209"/>
        <v>0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5"/>
        <v>0</v>
      </c>
      <c r="AQ444" s="25">
        <v>9.6558911999999969E-2</v>
      </c>
      <c r="AR444" s="77">
        <f t="shared" si="210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6"/>
        <v>0</v>
      </c>
      <c r="AV444" s="25">
        <v>1.2874521599999997E-2</v>
      </c>
      <c r="AW444" s="74">
        <f t="shared" si="211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7"/>
        <v>0</v>
      </c>
      <c r="BA444" s="25">
        <v>6.4372607999999984E-2</v>
      </c>
      <c r="BB444" s="74">
        <f t="shared" si="212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8"/>
        <v>0</v>
      </c>
      <c r="BF444" s="25">
        <v>1.2874521599999997E-2</v>
      </c>
      <c r="BG444" s="75">
        <f t="shared" si="213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9"/>
        <v>0</v>
      </c>
      <c r="BK444" s="23">
        <f>+Ene!AF444+Feb!AF444+Mar!AF444+Abr!AF444+May!AF444+Jun!AF444+Jul!AF444+Ago!AF444+Set!AF444+Oct!AF444+Nov!AF444+Dic!AF444</f>
        <v>0</v>
      </c>
      <c r="BL444" s="82">
        <f>+Ene!AG444+Feb!AG444+Mar!AG444+Abr!AG444+May!AG444+Jun!AG444+Jul!AG444+Ago!AG444+Set!AG444+Oct!AG444+Nov!AG444+Dic!AG444</f>
        <v>4</v>
      </c>
      <c r="BM444" s="82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30"/>
        <v>0</v>
      </c>
      <c r="BQ444" s="25">
        <v>0</v>
      </c>
      <c r="BR444" s="77">
        <f t="shared" si="231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32"/>
        <v>0</v>
      </c>
      <c r="BV444" s="25">
        <v>0</v>
      </c>
      <c r="BW444" s="75">
        <f t="shared" si="233"/>
        <v>0</v>
      </c>
      <c r="BX444" s="83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4"/>
        <v>0</v>
      </c>
      <c r="CA444" s="25">
        <v>0</v>
      </c>
      <c r="CB444" s="75">
        <f t="shared" si="235"/>
        <v>0</v>
      </c>
      <c r="CC444" s="21">
        <f t="shared" si="214"/>
        <v>0</v>
      </c>
      <c r="CD444" s="22">
        <f t="shared" si="215"/>
        <v>0</v>
      </c>
      <c r="CE444" s="27">
        <f t="shared" si="236"/>
        <v>7.1923076923076925</v>
      </c>
      <c r="CF444" s="28">
        <f t="shared" si="237"/>
        <v>32.147680435199987</v>
      </c>
      <c r="CG444" s="75">
        <f t="shared" si="238"/>
        <v>22.372711172133279</v>
      </c>
      <c r="CH444" s="110"/>
    </row>
    <row r="445" spans="1:86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7"/>
        <v>0</v>
      </c>
      <c r="M445" s="22">
        <v>0</v>
      </c>
      <c r="N445" s="22">
        <f t="shared" si="216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7"/>
        <v>0</v>
      </c>
      <c r="R445" s="22">
        <v>0</v>
      </c>
      <c r="S445" s="72">
        <f t="shared" si="218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9"/>
        <v>0</v>
      </c>
      <c r="W445" s="22">
        <v>0</v>
      </c>
      <c r="X445" s="72">
        <f t="shared" si="220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21"/>
        <v>0</v>
      </c>
      <c r="AB445" s="22">
        <v>0</v>
      </c>
      <c r="AC445" s="72">
        <f t="shared" si="222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23"/>
        <v>0</v>
      </c>
      <c r="AG445" s="22">
        <v>0</v>
      </c>
      <c r="AH445" s="72">
        <f t="shared" si="208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4"/>
        <v>0</v>
      </c>
      <c r="AL445" s="25">
        <v>0</v>
      </c>
      <c r="AM445" s="77">
        <f t="shared" si="209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5"/>
        <v>0</v>
      </c>
      <c r="AQ445" s="25">
        <v>0</v>
      </c>
      <c r="AR445" s="77">
        <f t="shared" si="210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6"/>
        <v>0</v>
      </c>
      <c r="AV445" s="25">
        <v>0</v>
      </c>
      <c r="AW445" s="74">
        <f t="shared" si="211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7"/>
        <v>0</v>
      </c>
      <c r="BA445" s="25">
        <v>0</v>
      </c>
      <c r="BB445" s="74">
        <f t="shared" si="212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8"/>
        <v>0</v>
      </c>
      <c r="BF445" s="25">
        <v>0</v>
      </c>
      <c r="BG445" s="75">
        <f t="shared" si="213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9"/>
        <v>0</v>
      </c>
      <c r="BK445" s="23">
        <f>+Ene!AF445+Feb!AF445+Mar!AF445+Abr!AF445+May!AF445+Jun!AF445+Jul!AF445+Ago!AF445+Set!AF445+Oct!AF445+Nov!AF445+Dic!AF445</f>
        <v>0</v>
      </c>
      <c r="BL445" s="82">
        <f>+Ene!AG445+Feb!AG445+Mar!AG445+Abr!AG445+May!AG445+Jun!AG445+Jul!AG445+Ago!AG445+Set!AG445+Oct!AG445+Nov!AG445+Dic!AG445</f>
        <v>0</v>
      </c>
      <c r="BM445" s="82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30"/>
        <v>0</v>
      </c>
      <c r="BQ445" s="25">
        <v>0</v>
      </c>
      <c r="BR445" s="77">
        <f t="shared" si="231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32"/>
        <v>0</v>
      </c>
      <c r="BV445" s="25">
        <v>0</v>
      </c>
      <c r="BW445" s="75">
        <f t="shared" si="233"/>
        <v>0</v>
      </c>
      <c r="BX445" s="83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4"/>
        <v>0</v>
      </c>
      <c r="CA445" s="25">
        <v>0</v>
      </c>
      <c r="CB445" s="75">
        <f t="shared" si="235"/>
        <v>0</v>
      </c>
      <c r="CC445" s="21">
        <f t="shared" si="214"/>
        <v>0</v>
      </c>
      <c r="CD445" s="22">
        <f t="shared" si="215"/>
        <v>0</v>
      </c>
      <c r="CE445" s="27">
        <f t="shared" si="236"/>
        <v>0</v>
      </c>
      <c r="CF445" s="28">
        <f t="shared" si="237"/>
        <v>0</v>
      </c>
      <c r="CG445" s="75">
        <f t="shared" si="238"/>
        <v>0</v>
      </c>
      <c r="CH445" s="110"/>
    </row>
    <row r="446" spans="1:86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7"/>
        <v>0</v>
      </c>
      <c r="M446" s="22">
        <v>3.5980925624873837E-2</v>
      </c>
      <c r="N446" s="22">
        <f t="shared" si="216"/>
        <v>0</v>
      </c>
      <c r="O446" s="21">
        <f>+Ene!L446+Feb!L446+Mar!L446+Abr!L446+May!L446+Jun!L446+Jul!L446+Ago!L446+Set!L446+Oct!L446+Nov!L446+Dic!L446</f>
        <v>2</v>
      </c>
      <c r="P446" s="22">
        <f>+Ene!M446+Feb!M446+Mar!M446+Abr!M446+May!M446+Jun!M446+Jul!M446+Ago!M446+Set!M446+Oct!M446+Nov!M446+Dic!M446</f>
        <v>16</v>
      </c>
      <c r="Q446" s="22">
        <f t="shared" si="217"/>
        <v>1.3846153846153846</v>
      </c>
      <c r="R446" s="22">
        <v>1.4752179506198275</v>
      </c>
      <c r="S446" s="72">
        <f t="shared" si="218"/>
        <v>93.858360660106172</v>
      </c>
      <c r="T446" s="21">
        <f>+Ene!N446+Feb!N446+Mar!N446+Abr!N446+May!N446+Jun!N446+Jul!N446+Ago!N446+Set!N446+Oct!N446+Nov!N446+Dic!N446</f>
        <v>4</v>
      </c>
      <c r="U446" s="22">
        <f>+Ene!O446+Feb!O446+Mar!O446+Abr!O446+May!O446+Jun!O446+Jul!O446+Ago!O446+Set!O446+Oct!O446+Nov!O446+Dic!O446</f>
        <v>5</v>
      </c>
      <c r="V446" s="22">
        <f t="shared" si="219"/>
        <v>2.25</v>
      </c>
      <c r="W446" s="22">
        <v>5.6609989649801511</v>
      </c>
      <c r="X446" s="72">
        <f t="shared" si="220"/>
        <v>39.74563524775153</v>
      </c>
      <c r="Y446" s="21">
        <f>+Ene!P446+Feb!P446+Mar!P446+Abr!P446+May!P446+Jun!P446+Jul!P446+Ago!P446+Set!P446+Oct!P446+Nov!P446+Dic!P446</f>
        <v>5</v>
      </c>
      <c r="Z446" s="22">
        <f>+Ene!Q446+Feb!Q446+Mar!Q446+Abr!Q446+May!Q446+Jun!Q446+Jul!Q446+Ago!Q446+Set!Q446+Oct!Q446+Nov!Q446+Dic!Q446</f>
        <v>7</v>
      </c>
      <c r="AA446" s="22">
        <f t="shared" si="221"/>
        <v>1</v>
      </c>
      <c r="AB446" s="22">
        <v>1.091421410621173</v>
      </c>
      <c r="AC446" s="72">
        <f t="shared" si="222"/>
        <v>91.623637787246508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23"/>
        <v>0</v>
      </c>
      <c r="AG446" s="22">
        <v>1.6551225787441968</v>
      </c>
      <c r="AH446" s="72">
        <f t="shared" si="208"/>
        <v>0</v>
      </c>
      <c r="AI446" s="24">
        <f>+Ene!T446+Feb!T446+Mar!T446+Abr!T446+May!T446+Jun!T446+Jul!T446+Ago!T446+Set!T446+Oct!T446+Nov!T446+Dic!T446</f>
        <v>110</v>
      </c>
      <c r="AJ446" s="25">
        <f>+Ene!U446+Feb!U446+Mar!U446+Abr!U446+May!U446+Jun!U446+Jul!U446+Ago!U446+Set!U446+Oct!U446+Nov!U446+Dic!U446</f>
        <v>0</v>
      </c>
      <c r="AK446" s="25">
        <f t="shared" si="224"/>
        <v>1.1000000000000001</v>
      </c>
      <c r="AL446" s="25">
        <v>1.9909445512430193</v>
      </c>
      <c r="AM446" s="77">
        <f t="shared" si="209"/>
        <v>55.250157484960091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5"/>
        <v>0</v>
      </c>
      <c r="AQ446" s="25">
        <v>3.5980925624873837E-2</v>
      </c>
      <c r="AR446" s="77">
        <f t="shared" si="210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6"/>
        <v>0</v>
      </c>
      <c r="AV446" s="25">
        <v>4.7974567499831791E-3</v>
      </c>
      <c r="AW446" s="74">
        <f t="shared" si="211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7"/>
        <v>0</v>
      </c>
      <c r="BA446" s="25">
        <v>2.3987283749915895E-2</v>
      </c>
      <c r="BB446" s="74">
        <f t="shared" si="212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8"/>
        <v>0</v>
      </c>
      <c r="BF446" s="25">
        <v>4.7974567499831791E-3</v>
      </c>
      <c r="BG446" s="75">
        <f t="shared" si="213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9"/>
        <v>0</v>
      </c>
      <c r="BK446" s="23">
        <f>+Ene!AF446+Feb!AF446+Mar!AF446+Abr!AF446+May!AF446+Jun!AF446+Jul!AF446+Ago!AF446+Set!AF446+Oct!AF446+Nov!AF446+Dic!AF446</f>
        <v>0</v>
      </c>
      <c r="BL446" s="82">
        <f>+Ene!AG446+Feb!AG446+Mar!AG446+Abr!AG446+May!AG446+Jun!AG446+Jul!AG446+Ago!AG446+Set!AG446+Oct!AG446+Nov!AG446+Dic!AG446</f>
        <v>37</v>
      </c>
      <c r="BM446" s="82">
        <f>+Ene!AH446+Feb!AH446+Mar!AH446+Abr!AH446+May!AH446+Jun!AH446+Jul!AH446+Ago!AH446+Set!AH446+Oct!AH446+Nov!AH446+Dic!AH446</f>
        <v>2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30"/>
        <v>0</v>
      </c>
      <c r="BQ446" s="25">
        <v>0</v>
      </c>
      <c r="BR446" s="77">
        <f t="shared" si="231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32"/>
        <v>0</v>
      </c>
      <c r="BV446" s="25">
        <v>0</v>
      </c>
      <c r="BW446" s="75">
        <f t="shared" si="233"/>
        <v>0</v>
      </c>
      <c r="BX446" s="83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4"/>
        <v>0</v>
      </c>
      <c r="CA446" s="25">
        <v>0</v>
      </c>
      <c r="CB446" s="75">
        <f t="shared" si="235"/>
        <v>0</v>
      </c>
      <c r="CC446" s="21">
        <f t="shared" si="214"/>
        <v>0</v>
      </c>
      <c r="CD446" s="22">
        <f t="shared" si="215"/>
        <v>0</v>
      </c>
      <c r="CE446" s="27">
        <f t="shared" si="236"/>
        <v>5.7346153846153847</v>
      </c>
      <c r="CF446" s="28">
        <f t="shared" si="237"/>
        <v>11.979249504707997</v>
      </c>
      <c r="CG446" s="75">
        <f t="shared" si="238"/>
        <v>47.871240868316569</v>
      </c>
      <c r="CH446" s="110"/>
    </row>
    <row r="447" spans="1:86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7"/>
        <v>0</v>
      </c>
      <c r="M447" s="22">
        <v>3.4025193964785927E-2</v>
      </c>
      <c r="N447" s="22">
        <f t="shared" si="216"/>
        <v>0</v>
      </c>
      <c r="O447" s="21">
        <f>+Ene!L447+Feb!L447+Mar!L447+Abr!L447+May!L447+Jun!L447+Jul!L447+Ago!L447+Set!L447+Oct!L447+Nov!L447+Dic!L447</f>
        <v>2</v>
      </c>
      <c r="P447" s="22">
        <f>+Ene!M447+Feb!M447+Mar!M447+Abr!M447+May!M447+Jun!M447+Jul!M447+Ago!M447+Set!M447+Oct!M447+Nov!M447+Dic!M447</f>
        <v>20</v>
      </c>
      <c r="Q447" s="22">
        <f t="shared" si="217"/>
        <v>1.6923076923076923</v>
      </c>
      <c r="R447" s="22">
        <v>1.3950329525562231</v>
      </c>
      <c r="S447" s="72">
        <f t="shared" si="218"/>
        <v>121.30951381519344</v>
      </c>
      <c r="T447" s="21">
        <f>+Ene!N447+Feb!N447+Mar!N447+Abr!N447+May!N447+Jun!N447+Jul!N447+Ago!N447+Set!N447+Oct!N447+Nov!N447+Dic!N447</f>
        <v>2</v>
      </c>
      <c r="U447" s="22">
        <f>+Ene!O447+Feb!O447+Mar!O447+Abr!O447+May!O447+Jun!O447+Jul!O447+Ago!O447+Set!O447+Oct!O447+Nov!O447+Dic!O447</f>
        <v>12</v>
      </c>
      <c r="V447" s="22">
        <f t="shared" si="219"/>
        <v>3.5</v>
      </c>
      <c r="W447" s="22">
        <v>5.3532971837929857</v>
      </c>
      <c r="X447" s="72">
        <f t="shared" si="220"/>
        <v>65.380267148182796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6</v>
      </c>
      <c r="AA447" s="22">
        <f t="shared" si="221"/>
        <v>0.58333333333333337</v>
      </c>
      <c r="AB447" s="22">
        <v>1.032097550265173</v>
      </c>
      <c r="AC447" s="72">
        <f t="shared" si="222"/>
        <v>56.519205300260587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23"/>
        <v>0</v>
      </c>
      <c r="AG447" s="22">
        <v>1.5651589223801525</v>
      </c>
      <c r="AH447" s="72">
        <f t="shared" si="208"/>
        <v>0</v>
      </c>
      <c r="AI447" s="24">
        <f>+Ene!T447+Feb!T447+Mar!T447+Abr!T447+May!T447+Jun!T447+Jul!T447+Ago!T447+Set!T447+Oct!T447+Nov!T447+Dic!T447</f>
        <v>0</v>
      </c>
      <c r="AJ447" s="25">
        <f>+Ene!U447+Feb!U447+Mar!U447+Abr!U447+May!U447+Jun!U447+Jul!U447+Ago!U447+Set!U447+Oct!U447+Nov!U447+Dic!U447</f>
        <v>60</v>
      </c>
      <c r="AK447" s="25">
        <f t="shared" si="224"/>
        <v>0.6</v>
      </c>
      <c r="AL447" s="25">
        <v>1.8827273993848213</v>
      </c>
      <c r="AM447" s="77">
        <f t="shared" si="209"/>
        <v>31.868660337978255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5"/>
        <v>0</v>
      </c>
      <c r="AQ447" s="25">
        <v>3.4025193964785927E-2</v>
      </c>
      <c r="AR447" s="77">
        <f t="shared" si="210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6"/>
        <v>0</v>
      </c>
      <c r="AV447" s="25">
        <v>4.536692528638123E-3</v>
      </c>
      <c r="AW447" s="74">
        <f t="shared" si="211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7"/>
        <v>0</v>
      </c>
      <c r="BA447" s="25">
        <v>2.2683462643190613E-2</v>
      </c>
      <c r="BB447" s="74">
        <f t="shared" si="212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8"/>
        <v>0</v>
      </c>
      <c r="BF447" s="25">
        <v>4.536692528638123E-3</v>
      </c>
      <c r="BG447" s="75">
        <f t="shared" si="213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9"/>
        <v>0</v>
      </c>
      <c r="BK447" s="23">
        <f>+Ene!AF447+Feb!AF447+Mar!AF447+Abr!AF447+May!AF447+Jun!AF447+Jul!AF447+Ago!AF447+Set!AF447+Oct!AF447+Nov!AF447+Dic!AF447</f>
        <v>0</v>
      </c>
      <c r="BL447" s="82">
        <f>+Ene!AG447+Feb!AG447+Mar!AG447+Abr!AG447+May!AG447+Jun!AG447+Jul!AG447+Ago!AG447+Set!AG447+Oct!AG447+Nov!AG447+Dic!AG447</f>
        <v>17</v>
      </c>
      <c r="BM447" s="82">
        <f>+Ene!AH447+Feb!AH447+Mar!AH447+Abr!AH447+May!AH447+Jun!AH447+Jul!AH447+Ago!AH447+Set!AH447+Oct!AH447+Nov!AH447+Dic!AH447</f>
        <v>2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30"/>
        <v>0</v>
      </c>
      <c r="BQ447" s="25">
        <v>0</v>
      </c>
      <c r="BR447" s="77">
        <f t="shared" si="231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32"/>
        <v>0</v>
      </c>
      <c r="BV447" s="25">
        <v>0</v>
      </c>
      <c r="BW447" s="75">
        <f t="shared" si="233"/>
        <v>0</v>
      </c>
      <c r="BX447" s="83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4"/>
        <v>0</v>
      </c>
      <c r="CA447" s="25">
        <v>0</v>
      </c>
      <c r="CB447" s="75">
        <f t="shared" si="235"/>
        <v>0</v>
      </c>
      <c r="CC447" s="21">
        <f t="shared" si="214"/>
        <v>0</v>
      </c>
      <c r="CD447" s="22">
        <f t="shared" si="215"/>
        <v>0</v>
      </c>
      <c r="CE447" s="27">
        <f t="shared" si="236"/>
        <v>6.3756410256410252</v>
      </c>
      <c r="CF447" s="28">
        <f t="shared" si="237"/>
        <v>11.328121244009395</v>
      </c>
      <c r="CG447" s="75">
        <f t="shared" si="238"/>
        <v>56.281539438965922</v>
      </c>
      <c r="CH447" s="110"/>
    </row>
    <row r="448" spans="1:86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7"/>
        <v>0</v>
      </c>
      <c r="M448" s="22">
        <v>0.112652064</v>
      </c>
      <c r="N448" s="22">
        <f t="shared" si="216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7"/>
        <v>0</v>
      </c>
      <c r="R448" s="22">
        <v>4.6187346240000009</v>
      </c>
      <c r="S448" s="72">
        <f t="shared" si="218"/>
        <v>0</v>
      </c>
      <c r="T448" s="21">
        <f>+Ene!N448+Feb!N448+Mar!N448+Abr!N448+May!N448+Jun!N448+Jul!N448+Ago!N448+Set!N448+Oct!N448+Nov!N448+Dic!N448</f>
        <v>0</v>
      </c>
      <c r="U448" s="22">
        <f>+Ene!O448+Feb!O448+Mar!O448+Abr!O448+May!O448+Jun!O448+Jul!O448+Ago!O448+Set!O448+Oct!O448+Nov!O448+Dic!O448</f>
        <v>1</v>
      </c>
      <c r="V448" s="22">
        <f t="shared" si="219"/>
        <v>0.25</v>
      </c>
      <c r="W448" s="22">
        <v>17.723924736000001</v>
      </c>
      <c r="X448" s="72">
        <f t="shared" si="220"/>
        <v>1.4105228030686217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21"/>
        <v>0</v>
      </c>
      <c r="AB448" s="22">
        <v>3.4171126080000001</v>
      </c>
      <c r="AC448" s="72">
        <f t="shared" si="222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23"/>
        <v>0</v>
      </c>
      <c r="AG448" s="22">
        <v>5.1819949440000004</v>
      </c>
      <c r="AH448" s="72">
        <f t="shared" si="208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340</v>
      </c>
      <c r="AK448" s="25">
        <f t="shared" si="224"/>
        <v>3.4</v>
      </c>
      <c r="AL448" s="25">
        <v>6.2334142080000001</v>
      </c>
      <c r="AM448" s="77">
        <f t="shared" si="209"/>
        <v>54.544746852157203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5"/>
        <v>0</v>
      </c>
      <c r="AQ448" s="25">
        <v>0.112652064</v>
      </c>
      <c r="AR448" s="77">
        <f t="shared" si="210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6"/>
        <v>0</v>
      </c>
      <c r="AV448" s="25">
        <v>1.5020275200000002E-2</v>
      </c>
      <c r="AW448" s="74">
        <f t="shared" si="211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7"/>
        <v>0</v>
      </c>
      <c r="BA448" s="25">
        <v>7.5101375999999997E-2</v>
      </c>
      <c r="BB448" s="74">
        <f t="shared" si="212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8"/>
        <v>0</v>
      </c>
      <c r="BF448" s="25">
        <v>1.5020275200000002E-2</v>
      </c>
      <c r="BG448" s="75">
        <f t="shared" si="213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9"/>
        <v>0</v>
      </c>
      <c r="BK448" s="23">
        <f>+Ene!AF448+Feb!AF448+Mar!AF448+Abr!AF448+May!AF448+Jun!AF448+Jul!AF448+Ago!AF448+Set!AF448+Oct!AF448+Nov!AF448+Dic!AF448</f>
        <v>0</v>
      </c>
      <c r="BL448" s="82">
        <f>+Ene!AG448+Feb!AG448+Mar!AG448+Abr!AG448+May!AG448+Jun!AG448+Jul!AG448+Ago!AG448+Set!AG448+Oct!AG448+Nov!AG448+Dic!AG448</f>
        <v>0</v>
      </c>
      <c r="BM448" s="82">
        <f>+Ene!AH448+Feb!AH448+Mar!AH448+Abr!AH448+May!AH448+Jun!AH448+Jul!AH448+Ago!AH448+Set!AH448+Oct!AH448+Nov!AH448+Dic!AH448</f>
        <v>0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30"/>
        <v>0</v>
      </c>
      <c r="BQ448" s="25">
        <v>0</v>
      </c>
      <c r="BR448" s="77">
        <f t="shared" si="231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32"/>
        <v>0</v>
      </c>
      <c r="BV448" s="25">
        <v>0</v>
      </c>
      <c r="BW448" s="75">
        <f t="shared" si="233"/>
        <v>0</v>
      </c>
      <c r="BX448" s="83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4"/>
        <v>0</v>
      </c>
      <c r="CA448" s="25">
        <v>0</v>
      </c>
      <c r="CB448" s="75">
        <f t="shared" si="235"/>
        <v>0</v>
      </c>
      <c r="CC448" s="21">
        <f t="shared" si="214"/>
        <v>0</v>
      </c>
      <c r="CD448" s="22">
        <f t="shared" si="215"/>
        <v>0</v>
      </c>
      <c r="CE448" s="27">
        <f t="shared" si="236"/>
        <v>3.65</v>
      </c>
      <c r="CF448" s="28">
        <f t="shared" si="237"/>
        <v>37.505627174400004</v>
      </c>
      <c r="CG448" s="75">
        <f t="shared" si="238"/>
        <v>9.7318729880921957</v>
      </c>
      <c r="CH448" s="110"/>
    </row>
    <row r="449" spans="1:86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7"/>
        <v>0</v>
      </c>
      <c r="M449" s="22">
        <v>0</v>
      </c>
      <c r="N449" s="22">
        <f t="shared" si="216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7"/>
        <v>0</v>
      </c>
      <c r="R449" s="22">
        <v>0</v>
      </c>
      <c r="S449" s="72">
        <f t="shared" si="218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9"/>
        <v>0</v>
      </c>
      <c r="W449" s="22">
        <v>0</v>
      </c>
      <c r="X449" s="72">
        <f t="shared" si="220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21"/>
        <v>0</v>
      </c>
      <c r="AB449" s="22">
        <v>0</v>
      </c>
      <c r="AC449" s="72">
        <f t="shared" si="222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23"/>
        <v>0</v>
      </c>
      <c r="AG449" s="22">
        <v>0</v>
      </c>
      <c r="AH449" s="72">
        <f t="shared" si="208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4"/>
        <v>0</v>
      </c>
      <c r="AL449" s="25">
        <v>0</v>
      </c>
      <c r="AM449" s="77">
        <f t="shared" si="209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5"/>
        <v>0</v>
      </c>
      <c r="AQ449" s="25">
        <v>0</v>
      </c>
      <c r="AR449" s="77">
        <f t="shared" si="210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6"/>
        <v>0</v>
      </c>
      <c r="AV449" s="25">
        <v>0</v>
      </c>
      <c r="AW449" s="74">
        <f t="shared" si="211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7"/>
        <v>0</v>
      </c>
      <c r="BA449" s="25">
        <v>0</v>
      </c>
      <c r="BB449" s="74">
        <f t="shared" si="212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8"/>
        <v>0</v>
      </c>
      <c r="BF449" s="25">
        <v>0</v>
      </c>
      <c r="BG449" s="75">
        <f t="shared" si="213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9"/>
        <v>0</v>
      </c>
      <c r="BK449" s="23">
        <f>+Ene!AF449+Feb!AF449+Mar!AF449+Abr!AF449+May!AF449+Jun!AF449+Jul!AF449+Ago!AF449+Set!AF449+Oct!AF449+Nov!AF449+Dic!AF449</f>
        <v>0</v>
      </c>
      <c r="BL449" s="82">
        <f>+Ene!AG449+Feb!AG449+Mar!AG449+Abr!AG449+May!AG449+Jun!AG449+Jul!AG449+Ago!AG449+Set!AG449+Oct!AG449+Nov!AG449+Dic!AG449</f>
        <v>0</v>
      </c>
      <c r="BM449" s="82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30"/>
        <v>0</v>
      </c>
      <c r="BQ449" s="25">
        <v>0</v>
      </c>
      <c r="BR449" s="77">
        <f t="shared" si="231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32"/>
        <v>0</v>
      </c>
      <c r="BV449" s="25">
        <v>0</v>
      </c>
      <c r="BW449" s="75">
        <f t="shared" si="233"/>
        <v>0</v>
      </c>
      <c r="BX449" s="83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4"/>
        <v>0</v>
      </c>
      <c r="CA449" s="25">
        <v>0</v>
      </c>
      <c r="CB449" s="75">
        <f t="shared" si="235"/>
        <v>0</v>
      </c>
      <c r="CC449" s="21">
        <f t="shared" si="214"/>
        <v>0</v>
      </c>
      <c r="CD449" s="22">
        <f t="shared" si="215"/>
        <v>0</v>
      </c>
      <c r="CE449" s="27">
        <f t="shared" si="236"/>
        <v>0</v>
      </c>
      <c r="CF449" s="28">
        <f t="shared" si="237"/>
        <v>0</v>
      </c>
      <c r="CG449" s="75">
        <f t="shared" si="238"/>
        <v>0</v>
      </c>
      <c r="CH449" s="110"/>
    </row>
    <row r="450" spans="1:86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7"/>
        <v>0</v>
      </c>
      <c r="M450" s="22">
        <v>6.7212575999999996E-2</v>
      </c>
      <c r="N450" s="22">
        <f t="shared" si="216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12</v>
      </c>
      <c r="Q450" s="22">
        <f t="shared" si="217"/>
        <v>1</v>
      </c>
      <c r="R450" s="22">
        <v>2.7557156159999998</v>
      </c>
      <c r="S450" s="72">
        <f t="shared" si="218"/>
        <v>36.288214727016303</v>
      </c>
      <c r="T450" s="21">
        <f>+Ene!N450+Feb!N450+Mar!N450+Abr!N450+May!N450+Jun!N450+Jul!N450+Ago!N450+Set!N450+Oct!N450+Nov!N450+Dic!N450</f>
        <v>3</v>
      </c>
      <c r="U450" s="22">
        <f>+Ene!O450+Feb!O450+Mar!O450+Abr!O450+May!O450+Jun!O450+Jul!O450+Ago!O450+Set!O450+Oct!O450+Nov!O450+Dic!O450</f>
        <v>17</v>
      </c>
      <c r="V450" s="22">
        <f t="shared" si="219"/>
        <v>5</v>
      </c>
      <c r="W450" s="22">
        <v>10.574778624</v>
      </c>
      <c r="X450" s="72">
        <f t="shared" si="220"/>
        <v>47.282313680328443</v>
      </c>
      <c r="Y450" s="21">
        <f>+Ene!P450+Feb!P450+Mar!P450+Abr!P450+May!P450+Jun!P450+Jul!P450+Ago!P450+Set!P450+Oct!P450+Nov!P450+Dic!P450</f>
        <v>1</v>
      </c>
      <c r="Z450" s="22">
        <f>+Ene!Q450+Feb!Q450+Mar!Q450+Abr!Q450+May!Q450+Jun!Q450+Jul!Q450+Ago!Q450+Set!Q450+Oct!Q450+Nov!Q450+Dic!Q450</f>
        <v>8</v>
      </c>
      <c r="AA450" s="22">
        <f t="shared" si="221"/>
        <v>0.75</v>
      </c>
      <c r="AB450" s="22">
        <v>2.0387814719999997</v>
      </c>
      <c r="AC450" s="72">
        <f t="shared" si="222"/>
        <v>36.786679215024769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23"/>
        <v>0</v>
      </c>
      <c r="AG450" s="22">
        <v>3.0917784959999999</v>
      </c>
      <c r="AH450" s="72">
        <f t="shared" si="208"/>
        <v>0</v>
      </c>
      <c r="AI450" s="24">
        <f>+Ene!T450+Feb!T450+Mar!T450+Abr!T450+May!T450+Jun!T450+Jul!T450+Ago!T450+Set!T450+Oct!T450+Nov!T450+Dic!T450</f>
        <v>20</v>
      </c>
      <c r="AJ450" s="25">
        <f>+Ene!U450+Feb!U450+Mar!U450+Abr!U450+May!U450+Jun!U450+Jul!U450+Ago!U450+Set!U450+Oct!U450+Nov!U450+Dic!U450</f>
        <v>90</v>
      </c>
      <c r="AK450" s="25">
        <f t="shared" si="224"/>
        <v>1.1000000000000001</v>
      </c>
      <c r="AL450" s="25">
        <v>3.7190958719999996</v>
      </c>
      <c r="AM450" s="77">
        <f t="shared" si="209"/>
        <v>29.577081039550041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5"/>
        <v>0</v>
      </c>
      <c r="AQ450" s="25">
        <v>6.7212575999999996E-2</v>
      </c>
      <c r="AR450" s="77">
        <f t="shared" si="210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6"/>
        <v>0</v>
      </c>
      <c r="AV450" s="25">
        <v>8.9616767999999986E-3</v>
      </c>
      <c r="AW450" s="74">
        <f t="shared" si="211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7"/>
        <v>0</v>
      </c>
      <c r="BA450" s="25">
        <v>4.4808384E-2</v>
      </c>
      <c r="BB450" s="74">
        <f t="shared" si="212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8"/>
        <v>0</v>
      </c>
      <c r="BF450" s="25">
        <v>8.9616767999999986E-3</v>
      </c>
      <c r="BG450" s="75">
        <f t="shared" si="213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9"/>
        <v>0</v>
      </c>
      <c r="BK450" s="23">
        <f>+Ene!AF450+Feb!AF450+Mar!AF450+Abr!AF450+May!AF450+Jun!AF450+Jul!AF450+Ago!AF450+Set!AF450+Oct!AF450+Nov!AF450+Dic!AF450</f>
        <v>0</v>
      </c>
      <c r="BL450" s="82">
        <f>+Ene!AG450+Feb!AG450+Mar!AG450+Abr!AG450+May!AG450+Jun!AG450+Jul!AG450+Ago!AG450+Set!AG450+Oct!AG450+Nov!AG450+Dic!AG450</f>
        <v>7</v>
      </c>
      <c r="BM450" s="82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30"/>
        <v>0</v>
      </c>
      <c r="BQ450" s="25">
        <v>0</v>
      </c>
      <c r="BR450" s="77">
        <f t="shared" si="231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32"/>
        <v>0</v>
      </c>
      <c r="BV450" s="25">
        <v>0</v>
      </c>
      <c r="BW450" s="75">
        <f t="shared" si="233"/>
        <v>0</v>
      </c>
      <c r="BX450" s="83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4"/>
        <v>0</v>
      </c>
      <c r="CA450" s="25">
        <v>0</v>
      </c>
      <c r="CB450" s="75">
        <f t="shared" si="235"/>
        <v>0</v>
      </c>
      <c r="CC450" s="21">
        <f t="shared" si="214"/>
        <v>0</v>
      </c>
      <c r="CD450" s="22">
        <f t="shared" si="215"/>
        <v>0</v>
      </c>
      <c r="CE450" s="27">
        <f t="shared" si="236"/>
        <v>7.85</v>
      </c>
      <c r="CF450" s="28">
        <f t="shared" si="237"/>
        <v>22.377306969599996</v>
      </c>
      <c r="CG450" s="75">
        <f t="shared" si="238"/>
        <v>35.080181948008203</v>
      </c>
      <c r="CH450" s="110"/>
    </row>
    <row r="451" spans="1:86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7"/>
        <v>0</v>
      </c>
      <c r="M451" s="22">
        <v>0.45534153599999994</v>
      </c>
      <c r="N451" s="22">
        <f t="shared" si="216"/>
        <v>0</v>
      </c>
      <c r="O451" s="21">
        <f>+Ene!L451+Feb!L451+Mar!L451+Abr!L451+May!L451+Jun!L451+Jul!L451+Ago!L451+Set!L451+Oct!L451+Nov!L451+Dic!L451</f>
        <v>2</v>
      </c>
      <c r="P451" s="22">
        <f>+Ene!M451+Feb!M451+Mar!M451+Abr!M451+May!M451+Jun!M451+Jul!M451+Ago!M451+Set!M451+Oct!M451+Nov!M451+Dic!M451</f>
        <v>32</v>
      </c>
      <c r="Q451" s="22">
        <f t="shared" si="217"/>
        <v>2.6153846153846154</v>
      </c>
      <c r="R451" s="22">
        <v>18.669002975999998</v>
      </c>
      <c r="S451" s="72">
        <f t="shared" si="218"/>
        <v>14.009235623063706</v>
      </c>
      <c r="T451" s="21">
        <f>+Ene!N451+Feb!N451+Mar!N451+Abr!N451+May!N451+Jun!N451+Jul!N451+Ago!N451+Set!N451+Oct!N451+Nov!N451+Dic!N451</f>
        <v>5</v>
      </c>
      <c r="U451" s="22">
        <f>+Ene!O451+Feb!O451+Mar!O451+Abr!O451+May!O451+Jun!O451+Jul!O451+Ago!O451+Set!O451+Oct!O451+Nov!O451+Dic!O451</f>
        <v>60</v>
      </c>
      <c r="V451" s="22">
        <f t="shared" si="219"/>
        <v>16.25</v>
      </c>
      <c r="W451" s="22">
        <v>71.640401663999995</v>
      </c>
      <c r="X451" s="72">
        <f t="shared" si="220"/>
        <v>22.682731562860269</v>
      </c>
      <c r="Y451" s="21">
        <f>+Ene!P451+Feb!P451+Mar!P451+Abr!P451+May!P451+Jun!P451+Jul!P451+Ago!P451+Set!P451+Oct!P451+Nov!P451+Dic!P451</f>
        <v>6</v>
      </c>
      <c r="Z451" s="22">
        <f>+Ene!Q451+Feb!Q451+Mar!Q451+Abr!Q451+May!Q451+Jun!Q451+Jul!Q451+Ago!Q451+Set!Q451+Oct!Q451+Nov!Q451+Dic!Q451</f>
        <v>26</v>
      </c>
      <c r="AA451" s="22">
        <f t="shared" si="221"/>
        <v>2.6666666666666665</v>
      </c>
      <c r="AB451" s="22">
        <v>13.812026591999997</v>
      </c>
      <c r="AC451" s="72">
        <f t="shared" si="222"/>
        <v>19.306845732625614</v>
      </c>
      <c r="AD451" s="21">
        <f>+Ene!R451+Feb!R451+Mar!R451+Abr!R451+May!R451+Jun!R451+Jul!R451+Ago!R451+Set!R451+Oct!R451+Nov!R451+Dic!R451</f>
        <v>5</v>
      </c>
      <c r="AE451" s="22">
        <f>+Ene!S451+Feb!S451+Mar!S451+Abr!S451+May!S451+Jun!S451+Jul!S451+Ago!S451+Set!S451+Oct!S451+Nov!S451+Dic!S451</f>
        <v>0</v>
      </c>
      <c r="AF451" s="22">
        <f t="shared" si="223"/>
        <v>5</v>
      </c>
      <c r="AG451" s="22">
        <v>20.945710656000003</v>
      </c>
      <c r="AH451" s="72">
        <f t="shared" si="208"/>
        <v>23.871235892240904</v>
      </c>
      <c r="AI451" s="24">
        <f>+Ene!T451+Feb!T451+Mar!T451+Abr!T451+May!T451+Jun!T451+Jul!T451+Ago!T451+Set!T451+Oct!T451+Nov!T451+Dic!T451</f>
        <v>10</v>
      </c>
      <c r="AJ451" s="25">
        <f>+Ene!U451+Feb!U451+Mar!U451+Abr!U451+May!U451+Jun!U451+Jul!U451+Ago!U451+Set!U451+Oct!U451+Nov!U451+Dic!U451</f>
        <v>180</v>
      </c>
      <c r="AK451" s="25">
        <f t="shared" si="224"/>
        <v>1.9</v>
      </c>
      <c r="AL451" s="25">
        <v>25.195564992000001</v>
      </c>
      <c r="AM451" s="77">
        <f t="shared" si="209"/>
        <v>7.5410096999344161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5"/>
        <v>0</v>
      </c>
      <c r="AQ451" s="25">
        <v>0.45534153599999994</v>
      </c>
      <c r="AR451" s="77">
        <f t="shared" si="210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6"/>
        <v>0</v>
      </c>
      <c r="AV451" s="25">
        <v>6.0712204800000003E-2</v>
      </c>
      <c r="AW451" s="74">
        <f t="shared" si="211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7"/>
        <v>0</v>
      </c>
      <c r="BA451" s="25">
        <v>0.30356102399999996</v>
      </c>
      <c r="BB451" s="74">
        <f t="shared" si="212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8"/>
        <v>0</v>
      </c>
      <c r="BF451" s="25">
        <v>6.0712204800000003E-2</v>
      </c>
      <c r="BG451" s="75">
        <f t="shared" si="213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9"/>
        <v>0</v>
      </c>
      <c r="BK451" s="23">
        <f>+Ene!AF451+Feb!AF451+Mar!AF451+Abr!AF451+May!AF451+Jun!AF451+Jul!AF451+Ago!AF451+Set!AF451+Oct!AF451+Nov!AF451+Dic!AF451</f>
        <v>0</v>
      </c>
      <c r="BL451" s="82">
        <f>+Ene!AG451+Feb!AG451+Mar!AG451+Abr!AG451+May!AG451+Jun!AG451+Jul!AG451+Ago!AG451+Set!AG451+Oct!AG451+Nov!AG451+Dic!AG451</f>
        <v>14</v>
      </c>
      <c r="BM451" s="82">
        <f>+Ene!AH451+Feb!AH451+Mar!AH451+Abr!AH451+May!AH451+Jun!AH451+Jul!AH451+Ago!AH451+Set!AH451+Oct!AH451+Nov!AH451+Dic!AH451</f>
        <v>3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30"/>
        <v>0</v>
      </c>
      <c r="BQ451" s="25">
        <v>0</v>
      </c>
      <c r="BR451" s="77">
        <f t="shared" si="231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32"/>
        <v>0</v>
      </c>
      <c r="BV451" s="25">
        <v>0</v>
      </c>
      <c r="BW451" s="75">
        <f t="shared" si="233"/>
        <v>0</v>
      </c>
      <c r="BX451" s="83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4"/>
        <v>0</v>
      </c>
      <c r="CA451" s="25">
        <v>0</v>
      </c>
      <c r="CB451" s="75">
        <f t="shared" si="235"/>
        <v>0</v>
      </c>
      <c r="CC451" s="21">
        <f t="shared" si="214"/>
        <v>0</v>
      </c>
      <c r="CD451" s="22">
        <f t="shared" si="215"/>
        <v>0</v>
      </c>
      <c r="CE451" s="27">
        <f t="shared" si="236"/>
        <v>28.432051282051283</v>
      </c>
      <c r="CF451" s="28">
        <f t="shared" si="237"/>
        <v>151.59837538560001</v>
      </c>
      <c r="CG451" s="75">
        <f t="shared" si="238"/>
        <v>18.754852226966531</v>
      </c>
      <c r="CH451" s="110"/>
    </row>
    <row r="452" spans="1:86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7"/>
        <v>0</v>
      </c>
      <c r="M452" s="22">
        <v>0</v>
      </c>
      <c r="N452" s="22">
        <f t="shared" si="216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7"/>
        <v>0</v>
      </c>
      <c r="R452" s="22">
        <v>0</v>
      </c>
      <c r="S452" s="72">
        <f t="shared" si="218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9"/>
        <v>0</v>
      </c>
      <c r="W452" s="22">
        <v>0</v>
      </c>
      <c r="X452" s="72">
        <f t="shared" si="220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21"/>
        <v>0</v>
      </c>
      <c r="AB452" s="22">
        <v>0</v>
      </c>
      <c r="AC452" s="72">
        <f t="shared" si="222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23"/>
        <v>0</v>
      </c>
      <c r="AG452" s="22">
        <v>0</v>
      </c>
      <c r="AH452" s="72">
        <f t="shared" si="208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4"/>
        <v>0</v>
      </c>
      <c r="AL452" s="25">
        <v>0</v>
      </c>
      <c r="AM452" s="77">
        <f t="shared" si="209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5"/>
        <v>0</v>
      </c>
      <c r="AQ452" s="25">
        <v>0</v>
      </c>
      <c r="AR452" s="77">
        <f t="shared" si="210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6"/>
        <v>0</v>
      </c>
      <c r="AV452" s="25">
        <v>0</v>
      </c>
      <c r="AW452" s="74">
        <f t="shared" si="211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7"/>
        <v>0</v>
      </c>
      <c r="BA452" s="25">
        <v>0</v>
      </c>
      <c r="BB452" s="74">
        <f t="shared" si="212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8"/>
        <v>0</v>
      </c>
      <c r="BF452" s="25">
        <v>0</v>
      </c>
      <c r="BG452" s="75">
        <f t="shared" si="213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9"/>
        <v>0</v>
      </c>
      <c r="BK452" s="23">
        <f>+Ene!AF452+Feb!AF452+Mar!AF452+Abr!AF452+May!AF452+Jun!AF452+Jul!AF452+Ago!AF452+Set!AF452+Oct!AF452+Nov!AF452+Dic!AF452</f>
        <v>0</v>
      </c>
      <c r="BL452" s="82">
        <f>+Ene!AG452+Feb!AG452+Mar!AG452+Abr!AG452+May!AG452+Jun!AG452+Jul!AG452+Ago!AG452+Set!AG452+Oct!AG452+Nov!AG452+Dic!AG452</f>
        <v>0</v>
      </c>
      <c r="BM452" s="82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30"/>
        <v>0</v>
      </c>
      <c r="BQ452" s="25">
        <v>0</v>
      </c>
      <c r="BR452" s="77">
        <f t="shared" si="231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32"/>
        <v>0</v>
      </c>
      <c r="BV452" s="25">
        <v>0</v>
      </c>
      <c r="BW452" s="75">
        <f t="shared" si="233"/>
        <v>0</v>
      </c>
      <c r="BX452" s="83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4"/>
        <v>0</v>
      </c>
      <c r="CA452" s="25">
        <v>0</v>
      </c>
      <c r="CB452" s="75">
        <f t="shared" si="235"/>
        <v>0</v>
      </c>
      <c r="CC452" s="21">
        <f t="shared" si="214"/>
        <v>0</v>
      </c>
      <c r="CD452" s="22">
        <f t="shared" si="215"/>
        <v>0</v>
      </c>
      <c r="CE452" s="27">
        <f t="shared" si="236"/>
        <v>0</v>
      </c>
      <c r="CF452" s="28">
        <f t="shared" si="237"/>
        <v>0</v>
      </c>
      <c r="CG452" s="75">
        <f t="shared" si="238"/>
        <v>0</v>
      </c>
      <c r="CH452" s="110"/>
    </row>
    <row r="453" spans="1:86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9">(J453+K453)</f>
        <v>0</v>
      </c>
      <c r="M453" s="22">
        <v>8.8985663999999978E-2</v>
      </c>
      <c r="N453" s="22">
        <f t="shared" si="216"/>
        <v>0</v>
      </c>
      <c r="O453" s="21">
        <f>+Ene!L453+Feb!L453+Mar!L453+Abr!L453+May!L453+Jun!L453+Jul!L453+Ago!L453+Set!L453+Oct!L453+Nov!L453+Dic!L453</f>
        <v>4</v>
      </c>
      <c r="P453" s="22">
        <f>+Ene!M453+Feb!M453+Mar!M453+Abr!M453+May!M453+Jun!M453+Jul!M453+Ago!M453+Set!M453+Oct!M453+Nov!M453+Dic!M453</f>
        <v>20</v>
      </c>
      <c r="Q453" s="22">
        <f t="shared" si="217"/>
        <v>1.8461538461538463</v>
      </c>
      <c r="R453" s="22">
        <v>3.6484122239999999</v>
      </c>
      <c r="S453" s="72">
        <f t="shared" si="218"/>
        <v>50.601569472042371</v>
      </c>
      <c r="T453" s="21">
        <f>+Ene!N453+Feb!N453+Mar!N453+Abr!N453+May!N453+Jun!N453+Jul!N453+Ago!N453+Set!N453+Oct!N453+Nov!N453+Dic!N453</f>
        <v>1</v>
      </c>
      <c r="U453" s="22">
        <f>+Ene!O453+Feb!O453+Mar!O453+Abr!O453+May!O453+Jun!O453+Jul!O453+Ago!O453+Set!O453+Oct!O453+Nov!O453+Dic!O453</f>
        <v>8</v>
      </c>
      <c r="V453" s="22">
        <f t="shared" si="219"/>
        <v>2.25</v>
      </c>
      <c r="W453" s="22">
        <v>14.000411136</v>
      </c>
      <c r="X453" s="72">
        <f t="shared" si="220"/>
        <v>16.070956617941423</v>
      </c>
      <c r="Y453" s="21">
        <f>+Ene!P453+Feb!P453+Mar!P453+Abr!P453+May!P453+Jun!P453+Jul!P453+Ago!P453+Set!P453+Oct!P453+Nov!P453+Dic!P453</f>
        <v>7</v>
      </c>
      <c r="Z453" s="22">
        <f>+Ene!Q453+Feb!Q453+Mar!Q453+Abr!Q453+May!Q453+Jun!Q453+Jul!Q453+Ago!Q453+Set!Q453+Oct!Q453+Nov!Q453+Dic!Q453</f>
        <v>6</v>
      </c>
      <c r="AA453" s="22">
        <f t="shared" si="221"/>
        <v>1.0833333333333333</v>
      </c>
      <c r="AB453" s="22">
        <v>2.6992318079999995</v>
      </c>
      <c r="AC453" s="72">
        <f t="shared" si="222"/>
        <v>40.134875786605036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23"/>
        <v>0</v>
      </c>
      <c r="AG453" s="22">
        <v>4.0933405440000001</v>
      </c>
      <c r="AH453" s="72">
        <f t="shared" ref="AH453:AH516" si="240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4"/>
        <v>0</v>
      </c>
      <c r="AL453" s="25">
        <v>4.9238734080000004</v>
      </c>
      <c r="AM453" s="77">
        <f t="shared" ref="AM453:AM516" si="241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5"/>
        <v>0</v>
      </c>
      <c r="AQ453" s="25">
        <v>8.8985663999999978E-2</v>
      </c>
      <c r="AR453" s="77">
        <f t="shared" ref="AR453:AR516" si="242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6"/>
        <v>0</v>
      </c>
      <c r="AV453" s="25">
        <v>1.1864755199999999E-2</v>
      </c>
      <c r="AW453" s="74">
        <f t="shared" ref="AW453:AW516" si="243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7"/>
        <v>0</v>
      </c>
      <c r="BA453" s="25">
        <v>5.9323775999999995E-2</v>
      </c>
      <c r="BB453" s="74">
        <f t="shared" ref="BB453:BB516" si="244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8"/>
        <v>0</v>
      </c>
      <c r="BF453" s="25">
        <v>1.1864755199999999E-2</v>
      </c>
      <c r="BG453" s="75">
        <f t="shared" ref="BG453:BG516" si="245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9"/>
        <v>0</v>
      </c>
      <c r="BK453" s="23">
        <f>+Ene!AF453+Feb!AF453+Mar!AF453+Abr!AF453+May!AF453+Jun!AF453+Jul!AF453+Ago!AF453+Set!AF453+Oct!AF453+Nov!AF453+Dic!AF453</f>
        <v>0</v>
      </c>
      <c r="BL453" s="82">
        <f>+Ene!AG453+Feb!AG453+Mar!AG453+Abr!AG453+May!AG453+Jun!AG453+Jul!AG453+Ago!AG453+Set!AG453+Oct!AG453+Nov!AG453+Dic!AG453</f>
        <v>17</v>
      </c>
      <c r="BM453" s="82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30"/>
        <v>0</v>
      </c>
      <c r="BQ453" s="25">
        <v>0</v>
      </c>
      <c r="BR453" s="77">
        <f t="shared" si="231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32"/>
        <v>0</v>
      </c>
      <c r="BV453" s="25">
        <v>0</v>
      </c>
      <c r="BW453" s="75">
        <f t="shared" si="233"/>
        <v>0</v>
      </c>
      <c r="BX453" s="83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4"/>
        <v>0</v>
      </c>
      <c r="CA453" s="25">
        <v>0</v>
      </c>
      <c r="CB453" s="75">
        <f t="shared" si="235"/>
        <v>0</v>
      </c>
      <c r="CC453" s="21">
        <f t="shared" ref="CC453:CC516" si="246">+BN453+BS453+BX453</f>
        <v>0</v>
      </c>
      <c r="CD453" s="22">
        <f t="shared" ref="CD453:CD516" si="247">+BO453+BT453+CB453</f>
        <v>0</v>
      </c>
      <c r="CE453" s="27">
        <f t="shared" si="236"/>
        <v>5.1794871794871797</v>
      </c>
      <c r="CF453" s="28">
        <f t="shared" si="237"/>
        <v>29.626293734400001</v>
      </c>
      <c r="CG453" s="75">
        <f t="shared" si="238"/>
        <v>17.482737550371066</v>
      </c>
      <c r="CH453" s="110"/>
    </row>
    <row r="454" spans="1:86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9"/>
        <v>0</v>
      </c>
      <c r="M454" s="22">
        <v>0</v>
      </c>
      <c r="N454" s="22">
        <f t="shared" ref="N454:N517" si="248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9">(O454+P454)/13</f>
        <v>0</v>
      </c>
      <c r="R454" s="22">
        <v>0</v>
      </c>
      <c r="S454" s="72">
        <f t="shared" ref="S454:S517" si="250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51">(T454+U454)/4</f>
        <v>0</v>
      </c>
      <c r="W454" s="22">
        <v>0</v>
      </c>
      <c r="X454" s="72">
        <f t="shared" ref="X454:X517" si="252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53">(Y454+Z454)/12</f>
        <v>0</v>
      </c>
      <c r="AB454" s="22">
        <v>0</v>
      </c>
      <c r="AC454" s="72">
        <f t="shared" ref="AC454:AC517" si="254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5">(AD454+AE454)</f>
        <v>0</v>
      </c>
      <c r="AG454" s="22">
        <v>0</v>
      </c>
      <c r="AH454" s="72">
        <f t="shared" si="240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6">(AI454+AJ454)/100</f>
        <v>0</v>
      </c>
      <c r="AL454" s="25">
        <v>0</v>
      </c>
      <c r="AM454" s="77">
        <f t="shared" si="241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7">(AN454+AO454)/100</f>
        <v>0</v>
      </c>
      <c r="AQ454" s="25">
        <v>0</v>
      </c>
      <c r="AR454" s="77">
        <f t="shared" si="242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8">(AS454+AT454)</f>
        <v>0</v>
      </c>
      <c r="AV454" s="25">
        <v>0</v>
      </c>
      <c r="AW454" s="74">
        <f t="shared" si="243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9">(AX454+AY454)</f>
        <v>0</v>
      </c>
      <c r="BA454" s="25">
        <v>0</v>
      </c>
      <c r="BB454" s="74">
        <f t="shared" si="244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60">+BD454/2</f>
        <v>0</v>
      </c>
      <c r="BF454" s="25">
        <v>0</v>
      </c>
      <c r="BG454" s="75">
        <f t="shared" si="245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61">(BH454+BI454)</f>
        <v>0</v>
      </c>
      <c r="BK454" s="23">
        <f>+Ene!AF454+Feb!AF454+Mar!AF454+Abr!AF454+May!AF454+Jun!AF454+Jul!AF454+Ago!AF454+Set!AF454+Oct!AF454+Nov!AF454+Dic!AF454</f>
        <v>0</v>
      </c>
      <c r="BL454" s="82">
        <f>+Ene!AG454+Feb!AG454+Mar!AG454+Abr!AG454+May!AG454+Jun!AG454+Jul!AG454+Ago!AG454+Set!AG454+Oct!AG454+Nov!AG454+Dic!AG454</f>
        <v>0</v>
      </c>
      <c r="BM454" s="82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62">+BO454/6</f>
        <v>0</v>
      </c>
      <c r="BQ454" s="25">
        <v>0</v>
      </c>
      <c r="BR454" s="77">
        <f t="shared" ref="BR454:BR517" si="263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4">+BT454/6</f>
        <v>0</v>
      </c>
      <c r="BV454" s="25">
        <v>0</v>
      </c>
      <c r="BW454" s="75">
        <f t="shared" ref="BW454:BW517" si="265">IFERROR(BU454/BV454,0)*100</f>
        <v>0</v>
      </c>
      <c r="BX454" s="83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6">+BY454/6</f>
        <v>0</v>
      </c>
      <c r="CA454" s="25">
        <v>0</v>
      </c>
      <c r="CB454" s="75">
        <f t="shared" ref="CB454:CB517" si="267">IFERROR(BZ454/CA454,0)*100</f>
        <v>0</v>
      </c>
      <c r="CC454" s="21">
        <f t="shared" si="246"/>
        <v>0</v>
      </c>
      <c r="CD454" s="22">
        <f t="shared" si="247"/>
        <v>0</v>
      </c>
      <c r="CE454" s="27">
        <f t="shared" ref="CE454:CE517" si="268">+L454+Q454+V454+AA454+AF454+AK454+AP454+AU454+AZ454+BE454+BP454+BU454+BZ454</f>
        <v>0</v>
      </c>
      <c r="CF454" s="28">
        <f t="shared" ref="CF454:CF517" si="269">+M454+R454+W454+AB454+AG454+AL454+AQ454+AV454+BA454+BF454+BQ454+BV454+CA454</f>
        <v>0</v>
      </c>
      <c r="CG454" s="75">
        <f t="shared" ref="CG454:CG517" si="270">IFERROR(CE454/CF454,0)*100</f>
        <v>0</v>
      </c>
      <c r="CH454" s="110"/>
    </row>
    <row r="455" spans="1:86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9"/>
        <v>0</v>
      </c>
      <c r="M455" s="22">
        <v>7.6679136000000009E-2</v>
      </c>
      <c r="N455" s="22">
        <f t="shared" si="248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9"/>
        <v>0</v>
      </c>
      <c r="R455" s="22">
        <v>3.1438445760000002</v>
      </c>
      <c r="S455" s="72">
        <f t="shared" si="250"/>
        <v>0</v>
      </c>
      <c r="T455" s="21">
        <f>+Ene!N455+Feb!N455+Mar!N455+Abr!N455+May!N455+Jun!N455+Jul!N455+Ago!N455+Set!N455+Oct!N455+Nov!N455+Dic!N455</f>
        <v>6</v>
      </c>
      <c r="U455" s="22">
        <f>+Ene!O455+Feb!O455+Mar!O455+Abr!O455+May!O455+Jun!O455+Jul!O455+Ago!O455+Set!O455+Oct!O455+Nov!O455+Dic!O455</f>
        <v>8</v>
      </c>
      <c r="V455" s="22">
        <f t="shared" si="251"/>
        <v>3.5</v>
      </c>
      <c r="W455" s="22">
        <v>12.064184064000001</v>
      </c>
      <c r="X455" s="72">
        <f t="shared" si="252"/>
        <v>29.011493702621276</v>
      </c>
      <c r="Y455" s="21">
        <f>+Ene!P455+Feb!P455+Mar!P455+Abr!P455+May!P455+Jun!P455+Jul!P455+Ago!P455+Set!P455+Oct!P455+Nov!P455+Dic!P455</f>
        <v>7</v>
      </c>
      <c r="Z455" s="22">
        <f>+Ene!Q455+Feb!Q455+Mar!Q455+Abr!Q455+May!Q455+Jun!Q455+Jul!Q455+Ago!Q455+Set!Q455+Oct!Q455+Nov!Q455+Dic!Q455</f>
        <v>0</v>
      </c>
      <c r="AA455" s="22">
        <f t="shared" si="253"/>
        <v>0.58333333333333337</v>
      </c>
      <c r="AB455" s="22">
        <v>2.3259337919999998</v>
      </c>
      <c r="AC455" s="72">
        <f t="shared" si="254"/>
        <v>25.079533017650636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5"/>
        <v>0</v>
      </c>
      <c r="AG455" s="22">
        <v>3.5272402560000007</v>
      </c>
      <c r="AH455" s="72">
        <f t="shared" si="240"/>
        <v>0</v>
      </c>
      <c r="AI455" s="24">
        <f>+Ene!T455+Feb!T455+Mar!T455+Abr!T455+May!T455+Jun!T455+Jul!T455+Ago!T455+Set!T455+Oct!T455+Nov!T455+Dic!T455</f>
        <v>43</v>
      </c>
      <c r="AJ455" s="25">
        <f>+Ene!U455+Feb!U455+Mar!U455+Abr!U455+May!U455+Jun!U455+Jul!U455+Ago!U455+Set!U455+Oct!U455+Nov!U455+Dic!U455</f>
        <v>0</v>
      </c>
      <c r="AK455" s="25">
        <f t="shared" si="256"/>
        <v>0.43</v>
      </c>
      <c r="AL455" s="25">
        <v>4.2429121920000004</v>
      </c>
      <c r="AM455" s="77">
        <f t="shared" si="241"/>
        <v>10.134548643518098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7"/>
        <v>0</v>
      </c>
      <c r="AQ455" s="25">
        <v>7.6679136000000009E-2</v>
      </c>
      <c r="AR455" s="77">
        <f t="shared" si="242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8"/>
        <v>0</v>
      </c>
      <c r="AV455" s="25">
        <v>1.0223884800000001E-2</v>
      </c>
      <c r="AW455" s="74">
        <f t="shared" si="243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9"/>
        <v>0</v>
      </c>
      <c r="BA455" s="25">
        <v>5.1119424000000004E-2</v>
      </c>
      <c r="BB455" s="74">
        <f t="shared" si="244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60"/>
        <v>0</v>
      </c>
      <c r="BF455" s="25">
        <v>1.0223884800000001E-2</v>
      </c>
      <c r="BG455" s="75">
        <f t="shared" si="245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61"/>
        <v>0</v>
      </c>
      <c r="BK455" s="23">
        <f>+Ene!AF455+Feb!AF455+Mar!AF455+Abr!AF455+May!AF455+Jun!AF455+Jul!AF455+Ago!AF455+Set!AF455+Oct!AF455+Nov!AF455+Dic!AF455</f>
        <v>0</v>
      </c>
      <c r="BL455" s="82">
        <f>+Ene!AG455+Feb!AG455+Mar!AG455+Abr!AG455+May!AG455+Jun!AG455+Jul!AG455+Ago!AG455+Set!AG455+Oct!AG455+Nov!AG455+Dic!AG455</f>
        <v>32</v>
      </c>
      <c r="BM455" s="82">
        <f>+Ene!AH455+Feb!AH455+Mar!AH455+Abr!AH455+May!AH455+Jun!AH455+Jul!AH455+Ago!AH455+Set!AH455+Oct!AH455+Nov!AH455+Dic!AH455</f>
        <v>5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62"/>
        <v>0</v>
      </c>
      <c r="BQ455" s="25">
        <v>0</v>
      </c>
      <c r="BR455" s="77">
        <f t="shared" si="263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4"/>
        <v>0</v>
      </c>
      <c r="BV455" s="25">
        <v>0</v>
      </c>
      <c r="BW455" s="75">
        <f t="shared" si="265"/>
        <v>0</v>
      </c>
      <c r="BX455" s="83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6"/>
        <v>0</v>
      </c>
      <c r="CA455" s="25">
        <v>0</v>
      </c>
      <c r="CB455" s="75">
        <f t="shared" si="267"/>
        <v>0</v>
      </c>
      <c r="CC455" s="21">
        <f t="shared" si="246"/>
        <v>0</v>
      </c>
      <c r="CD455" s="22">
        <f t="shared" si="247"/>
        <v>0</v>
      </c>
      <c r="CE455" s="27">
        <f t="shared" si="268"/>
        <v>4.5133333333333328</v>
      </c>
      <c r="CF455" s="28">
        <f t="shared" si="269"/>
        <v>25.529040345599999</v>
      </c>
      <c r="CG455" s="75">
        <f t="shared" si="270"/>
        <v>17.67921266226217</v>
      </c>
      <c r="CH455" s="110"/>
    </row>
    <row r="456" spans="1:86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9"/>
        <v>0</v>
      </c>
      <c r="M456" s="22">
        <v>4.7332799999999994E-2</v>
      </c>
      <c r="N456" s="22">
        <f t="shared" si="248"/>
        <v>0</v>
      </c>
      <c r="O456" s="21">
        <f>+Ene!L456+Feb!L456+Mar!L456+Abr!L456+May!L456+Jun!L456+Jul!L456+Ago!L456+Set!L456+Oct!L456+Nov!L456+Dic!L456</f>
        <v>12</v>
      </c>
      <c r="P456" s="22">
        <f>+Ene!M456+Feb!M456+Mar!M456+Abr!M456+May!M456+Jun!M456+Jul!M456+Ago!M456+Set!M456+Oct!M456+Nov!M456+Dic!M456</f>
        <v>8</v>
      </c>
      <c r="Q456" s="22">
        <f t="shared" si="249"/>
        <v>1.5384615384615385</v>
      </c>
      <c r="R456" s="22">
        <v>1.9406448000000001</v>
      </c>
      <c r="S456" s="72">
        <f t="shared" si="250"/>
        <v>79.275792172866389</v>
      </c>
      <c r="T456" s="21">
        <f>+Ene!N456+Feb!N456+Mar!N456+Abr!N456+May!N456+Jun!N456+Jul!N456+Ago!N456+Set!N456+Oct!N456+Nov!N456+Dic!N456</f>
        <v>9</v>
      </c>
      <c r="U456" s="22">
        <f>+Ene!O456+Feb!O456+Mar!O456+Abr!O456+May!O456+Jun!O456+Jul!O456+Ago!O456+Set!O456+Oct!O456+Nov!O456+Dic!O456</f>
        <v>4</v>
      </c>
      <c r="V456" s="22">
        <f t="shared" si="251"/>
        <v>3.25</v>
      </c>
      <c r="W456" s="22">
        <v>7.4470272</v>
      </c>
      <c r="X456" s="72">
        <f t="shared" si="252"/>
        <v>43.641575526943157</v>
      </c>
      <c r="Y456" s="21">
        <f>+Ene!P456+Feb!P456+Mar!P456+Abr!P456+May!P456+Jun!P456+Jul!P456+Ago!P456+Set!P456+Oct!P456+Nov!P456+Dic!P456</f>
        <v>15</v>
      </c>
      <c r="Z456" s="22">
        <f>+Ene!Q456+Feb!Q456+Mar!Q456+Abr!Q456+May!Q456+Jun!Q456+Jul!Q456+Ago!Q456+Set!Q456+Oct!Q456+Nov!Q456+Dic!Q456</f>
        <v>6</v>
      </c>
      <c r="AA456" s="22">
        <f t="shared" si="253"/>
        <v>1.75</v>
      </c>
      <c r="AB456" s="22">
        <v>1.4357616</v>
      </c>
      <c r="AC456" s="72">
        <f t="shared" si="254"/>
        <v>121.88653046578206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5"/>
        <v>0</v>
      </c>
      <c r="AG456" s="22">
        <v>2.1773088</v>
      </c>
      <c r="AH456" s="72">
        <f t="shared" si="240"/>
        <v>0</v>
      </c>
      <c r="AI456" s="24">
        <f>+Ene!T456+Feb!T456+Mar!T456+Abr!T456+May!T456+Jun!T456+Jul!T456+Ago!T456+Set!T456+Oct!T456+Nov!T456+Dic!T456</f>
        <v>30</v>
      </c>
      <c r="AJ456" s="25">
        <f>+Ene!U456+Feb!U456+Mar!U456+Abr!U456+May!U456+Jun!U456+Jul!U456+Ago!U456+Set!U456+Oct!U456+Nov!U456+Dic!U456</f>
        <v>240</v>
      </c>
      <c r="AK456" s="25">
        <f t="shared" si="256"/>
        <v>2.7</v>
      </c>
      <c r="AL456" s="25">
        <v>2.6190815999999999</v>
      </c>
      <c r="AM456" s="77">
        <f t="shared" si="241"/>
        <v>103.08957155057712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7"/>
        <v>0</v>
      </c>
      <c r="AQ456" s="25">
        <v>4.7332799999999994E-2</v>
      </c>
      <c r="AR456" s="77">
        <f t="shared" si="242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8"/>
        <v>0</v>
      </c>
      <c r="AV456" s="25">
        <v>6.3110400000000004E-3</v>
      </c>
      <c r="AW456" s="74">
        <f t="shared" si="243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9"/>
        <v>0</v>
      </c>
      <c r="BA456" s="25">
        <v>3.1555199999999999E-2</v>
      </c>
      <c r="BB456" s="74">
        <f t="shared" si="244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60"/>
        <v>0</v>
      </c>
      <c r="BF456" s="25">
        <v>6.3110400000000004E-3</v>
      </c>
      <c r="BG456" s="75">
        <f t="shared" si="245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61"/>
        <v>0</v>
      </c>
      <c r="BK456" s="23">
        <f>+Ene!AF456+Feb!AF456+Mar!AF456+Abr!AF456+May!AF456+Jun!AF456+Jul!AF456+Ago!AF456+Set!AF456+Oct!AF456+Nov!AF456+Dic!AF456</f>
        <v>0</v>
      </c>
      <c r="BL456" s="82">
        <f>+Ene!AG456+Feb!AG456+Mar!AG456+Abr!AG456+May!AG456+Jun!AG456+Jul!AG456+Ago!AG456+Set!AG456+Oct!AG456+Nov!AG456+Dic!AG456</f>
        <v>27</v>
      </c>
      <c r="BM456" s="82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62"/>
        <v>0</v>
      </c>
      <c r="BQ456" s="25">
        <v>0</v>
      </c>
      <c r="BR456" s="77">
        <f t="shared" si="263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4"/>
        <v>0</v>
      </c>
      <c r="BV456" s="25">
        <v>0</v>
      </c>
      <c r="BW456" s="75">
        <f t="shared" si="265"/>
        <v>0</v>
      </c>
      <c r="BX456" s="83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6"/>
        <v>0</v>
      </c>
      <c r="CA456" s="25">
        <v>0</v>
      </c>
      <c r="CB456" s="75">
        <f t="shared" si="267"/>
        <v>0</v>
      </c>
      <c r="CC456" s="21">
        <f t="shared" si="246"/>
        <v>0</v>
      </c>
      <c r="CD456" s="22">
        <f t="shared" si="247"/>
        <v>0</v>
      </c>
      <c r="CE456" s="27">
        <f t="shared" si="268"/>
        <v>9.2384615384615394</v>
      </c>
      <c r="CF456" s="28">
        <f t="shared" si="269"/>
        <v>15.758666879999998</v>
      </c>
      <c r="CG456" s="75">
        <f t="shared" si="270"/>
        <v>58.624638802324505</v>
      </c>
      <c r="CH456" s="110"/>
    </row>
    <row r="457" spans="1:86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9"/>
        <v>0</v>
      </c>
      <c r="M457" s="22">
        <v>0.10507881599999999</v>
      </c>
      <c r="N457" s="22">
        <f t="shared" si="248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9"/>
        <v>0</v>
      </c>
      <c r="R457" s="22">
        <v>4.3082314560000006</v>
      </c>
      <c r="S457" s="72">
        <f t="shared" si="250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7</v>
      </c>
      <c r="V457" s="22">
        <f t="shared" si="251"/>
        <v>1.75</v>
      </c>
      <c r="W457" s="22">
        <v>16.532400383999999</v>
      </c>
      <c r="X457" s="72">
        <f t="shared" si="252"/>
        <v>10.585274729334792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53"/>
        <v>0</v>
      </c>
      <c r="AB457" s="22">
        <v>3.1873907520000002</v>
      </c>
      <c r="AC457" s="72">
        <f t="shared" si="254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5"/>
        <v>0</v>
      </c>
      <c r="AG457" s="22">
        <v>4.8336255360000004</v>
      </c>
      <c r="AH457" s="72">
        <f t="shared" si="240"/>
        <v>0</v>
      </c>
      <c r="AI457" s="24">
        <f>+Ene!T457+Feb!T457+Mar!T457+Abr!T457+May!T457+Jun!T457+Jul!T457+Ago!T457+Set!T457+Oct!T457+Nov!T457+Dic!T457</f>
        <v>10</v>
      </c>
      <c r="AJ457" s="25">
        <f>+Ene!U457+Feb!U457+Mar!U457+Abr!U457+May!U457+Jun!U457+Jul!U457+Ago!U457+Set!U457+Oct!U457+Nov!U457+Dic!U457</f>
        <v>0</v>
      </c>
      <c r="AK457" s="25">
        <f t="shared" si="256"/>
        <v>0.1</v>
      </c>
      <c r="AL457" s="25">
        <v>5.814361152</v>
      </c>
      <c r="AM457" s="77">
        <f t="shared" si="241"/>
        <v>1.7198794052482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7"/>
        <v>0</v>
      </c>
      <c r="AQ457" s="25">
        <v>0.10507881599999999</v>
      </c>
      <c r="AR457" s="77">
        <f t="shared" si="242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8"/>
        <v>0</v>
      </c>
      <c r="AV457" s="25">
        <v>1.4010508799999998E-2</v>
      </c>
      <c r="AW457" s="74">
        <f t="shared" si="243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9"/>
        <v>0</v>
      </c>
      <c r="BA457" s="25">
        <v>7.0052543999999994E-2</v>
      </c>
      <c r="BB457" s="74">
        <f t="shared" si="244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60"/>
        <v>0</v>
      </c>
      <c r="BF457" s="25">
        <v>1.4010508799999998E-2</v>
      </c>
      <c r="BG457" s="75">
        <f t="shared" si="245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61"/>
        <v>0</v>
      </c>
      <c r="BK457" s="23">
        <f>+Ene!AF457+Feb!AF457+Mar!AF457+Abr!AF457+May!AF457+Jun!AF457+Jul!AF457+Ago!AF457+Set!AF457+Oct!AF457+Nov!AF457+Dic!AF457</f>
        <v>0</v>
      </c>
      <c r="BL457" s="82">
        <f>+Ene!AG457+Feb!AG457+Mar!AG457+Abr!AG457+May!AG457+Jun!AG457+Jul!AG457+Ago!AG457+Set!AG457+Oct!AG457+Nov!AG457+Dic!AG457</f>
        <v>1</v>
      </c>
      <c r="BM457" s="82">
        <f>+Ene!AH457+Feb!AH457+Mar!AH457+Abr!AH457+May!AH457+Jun!AH457+Jul!AH457+Ago!AH457+Set!AH457+Oct!AH457+Nov!AH457+Dic!AH457</f>
        <v>2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62"/>
        <v>0</v>
      </c>
      <c r="BQ457" s="25">
        <v>0</v>
      </c>
      <c r="BR457" s="77">
        <f t="shared" si="263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4"/>
        <v>0</v>
      </c>
      <c r="BV457" s="25">
        <v>0</v>
      </c>
      <c r="BW457" s="75">
        <f t="shared" si="265"/>
        <v>0</v>
      </c>
      <c r="BX457" s="83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6"/>
        <v>0</v>
      </c>
      <c r="CA457" s="25">
        <v>0</v>
      </c>
      <c r="CB457" s="75">
        <f t="shared" si="267"/>
        <v>0</v>
      </c>
      <c r="CC457" s="21">
        <f t="shared" si="246"/>
        <v>0</v>
      </c>
      <c r="CD457" s="22">
        <f t="shared" si="247"/>
        <v>0</v>
      </c>
      <c r="CE457" s="27">
        <f t="shared" si="268"/>
        <v>1.85</v>
      </c>
      <c r="CF457" s="28">
        <f t="shared" si="269"/>
        <v>34.984240473599996</v>
      </c>
      <c r="CG457" s="75">
        <f t="shared" si="270"/>
        <v>5.2880953679587739</v>
      </c>
      <c r="CH457" s="110"/>
    </row>
    <row r="458" spans="1:86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9"/>
        <v>0</v>
      </c>
      <c r="M458" s="22">
        <v>5.3012735999999991E-2</v>
      </c>
      <c r="N458" s="22">
        <f t="shared" si="248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9"/>
        <v>0</v>
      </c>
      <c r="R458" s="22">
        <v>2.1735221760000001</v>
      </c>
      <c r="S458" s="72">
        <f t="shared" si="250"/>
        <v>0</v>
      </c>
      <c r="T458" s="21">
        <f>+Ene!N458+Feb!N458+Mar!N458+Abr!N458+May!N458+Jun!N458+Jul!N458+Ago!N458+Set!N458+Oct!N458+Nov!N458+Dic!N458</f>
        <v>3</v>
      </c>
      <c r="U458" s="22">
        <f>+Ene!O458+Feb!O458+Mar!O458+Abr!O458+May!O458+Jun!O458+Jul!O458+Ago!O458+Set!O458+Oct!O458+Nov!O458+Dic!O458</f>
        <v>2</v>
      </c>
      <c r="V458" s="22">
        <f t="shared" si="251"/>
        <v>1.25</v>
      </c>
      <c r="W458" s="22">
        <v>8.3406704640000005</v>
      </c>
      <c r="X458" s="72">
        <f t="shared" si="252"/>
        <v>14.986804782604105</v>
      </c>
      <c r="Y458" s="21">
        <f>+Ene!P458+Feb!P458+Mar!P458+Abr!P458+May!P458+Jun!P458+Jul!P458+Ago!P458+Set!P458+Oct!P458+Nov!P458+Dic!P458</f>
        <v>1</v>
      </c>
      <c r="Z458" s="22">
        <f>+Ene!Q458+Feb!Q458+Mar!Q458+Abr!Q458+May!Q458+Jun!Q458+Jul!Q458+Ago!Q458+Set!Q458+Oct!Q458+Nov!Q458+Dic!Q458</f>
        <v>4</v>
      </c>
      <c r="AA458" s="22">
        <f t="shared" si="253"/>
        <v>0.41666666666666669</v>
      </c>
      <c r="AB458" s="22">
        <v>1.6080529919999997</v>
      </c>
      <c r="AC458" s="72">
        <f t="shared" si="254"/>
        <v>25.91125222486864</v>
      </c>
      <c r="AD458" s="21">
        <f>+Ene!R458+Feb!R458+Mar!R458+Abr!R458+May!R458+Jun!R458+Jul!R458+Ago!R458+Set!R458+Oct!R458+Nov!R458+Dic!R458</f>
        <v>1</v>
      </c>
      <c r="AE458" s="22">
        <f>+Ene!S458+Feb!S458+Mar!S458+Abr!S458+May!S458+Jun!S458+Jul!S458+Ago!S458+Set!S458+Oct!S458+Nov!S458+Dic!S458</f>
        <v>0</v>
      </c>
      <c r="AF458" s="22">
        <f t="shared" si="255"/>
        <v>1</v>
      </c>
      <c r="AG458" s="22">
        <v>2.4385858559999996</v>
      </c>
      <c r="AH458" s="72">
        <f t="shared" si="240"/>
        <v>41.007373086313848</v>
      </c>
      <c r="AI458" s="24">
        <f>+Ene!T458+Feb!T458+Mar!T458+Abr!T458+May!T458+Jun!T458+Jul!T458+Ago!T458+Set!T458+Oct!T458+Nov!T458+Dic!T458</f>
        <v>0</v>
      </c>
      <c r="AJ458" s="25">
        <f>+Ene!U458+Feb!U458+Mar!U458+Abr!U458+May!U458+Jun!U458+Jul!U458+Ago!U458+Set!U458+Oct!U458+Nov!U458+Dic!U458</f>
        <v>120</v>
      </c>
      <c r="AK458" s="25">
        <f t="shared" si="256"/>
        <v>1.2</v>
      </c>
      <c r="AL458" s="25">
        <v>2.9333713919999997</v>
      </c>
      <c r="AM458" s="77">
        <f t="shared" si="241"/>
        <v>40.908560139117903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7"/>
        <v>0</v>
      </c>
      <c r="AQ458" s="25">
        <v>5.3012735999999991E-2</v>
      </c>
      <c r="AR458" s="77">
        <f t="shared" si="242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8"/>
        <v>0</v>
      </c>
      <c r="AV458" s="25">
        <v>7.0683647999999991E-3</v>
      </c>
      <c r="AW458" s="74">
        <f t="shared" si="243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9"/>
        <v>0</v>
      </c>
      <c r="BA458" s="25">
        <v>3.5341823999999994E-2</v>
      </c>
      <c r="BB458" s="74">
        <f t="shared" si="244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60"/>
        <v>0</v>
      </c>
      <c r="BF458" s="25">
        <v>7.0683647999999991E-3</v>
      </c>
      <c r="BG458" s="75">
        <f t="shared" si="245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61"/>
        <v>0</v>
      </c>
      <c r="BK458" s="23">
        <f>+Ene!AF458+Feb!AF458+Mar!AF458+Abr!AF458+May!AF458+Jun!AF458+Jul!AF458+Ago!AF458+Set!AF458+Oct!AF458+Nov!AF458+Dic!AF458</f>
        <v>0</v>
      </c>
      <c r="BL458" s="82">
        <f>+Ene!AG458+Feb!AG458+Mar!AG458+Abr!AG458+May!AG458+Jun!AG458+Jul!AG458+Ago!AG458+Set!AG458+Oct!AG458+Nov!AG458+Dic!AG458</f>
        <v>6</v>
      </c>
      <c r="BM458" s="82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1</v>
      </c>
      <c r="BO458" s="25">
        <f>+Ene!AJ458+Feb!AJ458+Mar!AJ458+Abr!AJ458+May!AJ458+Jun!AJ458+Jul!AJ458+Ago!AJ458+Set!AJ458+Oct!AJ458+Nov!AJ458+Dic!AJ458</f>
        <v>0</v>
      </c>
      <c r="BP458" s="25">
        <f t="shared" si="262"/>
        <v>0</v>
      </c>
      <c r="BQ458" s="25">
        <v>0</v>
      </c>
      <c r="BR458" s="77">
        <f t="shared" si="263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4"/>
        <v>0</v>
      </c>
      <c r="BV458" s="25">
        <v>0</v>
      </c>
      <c r="BW458" s="75">
        <f t="shared" si="265"/>
        <v>0</v>
      </c>
      <c r="BX458" s="83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6"/>
        <v>0</v>
      </c>
      <c r="CA458" s="25">
        <v>0</v>
      </c>
      <c r="CB458" s="75">
        <f t="shared" si="267"/>
        <v>0</v>
      </c>
      <c r="CC458" s="21">
        <f t="shared" si="246"/>
        <v>1</v>
      </c>
      <c r="CD458" s="22">
        <f t="shared" si="247"/>
        <v>0</v>
      </c>
      <c r="CE458" s="27">
        <f t="shared" si="268"/>
        <v>3.8666666666666671</v>
      </c>
      <c r="CF458" s="28">
        <f t="shared" si="269"/>
        <v>17.649706905599995</v>
      </c>
      <c r="CG458" s="75">
        <f t="shared" si="270"/>
        <v>21.907823667257784</v>
      </c>
      <c r="CH458" s="110"/>
    </row>
    <row r="459" spans="1:86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9"/>
        <v>0</v>
      </c>
      <c r="M459" s="22">
        <v>0</v>
      </c>
      <c r="N459" s="22">
        <f t="shared" si="248"/>
        <v>0</v>
      </c>
      <c r="O459" s="21">
        <f>+Ene!L459+Feb!L459+Mar!L459+Abr!L459+May!L459+Jun!L459+Jul!L459+Ago!L459+Set!L459+Oct!L459+Nov!L459+Dic!L459</f>
        <v>4</v>
      </c>
      <c r="P459" s="22">
        <f>+Ene!M459+Feb!M459+Mar!M459+Abr!M459+May!M459+Jun!M459+Jul!M459+Ago!M459+Set!M459+Oct!M459+Nov!M459+Dic!M459</f>
        <v>8</v>
      </c>
      <c r="Q459" s="22">
        <f t="shared" si="249"/>
        <v>0.92307692307692313</v>
      </c>
      <c r="R459" s="22">
        <v>0</v>
      </c>
      <c r="S459" s="72">
        <f t="shared" si="250"/>
        <v>0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7</v>
      </c>
      <c r="V459" s="22">
        <f t="shared" si="251"/>
        <v>1.75</v>
      </c>
      <c r="W459" s="22">
        <v>0</v>
      </c>
      <c r="X459" s="72">
        <f t="shared" si="252"/>
        <v>0</v>
      </c>
      <c r="Y459" s="21">
        <f>+Ene!P459+Feb!P459+Mar!P459+Abr!P459+May!P459+Jun!P459+Jul!P459+Ago!P459+Set!P459+Oct!P459+Nov!P459+Dic!P459</f>
        <v>0</v>
      </c>
      <c r="Z459" s="22">
        <f>+Ene!Q459+Feb!Q459+Mar!Q459+Abr!Q459+May!Q459+Jun!Q459+Jul!Q459+Ago!Q459+Set!Q459+Oct!Q459+Nov!Q459+Dic!Q459</f>
        <v>8</v>
      </c>
      <c r="AA459" s="22">
        <f t="shared" si="253"/>
        <v>0.66666666666666663</v>
      </c>
      <c r="AB459" s="22">
        <v>0</v>
      </c>
      <c r="AC459" s="72">
        <f t="shared" si="254"/>
        <v>0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5"/>
        <v>0</v>
      </c>
      <c r="AG459" s="22">
        <v>0</v>
      </c>
      <c r="AH459" s="72">
        <f t="shared" si="240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240</v>
      </c>
      <c r="AK459" s="25">
        <f t="shared" si="256"/>
        <v>2.4</v>
      </c>
      <c r="AL459" s="25">
        <v>0</v>
      </c>
      <c r="AM459" s="77">
        <f t="shared" si="241"/>
        <v>0</v>
      </c>
      <c r="AN459" s="24">
        <f>+Ene!V459+Feb!V459+Mar!V459+Abr!V459+May!V459+Jun!V459+Jul!V459+Ago!V459+Set!V459+Oct!V459+Nov!V459+Dic!V459</f>
        <v>10</v>
      </c>
      <c r="AO459" s="25">
        <f>+Ene!W459+Feb!W459+Mar!W459+Abr!W459+May!W459+Jun!W459+Jul!W459+Ago!W459+Set!W459+Oct!W459+Nov!W459+Dic!W459</f>
        <v>0</v>
      </c>
      <c r="AP459" s="25">
        <f t="shared" si="257"/>
        <v>0.1</v>
      </c>
      <c r="AQ459" s="25">
        <v>0</v>
      </c>
      <c r="AR459" s="77">
        <f t="shared" si="242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8"/>
        <v>0</v>
      </c>
      <c r="AV459" s="25">
        <v>0</v>
      </c>
      <c r="AW459" s="74">
        <f t="shared" si="243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9"/>
        <v>0</v>
      </c>
      <c r="BA459" s="25">
        <v>0</v>
      </c>
      <c r="BB459" s="74">
        <f t="shared" si="244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60"/>
        <v>0</v>
      </c>
      <c r="BF459" s="25">
        <v>0</v>
      </c>
      <c r="BG459" s="75">
        <f t="shared" si="245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61"/>
        <v>0</v>
      </c>
      <c r="BK459" s="23">
        <f>+Ene!AF459+Feb!AF459+Mar!AF459+Abr!AF459+May!AF459+Jun!AF459+Jul!AF459+Ago!AF459+Set!AF459+Oct!AF459+Nov!AF459+Dic!AF459</f>
        <v>0</v>
      </c>
      <c r="BL459" s="82">
        <f>+Ene!AG459+Feb!AG459+Mar!AG459+Abr!AG459+May!AG459+Jun!AG459+Jul!AG459+Ago!AG459+Set!AG459+Oct!AG459+Nov!AG459+Dic!AG459</f>
        <v>1</v>
      </c>
      <c r="BM459" s="82">
        <f>+Ene!AH459+Feb!AH459+Mar!AH459+Abr!AH459+May!AH459+Jun!AH459+Jul!AH459+Ago!AH459+Set!AH459+Oct!AH459+Nov!AH459+Dic!AH459</f>
        <v>0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62"/>
        <v>0</v>
      </c>
      <c r="BQ459" s="25">
        <v>0</v>
      </c>
      <c r="BR459" s="77">
        <f t="shared" si="263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4"/>
        <v>0</v>
      </c>
      <c r="BV459" s="25">
        <v>0</v>
      </c>
      <c r="BW459" s="75">
        <f t="shared" si="265"/>
        <v>0</v>
      </c>
      <c r="BX459" s="83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6"/>
        <v>0</v>
      </c>
      <c r="CA459" s="25">
        <v>0</v>
      </c>
      <c r="CB459" s="75">
        <f t="shared" si="267"/>
        <v>0</v>
      </c>
      <c r="CC459" s="21">
        <f t="shared" si="246"/>
        <v>0</v>
      </c>
      <c r="CD459" s="22">
        <f t="shared" si="247"/>
        <v>0</v>
      </c>
      <c r="CE459" s="27">
        <f t="shared" si="268"/>
        <v>5.8397435897435894</v>
      </c>
      <c r="CF459" s="28">
        <f t="shared" si="269"/>
        <v>0</v>
      </c>
      <c r="CG459" s="75">
        <f t="shared" si="270"/>
        <v>0</v>
      </c>
      <c r="CH459" s="110"/>
    </row>
    <row r="460" spans="1:86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9"/>
        <v>0</v>
      </c>
      <c r="M460" s="22">
        <v>0</v>
      </c>
      <c r="N460" s="22">
        <f t="shared" si="248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9"/>
        <v>0</v>
      </c>
      <c r="R460" s="22">
        <v>0</v>
      </c>
      <c r="S460" s="72">
        <f t="shared" si="250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51"/>
        <v>0</v>
      </c>
      <c r="W460" s="22">
        <v>0</v>
      </c>
      <c r="X460" s="72">
        <f t="shared" si="252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53"/>
        <v>0</v>
      </c>
      <c r="AB460" s="22">
        <v>0</v>
      </c>
      <c r="AC460" s="72">
        <f t="shared" si="254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5"/>
        <v>0</v>
      </c>
      <c r="AG460" s="22">
        <v>0</v>
      </c>
      <c r="AH460" s="72">
        <f t="shared" si="240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6"/>
        <v>0</v>
      </c>
      <c r="AL460" s="25">
        <v>0</v>
      </c>
      <c r="AM460" s="77">
        <f t="shared" si="241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7"/>
        <v>0</v>
      </c>
      <c r="AQ460" s="25">
        <v>0</v>
      </c>
      <c r="AR460" s="77">
        <f t="shared" si="242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8"/>
        <v>0</v>
      </c>
      <c r="AV460" s="25">
        <v>0</v>
      </c>
      <c r="AW460" s="74">
        <f t="shared" si="243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9"/>
        <v>0</v>
      </c>
      <c r="BA460" s="25">
        <v>0</v>
      </c>
      <c r="BB460" s="74">
        <f t="shared" si="244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60"/>
        <v>0</v>
      </c>
      <c r="BF460" s="25">
        <v>0</v>
      </c>
      <c r="BG460" s="75">
        <f t="shared" si="245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61"/>
        <v>0</v>
      </c>
      <c r="BK460" s="23">
        <f>+Ene!AF460+Feb!AF460+Mar!AF460+Abr!AF460+May!AF460+Jun!AF460+Jul!AF460+Ago!AF460+Set!AF460+Oct!AF460+Nov!AF460+Dic!AF460</f>
        <v>0</v>
      </c>
      <c r="BL460" s="82">
        <f>+Ene!AG460+Feb!AG460+Mar!AG460+Abr!AG460+May!AG460+Jun!AG460+Jul!AG460+Ago!AG460+Set!AG460+Oct!AG460+Nov!AG460+Dic!AG460</f>
        <v>0</v>
      </c>
      <c r="BM460" s="82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62"/>
        <v>0</v>
      </c>
      <c r="BQ460" s="25">
        <v>0</v>
      </c>
      <c r="BR460" s="77">
        <f t="shared" si="263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4"/>
        <v>0</v>
      </c>
      <c r="BV460" s="25">
        <v>0</v>
      </c>
      <c r="BW460" s="75">
        <f t="shared" si="265"/>
        <v>0</v>
      </c>
      <c r="BX460" s="83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6"/>
        <v>0</v>
      </c>
      <c r="CA460" s="25">
        <v>0</v>
      </c>
      <c r="CB460" s="75">
        <f t="shared" si="267"/>
        <v>0</v>
      </c>
      <c r="CC460" s="21">
        <f t="shared" si="246"/>
        <v>0</v>
      </c>
      <c r="CD460" s="22">
        <f t="shared" si="247"/>
        <v>0</v>
      </c>
      <c r="CE460" s="27">
        <f t="shared" si="268"/>
        <v>0</v>
      </c>
      <c r="CF460" s="28">
        <f t="shared" si="269"/>
        <v>0</v>
      </c>
      <c r="CG460" s="75">
        <f t="shared" si="270"/>
        <v>0</v>
      </c>
      <c r="CH460" s="110"/>
    </row>
    <row r="461" spans="1:86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9"/>
        <v>0</v>
      </c>
      <c r="M461" s="22">
        <v>0</v>
      </c>
      <c r="N461" s="22">
        <f t="shared" si="248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9"/>
        <v>0</v>
      </c>
      <c r="R461" s="22">
        <v>0</v>
      </c>
      <c r="S461" s="72">
        <f t="shared" si="250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51"/>
        <v>0</v>
      </c>
      <c r="W461" s="22">
        <v>0</v>
      </c>
      <c r="X461" s="72">
        <f t="shared" si="252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53"/>
        <v>0</v>
      </c>
      <c r="AB461" s="22">
        <v>0</v>
      </c>
      <c r="AC461" s="72">
        <f t="shared" si="254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5"/>
        <v>0</v>
      </c>
      <c r="AG461" s="22">
        <v>0</v>
      </c>
      <c r="AH461" s="72">
        <f t="shared" si="240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6"/>
        <v>0</v>
      </c>
      <c r="AL461" s="25">
        <v>0</v>
      </c>
      <c r="AM461" s="77">
        <f t="shared" si="241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7"/>
        <v>0</v>
      </c>
      <c r="AQ461" s="25">
        <v>0</v>
      </c>
      <c r="AR461" s="77">
        <f t="shared" si="242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8"/>
        <v>0</v>
      </c>
      <c r="AV461" s="25">
        <v>0</v>
      </c>
      <c r="AW461" s="74">
        <f t="shared" si="243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9"/>
        <v>0</v>
      </c>
      <c r="BA461" s="25">
        <v>0</v>
      </c>
      <c r="BB461" s="74">
        <f t="shared" si="244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60"/>
        <v>0</v>
      </c>
      <c r="BF461" s="25">
        <v>0</v>
      </c>
      <c r="BG461" s="75">
        <f t="shared" si="245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61"/>
        <v>0</v>
      </c>
      <c r="BK461" s="23">
        <f>+Ene!AF461+Feb!AF461+Mar!AF461+Abr!AF461+May!AF461+Jun!AF461+Jul!AF461+Ago!AF461+Set!AF461+Oct!AF461+Nov!AF461+Dic!AF461</f>
        <v>0</v>
      </c>
      <c r="BL461" s="82">
        <f>+Ene!AG461+Feb!AG461+Mar!AG461+Abr!AG461+May!AG461+Jun!AG461+Jul!AG461+Ago!AG461+Set!AG461+Oct!AG461+Nov!AG461+Dic!AG461</f>
        <v>0</v>
      </c>
      <c r="BM461" s="82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62"/>
        <v>0</v>
      </c>
      <c r="BQ461" s="25">
        <v>0</v>
      </c>
      <c r="BR461" s="77">
        <f t="shared" si="263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4"/>
        <v>0</v>
      </c>
      <c r="BV461" s="25">
        <v>0</v>
      </c>
      <c r="BW461" s="75">
        <f t="shared" si="265"/>
        <v>0</v>
      </c>
      <c r="BX461" s="83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6"/>
        <v>0</v>
      </c>
      <c r="CA461" s="25">
        <v>0</v>
      </c>
      <c r="CB461" s="75">
        <f t="shared" si="267"/>
        <v>0</v>
      </c>
      <c r="CC461" s="21">
        <f t="shared" si="246"/>
        <v>0</v>
      </c>
      <c r="CD461" s="22">
        <f t="shared" si="247"/>
        <v>0</v>
      </c>
      <c r="CE461" s="27">
        <f t="shared" si="268"/>
        <v>0</v>
      </c>
      <c r="CF461" s="28">
        <f t="shared" si="269"/>
        <v>0</v>
      </c>
      <c r="CG461" s="75">
        <f t="shared" si="270"/>
        <v>0</v>
      </c>
      <c r="CH461" s="110"/>
    </row>
    <row r="462" spans="1:86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9"/>
        <v>0</v>
      </c>
      <c r="M462" s="22">
        <v>0</v>
      </c>
      <c r="N462" s="22">
        <f t="shared" si="248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9"/>
        <v>0</v>
      </c>
      <c r="R462" s="22">
        <v>0</v>
      </c>
      <c r="S462" s="72">
        <f t="shared" si="250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51"/>
        <v>0</v>
      </c>
      <c r="W462" s="22">
        <v>0</v>
      </c>
      <c r="X462" s="72">
        <f t="shared" si="252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53"/>
        <v>0</v>
      </c>
      <c r="AB462" s="22">
        <v>0</v>
      </c>
      <c r="AC462" s="72">
        <f t="shared" si="254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5"/>
        <v>0</v>
      </c>
      <c r="AG462" s="22">
        <v>0</v>
      </c>
      <c r="AH462" s="72">
        <f t="shared" si="240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6"/>
        <v>0</v>
      </c>
      <c r="AL462" s="25">
        <v>0</v>
      </c>
      <c r="AM462" s="77">
        <f t="shared" si="241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7"/>
        <v>0</v>
      </c>
      <c r="AQ462" s="25">
        <v>0</v>
      </c>
      <c r="AR462" s="77">
        <f t="shared" si="242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8"/>
        <v>0</v>
      </c>
      <c r="AV462" s="25">
        <v>0</v>
      </c>
      <c r="AW462" s="74">
        <f t="shared" si="243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9"/>
        <v>0</v>
      </c>
      <c r="BA462" s="25">
        <v>0</v>
      </c>
      <c r="BB462" s="74">
        <f t="shared" si="244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60"/>
        <v>0</v>
      </c>
      <c r="BF462" s="25">
        <v>0</v>
      </c>
      <c r="BG462" s="75">
        <f t="shared" si="245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61"/>
        <v>0</v>
      </c>
      <c r="BK462" s="23">
        <f>+Ene!AF462+Feb!AF462+Mar!AF462+Abr!AF462+May!AF462+Jun!AF462+Jul!AF462+Ago!AF462+Set!AF462+Oct!AF462+Nov!AF462+Dic!AF462</f>
        <v>0</v>
      </c>
      <c r="BL462" s="82">
        <f>+Ene!AG462+Feb!AG462+Mar!AG462+Abr!AG462+May!AG462+Jun!AG462+Jul!AG462+Ago!AG462+Set!AG462+Oct!AG462+Nov!AG462+Dic!AG462</f>
        <v>0</v>
      </c>
      <c r="BM462" s="82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62"/>
        <v>0</v>
      </c>
      <c r="BQ462" s="25">
        <v>0</v>
      </c>
      <c r="BR462" s="77">
        <f t="shared" si="263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4"/>
        <v>0</v>
      </c>
      <c r="BV462" s="25">
        <v>0</v>
      </c>
      <c r="BW462" s="75">
        <f t="shared" si="265"/>
        <v>0</v>
      </c>
      <c r="BX462" s="83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6"/>
        <v>0</v>
      </c>
      <c r="CA462" s="25">
        <v>0</v>
      </c>
      <c r="CB462" s="75">
        <f t="shared" si="267"/>
        <v>0</v>
      </c>
      <c r="CC462" s="21">
        <f t="shared" si="246"/>
        <v>0</v>
      </c>
      <c r="CD462" s="22">
        <f t="shared" si="247"/>
        <v>0</v>
      </c>
      <c r="CE462" s="27">
        <f t="shared" si="268"/>
        <v>0</v>
      </c>
      <c r="CF462" s="28">
        <f t="shared" si="269"/>
        <v>0</v>
      </c>
      <c r="CG462" s="75">
        <f t="shared" si="270"/>
        <v>0</v>
      </c>
      <c r="CH462" s="110"/>
    </row>
    <row r="463" spans="1:86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9"/>
        <v>0</v>
      </c>
      <c r="M463" s="22">
        <v>0.22246415999999999</v>
      </c>
      <c r="N463" s="22">
        <f t="shared" si="248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9"/>
        <v>0</v>
      </c>
      <c r="R463" s="22">
        <v>9.1210305600000012</v>
      </c>
      <c r="S463" s="72">
        <f t="shared" si="250"/>
        <v>0</v>
      </c>
      <c r="T463" s="21">
        <f>+Ene!N463+Feb!N463+Mar!N463+Abr!N463+May!N463+Jun!N463+Jul!N463+Ago!N463+Set!N463+Oct!N463+Nov!N463+Dic!N463</f>
        <v>0</v>
      </c>
      <c r="U463" s="22">
        <f>+Ene!O463+Feb!O463+Mar!O463+Abr!O463+May!O463+Jun!O463+Jul!O463+Ago!O463+Set!O463+Oct!O463+Nov!O463+Dic!O463</f>
        <v>0</v>
      </c>
      <c r="V463" s="22">
        <f t="shared" si="251"/>
        <v>0</v>
      </c>
      <c r="W463" s="22">
        <v>35.001027839999999</v>
      </c>
      <c r="X463" s="72">
        <f t="shared" si="252"/>
        <v>0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53"/>
        <v>0</v>
      </c>
      <c r="AB463" s="22">
        <v>6.7480795200000001</v>
      </c>
      <c r="AC463" s="72">
        <f t="shared" si="254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5"/>
        <v>0</v>
      </c>
      <c r="AG463" s="22">
        <v>10.23335136</v>
      </c>
      <c r="AH463" s="72">
        <f t="shared" si="240"/>
        <v>0</v>
      </c>
      <c r="AI463" s="24">
        <f>+Ene!T463+Feb!T463+Mar!T463+Abr!T463+May!T463+Jun!T463+Jul!T463+Ago!T463+Set!T463+Oct!T463+Nov!T463+Dic!T463</f>
        <v>0</v>
      </c>
      <c r="AJ463" s="25">
        <f>+Ene!U463+Feb!U463+Mar!U463+Abr!U463+May!U463+Jun!U463+Jul!U463+Ago!U463+Set!U463+Oct!U463+Nov!U463+Dic!U463</f>
        <v>0</v>
      </c>
      <c r="AK463" s="25">
        <f t="shared" si="256"/>
        <v>0</v>
      </c>
      <c r="AL463" s="25">
        <v>12.30968352</v>
      </c>
      <c r="AM463" s="77">
        <f t="shared" si="241"/>
        <v>0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7"/>
        <v>0</v>
      </c>
      <c r="AQ463" s="25">
        <v>0.22246415999999999</v>
      </c>
      <c r="AR463" s="77">
        <f t="shared" si="242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8"/>
        <v>0</v>
      </c>
      <c r="AV463" s="25">
        <v>2.9661887999999997E-2</v>
      </c>
      <c r="AW463" s="74">
        <f t="shared" si="243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9"/>
        <v>0</v>
      </c>
      <c r="BA463" s="25">
        <v>0.14830944000000001</v>
      </c>
      <c r="BB463" s="74">
        <f t="shared" si="244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60"/>
        <v>0</v>
      </c>
      <c r="BF463" s="25">
        <v>2.9661887999999997E-2</v>
      </c>
      <c r="BG463" s="75">
        <f t="shared" si="245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61"/>
        <v>0</v>
      </c>
      <c r="BK463" s="23">
        <f>+Ene!AF463+Feb!AF463+Mar!AF463+Abr!AF463+May!AF463+Jun!AF463+Jul!AF463+Ago!AF463+Set!AF463+Oct!AF463+Nov!AF463+Dic!AF463</f>
        <v>0</v>
      </c>
      <c r="BL463" s="82">
        <f>+Ene!AG463+Feb!AG463+Mar!AG463+Abr!AG463+May!AG463+Jun!AG463+Jul!AG463+Ago!AG463+Set!AG463+Oct!AG463+Nov!AG463+Dic!AG463</f>
        <v>0</v>
      </c>
      <c r="BM463" s="82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62"/>
        <v>0</v>
      </c>
      <c r="BQ463" s="25">
        <v>0</v>
      </c>
      <c r="BR463" s="77">
        <f t="shared" si="263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4"/>
        <v>0</v>
      </c>
      <c r="BV463" s="25">
        <v>0</v>
      </c>
      <c r="BW463" s="75">
        <f t="shared" si="265"/>
        <v>0</v>
      </c>
      <c r="BX463" s="83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6"/>
        <v>0</v>
      </c>
      <c r="CA463" s="25">
        <v>0</v>
      </c>
      <c r="CB463" s="75">
        <f t="shared" si="267"/>
        <v>0</v>
      </c>
      <c r="CC463" s="21">
        <f t="shared" si="246"/>
        <v>0</v>
      </c>
      <c r="CD463" s="22">
        <f t="shared" si="247"/>
        <v>0</v>
      </c>
      <c r="CE463" s="27">
        <f t="shared" si="268"/>
        <v>0</v>
      </c>
      <c r="CF463" s="28">
        <f t="shared" si="269"/>
        <v>74.06573433600002</v>
      </c>
      <c r="CG463" s="75">
        <f t="shared" si="270"/>
        <v>0</v>
      </c>
      <c r="CH463" s="110"/>
    </row>
    <row r="464" spans="1:86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9"/>
        <v>0</v>
      </c>
      <c r="M464" s="22">
        <v>0</v>
      </c>
      <c r="N464" s="22">
        <f t="shared" si="248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9"/>
        <v>0</v>
      </c>
      <c r="R464" s="22">
        <v>0</v>
      </c>
      <c r="S464" s="72">
        <f t="shared" si="250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51"/>
        <v>0</v>
      </c>
      <c r="W464" s="22">
        <v>0</v>
      </c>
      <c r="X464" s="72">
        <f t="shared" si="252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53"/>
        <v>0</v>
      </c>
      <c r="AB464" s="22">
        <v>0</v>
      </c>
      <c r="AC464" s="72">
        <f t="shared" si="254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5"/>
        <v>0</v>
      </c>
      <c r="AG464" s="22">
        <v>0</v>
      </c>
      <c r="AH464" s="72">
        <f t="shared" si="240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6"/>
        <v>0</v>
      </c>
      <c r="AL464" s="25">
        <v>0</v>
      </c>
      <c r="AM464" s="77">
        <f t="shared" si="241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7"/>
        <v>0</v>
      </c>
      <c r="AQ464" s="25">
        <v>0</v>
      </c>
      <c r="AR464" s="77">
        <f t="shared" si="242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8"/>
        <v>0</v>
      </c>
      <c r="AV464" s="25">
        <v>0</v>
      </c>
      <c r="AW464" s="74">
        <f t="shared" si="243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9"/>
        <v>0</v>
      </c>
      <c r="BA464" s="25">
        <v>0</v>
      </c>
      <c r="BB464" s="74">
        <f t="shared" si="244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60"/>
        <v>0</v>
      </c>
      <c r="BF464" s="25">
        <v>0</v>
      </c>
      <c r="BG464" s="75">
        <f t="shared" si="245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61"/>
        <v>0</v>
      </c>
      <c r="BK464" s="23">
        <f>+Ene!AF464+Feb!AF464+Mar!AF464+Abr!AF464+May!AF464+Jun!AF464+Jul!AF464+Ago!AF464+Set!AF464+Oct!AF464+Nov!AF464+Dic!AF464</f>
        <v>0</v>
      </c>
      <c r="BL464" s="82">
        <f>+Ene!AG464+Feb!AG464+Mar!AG464+Abr!AG464+May!AG464+Jun!AG464+Jul!AG464+Ago!AG464+Set!AG464+Oct!AG464+Nov!AG464+Dic!AG464</f>
        <v>0</v>
      </c>
      <c r="BM464" s="82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62"/>
        <v>0</v>
      </c>
      <c r="BQ464" s="25">
        <v>0</v>
      </c>
      <c r="BR464" s="77">
        <f t="shared" si="263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4"/>
        <v>0</v>
      </c>
      <c r="BV464" s="25">
        <v>0</v>
      </c>
      <c r="BW464" s="75">
        <f t="shared" si="265"/>
        <v>0</v>
      </c>
      <c r="BX464" s="83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6"/>
        <v>0</v>
      </c>
      <c r="CA464" s="25">
        <v>0</v>
      </c>
      <c r="CB464" s="75">
        <f t="shared" si="267"/>
        <v>0</v>
      </c>
      <c r="CC464" s="21">
        <f t="shared" si="246"/>
        <v>0</v>
      </c>
      <c r="CD464" s="22">
        <f t="shared" si="247"/>
        <v>0</v>
      </c>
      <c r="CE464" s="27">
        <f t="shared" si="268"/>
        <v>0</v>
      </c>
      <c r="CF464" s="28">
        <f t="shared" si="269"/>
        <v>0</v>
      </c>
      <c r="CG464" s="75">
        <f t="shared" si="270"/>
        <v>0</v>
      </c>
      <c r="CH464" s="110"/>
    </row>
    <row r="465" spans="1:86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9"/>
        <v>0</v>
      </c>
      <c r="M465" s="22">
        <v>0</v>
      </c>
      <c r="N465" s="22">
        <f t="shared" si="248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9"/>
        <v>0</v>
      </c>
      <c r="R465" s="22">
        <v>0</v>
      </c>
      <c r="S465" s="72">
        <f t="shared" si="250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51"/>
        <v>0</v>
      </c>
      <c r="W465" s="22">
        <v>0</v>
      </c>
      <c r="X465" s="72">
        <f t="shared" si="252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53"/>
        <v>0</v>
      </c>
      <c r="AB465" s="22">
        <v>0</v>
      </c>
      <c r="AC465" s="72">
        <f t="shared" si="254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5"/>
        <v>0</v>
      </c>
      <c r="AG465" s="22">
        <v>0</v>
      </c>
      <c r="AH465" s="72">
        <f t="shared" si="240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6"/>
        <v>0</v>
      </c>
      <c r="AL465" s="25">
        <v>0</v>
      </c>
      <c r="AM465" s="77">
        <f t="shared" si="241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7"/>
        <v>0</v>
      </c>
      <c r="AQ465" s="25">
        <v>0</v>
      </c>
      <c r="AR465" s="77">
        <f t="shared" si="242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8"/>
        <v>0</v>
      </c>
      <c r="AV465" s="25">
        <v>0</v>
      </c>
      <c r="AW465" s="74">
        <f t="shared" si="243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9"/>
        <v>0</v>
      </c>
      <c r="BA465" s="25">
        <v>0</v>
      </c>
      <c r="BB465" s="74">
        <f t="shared" si="244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60"/>
        <v>0</v>
      </c>
      <c r="BF465" s="25">
        <v>0</v>
      </c>
      <c r="BG465" s="75">
        <f t="shared" si="245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61"/>
        <v>0</v>
      </c>
      <c r="BK465" s="23">
        <f>+Ene!AF465+Feb!AF465+Mar!AF465+Abr!AF465+May!AF465+Jun!AF465+Jul!AF465+Ago!AF465+Set!AF465+Oct!AF465+Nov!AF465+Dic!AF465</f>
        <v>0</v>
      </c>
      <c r="BL465" s="82">
        <f>+Ene!AG465+Feb!AG465+Mar!AG465+Abr!AG465+May!AG465+Jun!AG465+Jul!AG465+Ago!AG465+Set!AG465+Oct!AG465+Nov!AG465+Dic!AG465</f>
        <v>0</v>
      </c>
      <c r="BM465" s="82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62"/>
        <v>0</v>
      </c>
      <c r="BQ465" s="25">
        <v>0</v>
      </c>
      <c r="BR465" s="77">
        <f t="shared" si="263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4"/>
        <v>0</v>
      </c>
      <c r="BV465" s="25">
        <v>0</v>
      </c>
      <c r="BW465" s="75">
        <f t="shared" si="265"/>
        <v>0</v>
      </c>
      <c r="BX465" s="83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6"/>
        <v>0</v>
      </c>
      <c r="CA465" s="25">
        <v>0</v>
      </c>
      <c r="CB465" s="75">
        <f t="shared" si="267"/>
        <v>0</v>
      </c>
      <c r="CC465" s="21">
        <f t="shared" si="246"/>
        <v>0</v>
      </c>
      <c r="CD465" s="22">
        <f t="shared" si="247"/>
        <v>0</v>
      </c>
      <c r="CE465" s="27">
        <f t="shared" si="268"/>
        <v>0</v>
      </c>
      <c r="CF465" s="28">
        <f t="shared" si="269"/>
        <v>0</v>
      </c>
      <c r="CG465" s="75">
        <f t="shared" si="270"/>
        <v>0</v>
      </c>
      <c r="CH465" s="110"/>
    </row>
    <row r="466" spans="1:86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9"/>
        <v>0</v>
      </c>
      <c r="M466" s="22">
        <v>0.16566479999999997</v>
      </c>
      <c r="N466" s="22">
        <f t="shared" si="248"/>
        <v>0</v>
      </c>
      <c r="O466" s="21">
        <f>+Ene!L466+Feb!L466+Mar!L466+Abr!L466+May!L466+Jun!L466+Jul!L466+Ago!L466+Set!L466+Oct!L466+Nov!L466+Dic!L466</f>
        <v>14</v>
      </c>
      <c r="P466" s="22">
        <f>+Ene!M466+Feb!M466+Mar!M466+Abr!M466+May!M466+Jun!M466+Jul!M466+Ago!M466+Set!M466+Oct!M466+Nov!M466+Dic!M466</f>
        <v>0</v>
      </c>
      <c r="Q466" s="22">
        <f t="shared" si="249"/>
        <v>1.0769230769230769</v>
      </c>
      <c r="R466" s="22">
        <v>6.7922568000000005</v>
      </c>
      <c r="S466" s="72">
        <f t="shared" si="250"/>
        <v>15.855158434573275</v>
      </c>
      <c r="T466" s="21">
        <f>+Ene!N466+Feb!N466+Mar!N466+Abr!N466+May!N466+Jun!N466+Jul!N466+Ago!N466+Set!N466+Oct!N466+Nov!N466+Dic!N466</f>
        <v>6</v>
      </c>
      <c r="U466" s="22">
        <f>+Ene!O466+Feb!O466+Mar!O466+Abr!O466+May!O466+Jun!O466+Jul!O466+Ago!O466+Set!O466+Oct!O466+Nov!O466+Dic!O466</f>
        <v>0</v>
      </c>
      <c r="V466" s="22">
        <f t="shared" si="251"/>
        <v>1.5</v>
      </c>
      <c r="W466" s="22">
        <v>26.064595199999999</v>
      </c>
      <c r="X466" s="72">
        <f t="shared" si="252"/>
        <v>5.7549330365199758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53"/>
        <v>0</v>
      </c>
      <c r="AB466" s="22">
        <v>5.0251655999999993</v>
      </c>
      <c r="AC466" s="72">
        <f t="shared" si="254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5"/>
        <v>0</v>
      </c>
      <c r="AG466" s="22">
        <v>7.6205807999999999</v>
      </c>
      <c r="AH466" s="72">
        <f t="shared" si="240"/>
        <v>0</v>
      </c>
      <c r="AI466" s="24">
        <f>+Ene!T466+Feb!T466+Mar!T466+Abr!T466+May!T466+Jun!T466+Jul!T466+Ago!T466+Set!T466+Oct!T466+Nov!T466+Dic!T466</f>
        <v>60</v>
      </c>
      <c r="AJ466" s="25">
        <f>+Ene!U466+Feb!U466+Mar!U466+Abr!U466+May!U466+Jun!U466+Jul!U466+Ago!U466+Set!U466+Oct!U466+Nov!U466+Dic!U466</f>
        <v>0</v>
      </c>
      <c r="AK466" s="25">
        <f t="shared" si="256"/>
        <v>0.6</v>
      </c>
      <c r="AL466" s="25">
        <v>9.166785599999999</v>
      </c>
      <c r="AM466" s="77">
        <f t="shared" si="241"/>
        <v>6.5453696222588649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7"/>
        <v>0</v>
      </c>
      <c r="AQ466" s="25">
        <v>0.16566479999999997</v>
      </c>
      <c r="AR466" s="77">
        <f t="shared" si="242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8"/>
        <v>0</v>
      </c>
      <c r="AV466" s="25">
        <v>2.2088639999999996E-2</v>
      </c>
      <c r="AW466" s="74">
        <f t="shared" si="243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9"/>
        <v>0</v>
      </c>
      <c r="BA466" s="25">
        <v>0.11044319999999999</v>
      </c>
      <c r="BB466" s="74">
        <f t="shared" si="244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60"/>
        <v>0</v>
      </c>
      <c r="BF466" s="25">
        <v>2.2088639999999996E-2</v>
      </c>
      <c r="BG466" s="75">
        <f t="shared" si="245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61"/>
        <v>0</v>
      </c>
      <c r="BK466" s="23">
        <f>+Ene!AF466+Feb!AF466+Mar!AF466+Abr!AF466+May!AF466+Jun!AF466+Jul!AF466+Ago!AF466+Set!AF466+Oct!AF466+Nov!AF466+Dic!AF466</f>
        <v>0</v>
      </c>
      <c r="BL466" s="82">
        <f>+Ene!AG466+Feb!AG466+Mar!AG466+Abr!AG466+May!AG466+Jun!AG466+Jul!AG466+Ago!AG466+Set!AG466+Oct!AG466+Nov!AG466+Dic!AG466</f>
        <v>0</v>
      </c>
      <c r="BM466" s="82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62"/>
        <v>0</v>
      </c>
      <c r="BQ466" s="25">
        <v>0</v>
      </c>
      <c r="BR466" s="77">
        <f t="shared" si="263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4"/>
        <v>0</v>
      </c>
      <c r="BV466" s="25">
        <v>0</v>
      </c>
      <c r="BW466" s="75">
        <f t="shared" si="265"/>
        <v>0</v>
      </c>
      <c r="BX466" s="83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6"/>
        <v>0</v>
      </c>
      <c r="CA466" s="25">
        <v>0</v>
      </c>
      <c r="CB466" s="75">
        <f t="shared" si="267"/>
        <v>0</v>
      </c>
      <c r="CC466" s="21">
        <f t="shared" si="246"/>
        <v>0</v>
      </c>
      <c r="CD466" s="22">
        <f t="shared" si="247"/>
        <v>0</v>
      </c>
      <c r="CE466" s="27">
        <f t="shared" si="268"/>
        <v>3.1769230769230767</v>
      </c>
      <c r="CF466" s="28">
        <f t="shared" si="269"/>
        <v>55.155334079999996</v>
      </c>
      <c r="CG466" s="75">
        <f t="shared" si="270"/>
        <v>5.7599561854074022</v>
      </c>
      <c r="CH466" s="110"/>
    </row>
    <row r="467" spans="1:86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9"/>
        <v>0</v>
      </c>
      <c r="M467" s="22">
        <v>0</v>
      </c>
      <c r="N467" s="22">
        <f t="shared" si="248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9"/>
        <v>0</v>
      </c>
      <c r="R467" s="22">
        <v>0</v>
      </c>
      <c r="S467" s="72">
        <f t="shared" si="250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51"/>
        <v>0</v>
      </c>
      <c r="W467" s="22">
        <v>0</v>
      </c>
      <c r="X467" s="72">
        <f t="shared" si="252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53"/>
        <v>0</v>
      </c>
      <c r="AB467" s="22">
        <v>0</v>
      </c>
      <c r="AC467" s="72">
        <f t="shared" si="254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5"/>
        <v>0</v>
      </c>
      <c r="AG467" s="22">
        <v>0</v>
      </c>
      <c r="AH467" s="72">
        <f t="shared" si="240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6"/>
        <v>0</v>
      </c>
      <c r="AL467" s="25">
        <v>0</v>
      </c>
      <c r="AM467" s="77">
        <f t="shared" si="241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7"/>
        <v>0</v>
      </c>
      <c r="AQ467" s="25">
        <v>0</v>
      </c>
      <c r="AR467" s="77">
        <f t="shared" si="242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8"/>
        <v>0</v>
      </c>
      <c r="AV467" s="25">
        <v>0</v>
      </c>
      <c r="AW467" s="74">
        <f t="shared" si="243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9"/>
        <v>0</v>
      </c>
      <c r="BA467" s="25">
        <v>0</v>
      </c>
      <c r="BB467" s="74">
        <f t="shared" si="244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60"/>
        <v>0</v>
      </c>
      <c r="BF467" s="25">
        <v>0</v>
      </c>
      <c r="BG467" s="75">
        <f t="shared" si="245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61"/>
        <v>0</v>
      </c>
      <c r="BK467" s="23">
        <f>+Ene!AF467+Feb!AF467+Mar!AF467+Abr!AF467+May!AF467+Jun!AF467+Jul!AF467+Ago!AF467+Set!AF467+Oct!AF467+Nov!AF467+Dic!AF467</f>
        <v>0</v>
      </c>
      <c r="BL467" s="82">
        <f>+Ene!AG467+Feb!AG467+Mar!AG467+Abr!AG467+May!AG467+Jun!AG467+Jul!AG467+Ago!AG467+Set!AG467+Oct!AG467+Nov!AG467+Dic!AG467</f>
        <v>0</v>
      </c>
      <c r="BM467" s="82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62"/>
        <v>0</v>
      </c>
      <c r="BQ467" s="25">
        <v>0</v>
      </c>
      <c r="BR467" s="77">
        <f t="shared" si="263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4"/>
        <v>0</v>
      </c>
      <c r="BV467" s="25">
        <v>0</v>
      </c>
      <c r="BW467" s="75">
        <f t="shared" si="265"/>
        <v>0</v>
      </c>
      <c r="BX467" s="83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6"/>
        <v>0</v>
      </c>
      <c r="CA467" s="25">
        <v>0</v>
      </c>
      <c r="CB467" s="75">
        <f t="shared" si="267"/>
        <v>0</v>
      </c>
      <c r="CC467" s="21">
        <f t="shared" si="246"/>
        <v>0</v>
      </c>
      <c r="CD467" s="22">
        <f t="shared" si="247"/>
        <v>0</v>
      </c>
      <c r="CE467" s="27">
        <f t="shared" si="268"/>
        <v>0</v>
      </c>
      <c r="CF467" s="28">
        <f t="shared" si="269"/>
        <v>0</v>
      </c>
      <c r="CG467" s="75">
        <f t="shared" si="270"/>
        <v>0</v>
      </c>
      <c r="CH467" s="110"/>
    </row>
    <row r="468" spans="1:86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9"/>
        <v>0</v>
      </c>
      <c r="M468" s="22">
        <v>0.16850476799999994</v>
      </c>
      <c r="N468" s="22">
        <f t="shared" si="248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9"/>
        <v>0</v>
      </c>
      <c r="R468" s="22">
        <v>6.9086954879999993</v>
      </c>
      <c r="S468" s="72">
        <f t="shared" si="250"/>
        <v>0</v>
      </c>
      <c r="T468" s="21">
        <f>+Ene!N468+Feb!N468+Mar!N468+Abr!N468+May!N468+Jun!N468+Jul!N468+Ago!N468+Set!N468+Oct!N468+Nov!N468+Dic!N468</f>
        <v>1</v>
      </c>
      <c r="U468" s="22">
        <f>+Ene!O468+Feb!O468+Mar!O468+Abr!O468+May!O468+Jun!O468+Jul!O468+Ago!O468+Set!O468+Oct!O468+Nov!O468+Dic!O468</f>
        <v>6</v>
      </c>
      <c r="V468" s="22">
        <f t="shared" si="251"/>
        <v>1.75</v>
      </c>
      <c r="W468" s="22">
        <v>26.511416831999998</v>
      </c>
      <c r="X468" s="72">
        <f t="shared" si="252"/>
        <v>6.6009297469447299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53"/>
        <v>0</v>
      </c>
      <c r="AB468" s="22">
        <v>5.1113112959999993</v>
      </c>
      <c r="AC468" s="72">
        <f t="shared" si="254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5"/>
        <v>0</v>
      </c>
      <c r="AG468" s="22">
        <v>7.7512193279999995</v>
      </c>
      <c r="AH468" s="72">
        <f t="shared" si="240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6"/>
        <v>0</v>
      </c>
      <c r="AL468" s="25">
        <v>9.3239304959999991</v>
      </c>
      <c r="AM468" s="77">
        <f t="shared" si="241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7"/>
        <v>0</v>
      </c>
      <c r="AQ468" s="25">
        <v>0.16850476799999994</v>
      </c>
      <c r="AR468" s="77">
        <f t="shared" si="242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8"/>
        <v>0</v>
      </c>
      <c r="AV468" s="25">
        <v>2.2467302399999996E-2</v>
      </c>
      <c r="AW468" s="74">
        <f t="shared" si="243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9"/>
        <v>0</v>
      </c>
      <c r="BA468" s="25">
        <v>0.11233651199999999</v>
      </c>
      <c r="BB468" s="74">
        <f t="shared" si="244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60"/>
        <v>0</v>
      </c>
      <c r="BF468" s="25">
        <v>2.2467302399999996E-2</v>
      </c>
      <c r="BG468" s="75">
        <f t="shared" si="245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61"/>
        <v>0</v>
      </c>
      <c r="BK468" s="23">
        <f>+Ene!AF468+Feb!AF468+Mar!AF468+Abr!AF468+May!AF468+Jun!AF468+Jul!AF468+Ago!AF468+Set!AF468+Oct!AF468+Nov!AF468+Dic!AF468</f>
        <v>0</v>
      </c>
      <c r="BL468" s="82">
        <f>+Ene!AG468+Feb!AG468+Mar!AG468+Abr!AG468+May!AG468+Jun!AG468+Jul!AG468+Ago!AG468+Set!AG468+Oct!AG468+Nov!AG468+Dic!AG468</f>
        <v>1</v>
      </c>
      <c r="BM468" s="82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62"/>
        <v>0</v>
      </c>
      <c r="BQ468" s="25">
        <v>0</v>
      </c>
      <c r="BR468" s="77">
        <f t="shared" si="263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4"/>
        <v>0</v>
      </c>
      <c r="BV468" s="25">
        <v>0</v>
      </c>
      <c r="BW468" s="75">
        <f t="shared" si="265"/>
        <v>0</v>
      </c>
      <c r="BX468" s="83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6"/>
        <v>0</v>
      </c>
      <c r="CA468" s="25">
        <v>0</v>
      </c>
      <c r="CB468" s="75">
        <f t="shared" si="267"/>
        <v>0</v>
      </c>
      <c r="CC468" s="21">
        <f t="shared" si="246"/>
        <v>0</v>
      </c>
      <c r="CD468" s="22">
        <f t="shared" si="247"/>
        <v>0</v>
      </c>
      <c r="CE468" s="27">
        <f t="shared" si="268"/>
        <v>1.75</v>
      </c>
      <c r="CF468" s="28">
        <f t="shared" si="269"/>
        <v>56.100854092799999</v>
      </c>
      <c r="CG468" s="75">
        <f t="shared" si="270"/>
        <v>3.1193820990768044</v>
      </c>
      <c r="CH468" s="110"/>
    </row>
    <row r="469" spans="1:86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9"/>
        <v>0</v>
      </c>
      <c r="M469" s="22">
        <v>0</v>
      </c>
      <c r="N469" s="22">
        <f t="shared" si="248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9"/>
        <v>0</v>
      </c>
      <c r="R469" s="22">
        <v>0</v>
      </c>
      <c r="S469" s="72">
        <f t="shared" si="250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51"/>
        <v>0</v>
      </c>
      <c r="W469" s="22">
        <v>0</v>
      </c>
      <c r="X469" s="72">
        <f t="shared" si="252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53"/>
        <v>0</v>
      </c>
      <c r="AB469" s="22">
        <v>0</v>
      </c>
      <c r="AC469" s="72">
        <f t="shared" si="254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5"/>
        <v>0</v>
      </c>
      <c r="AG469" s="22">
        <v>0</v>
      </c>
      <c r="AH469" s="72">
        <f t="shared" si="240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6"/>
        <v>0</v>
      </c>
      <c r="AL469" s="25">
        <v>0</v>
      </c>
      <c r="AM469" s="77">
        <f t="shared" si="241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7"/>
        <v>0</v>
      </c>
      <c r="AQ469" s="25">
        <v>0</v>
      </c>
      <c r="AR469" s="77">
        <f t="shared" si="242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8"/>
        <v>0</v>
      </c>
      <c r="AV469" s="25">
        <v>0</v>
      </c>
      <c r="AW469" s="74">
        <f t="shared" si="243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9"/>
        <v>0</v>
      </c>
      <c r="BA469" s="25">
        <v>0</v>
      </c>
      <c r="BB469" s="74">
        <f t="shared" si="244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60"/>
        <v>0</v>
      </c>
      <c r="BF469" s="25">
        <v>0</v>
      </c>
      <c r="BG469" s="75">
        <f t="shared" si="245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61"/>
        <v>0</v>
      </c>
      <c r="BK469" s="23">
        <f>+Ene!AF469+Feb!AF469+Mar!AF469+Abr!AF469+May!AF469+Jun!AF469+Jul!AF469+Ago!AF469+Set!AF469+Oct!AF469+Nov!AF469+Dic!AF469</f>
        <v>0</v>
      </c>
      <c r="BL469" s="82">
        <f>+Ene!AG469+Feb!AG469+Mar!AG469+Abr!AG469+May!AG469+Jun!AG469+Jul!AG469+Ago!AG469+Set!AG469+Oct!AG469+Nov!AG469+Dic!AG469</f>
        <v>0</v>
      </c>
      <c r="BM469" s="82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62"/>
        <v>0</v>
      </c>
      <c r="BQ469" s="25">
        <v>0</v>
      </c>
      <c r="BR469" s="77">
        <f t="shared" si="263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4"/>
        <v>0</v>
      </c>
      <c r="BV469" s="25">
        <v>0</v>
      </c>
      <c r="BW469" s="75">
        <f t="shared" si="265"/>
        <v>0</v>
      </c>
      <c r="BX469" s="83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6"/>
        <v>0</v>
      </c>
      <c r="CA469" s="25">
        <v>0</v>
      </c>
      <c r="CB469" s="75">
        <f t="shared" si="267"/>
        <v>0</v>
      </c>
      <c r="CC469" s="21">
        <f t="shared" si="246"/>
        <v>0</v>
      </c>
      <c r="CD469" s="22">
        <f t="shared" si="247"/>
        <v>0</v>
      </c>
      <c r="CE469" s="27">
        <f t="shared" si="268"/>
        <v>0</v>
      </c>
      <c r="CF469" s="28">
        <f t="shared" si="269"/>
        <v>0</v>
      </c>
      <c r="CG469" s="75">
        <f t="shared" si="270"/>
        <v>0</v>
      </c>
      <c r="CH469" s="110"/>
    </row>
    <row r="470" spans="1:86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9"/>
        <v>0</v>
      </c>
      <c r="M470" s="22">
        <v>0</v>
      </c>
      <c r="N470" s="22">
        <f t="shared" si="248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9"/>
        <v>0</v>
      </c>
      <c r="R470" s="22">
        <v>0</v>
      </c>
      <c r="S470" s="72">
        <f t="shared" si="250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51"/>
        <v>0</v>
      </c>
      <c r="W470" s="22">
        <v>0</v>
      </c>
      <c r="X470" s="72">
        <f t="shared" si="252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53"/>
        <v>0</v>
      </c>
      <c r="AB470" s="22">
        <v>0</v>
      </c>
      <c r="AC470" s="72">
        <f t="shared" si="254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5"/>
        <v>0</v>
      </c>
      <c r="AG470" s="22">
        <v>0</v>
      </c>
      <c r="AH470" s="72">
        <f t="shared" si="240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6"/>
        <v>0</v>
      </c>
      <c r="AL470" s="25">
        <v>0</v>
      </c>
      <c r="AM470" s="77">
        <f t="shared" si="241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7"/>
        <v>0</v>
      </c>
      <c r="AQ470" s="25">
        <v>0</v>
      </c>
      <c r="AR470" s="77">
        <f t="shared" si="242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8"/>
        <v>0</v>
      </c>
      <c r="AV470" s="25">
        <v>0</v>
      </c>
      <c r="AW470" s="74">
        <f t="shared" si="243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9"/>
        <v>0</v>
      </c>
      <c r="BA470" s="25">
        <v>0</v>
      </c>
      <c r="BB470" s="74">
        <f t="shared" si="244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60"/>
        <v>0</v>
      </c>
      <c r="BF470" s="25">
        <v>0</v>
      </c>
      <c r="BG470" s="75">
        <f t="shared" si="245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61"/>
        <v>0</v>
      </c>
      <c r="BK470" s="23">
        <f>+Ene!AF470+Feb!AF470+Mar!AF470+Abr!AF470+May!AF470+Jun!AF470+Jul!AF470+Ago!AF470+Set!AF470+Oct!AF470+Nov!AF470+Dic!AF470</f>
        <v>0</v>
      </c>
      <c r="BL470" s="82">
        <f>+Ene!AG470+Feb!AG470+Mar!AG470+Abr!AG470+May!AG470+Jun!AG470+Jul!AG470+Ago!AG470+Set!AG470+Oct!AG470+Nov!AG470+Dic!AG470</f>
        <v>0</v>
      </c>
      <c r="BM470" s="82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62"/>
        <v>0</v>
      </c>
      <c r="BQ470" s="25">
        <v>0</v>
      </c>
      <c r="BR470" s="77">
        <f t="shared" si="263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4"/>
        <v>0</v>
      </c>
      <c r="BV470" s="25">
        <v>0</v>
      </c>
      <c r="BW470" s="75">
        <f t="shared" si="265"/>
        <v>0</v>
      </c>
      <c r="BX470" s="83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6"/>
        <v>0</v>
      </c>
      <c r="CA470" s="25">
        <v>0</v>
      </c>
      <c r="CB470" s="75">
        <f t="shared" si="267"/>
        <v>0</v>
      </c>
      <c r="CC470" s="21">
        <f t="shared" si="246"/>
        <v>0</v>
      </c>
      <c r="CD470" s="22">
        <f t="shared" si="247"/>
        <v>0</v>
      </c>
      <c r="CE470" s="27">
        <f t="shared" si="268"/>
        <v>0</v>
      </c>
      <c r="CF470" s="28">
        <f t="shared" si="269"/>
        <v>0</v>
      </c>
      <c r="CG470" s="75">
        <f t="shared" si="270"/>
        <v>0</v>
      </c>
      <c r="CH470" s="110"/>
    </row>
    <row r="471" spans="1:86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9"/>
        <v>0</v>
      </c>
      <c r="M471" s="22">
        <v>0.13253184000000001</v>
      </c>
      <c r="N471" s="22">
        <f t="shared" si="248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4</v>
      </c>
      <c r="Q471" s="22">
        <f t="shared" si="249"/>
        <v>0.30769230769230771</v>
      </c>
      <c r="R471" s="22">
        <v>5.4338054400000013</v>
      </c>
      <c r="S471" s="72">
        <f t="shared" si="250"/>
        <v>5.6625565837761691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9</v>
      </c>
      <c r="V471" s="22">
        <f t="shared" si="251"/>
        <v>2.25</v>
      </c>
      <c r="W471" s="22">
        <v>20.85167616</v>
      </c>
      <c r="X471" s="72">
        <f t="shared" si="252"/>
        <v>10.790499443474957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4</v>
      </c>
      <c r="AA471" s="22">
        <f t="shared" si="253"/>
        <v>0.33333333333333331</v>
      </c>
      <c r="AB471" s="22">
        <v>4.02013248</v>
      </c>
      <c r="AC471" s="72">
        <f t="shared" si="254"/>
        <v>8.2916007119579618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5"/>
        <v>0</v>
      </c>
      <c r="AG471" s="22">
        <v>6.0964646400000007</v>
      </c>
      <c r="AH471" s="72">
        <f t="shared" si="240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6"/>
        <v>0</v>
      </c>
      <c r="AL471" s="25">
        <v>7.3334284800000011</v>
      </c>
      <c r="AM471" s="77">
        <f t="shared" si="241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7"/>
        <v>0</v>
      </c>
      <c r="AQ471" s="25">
        <v>0.13253184000000001</v>
      </c>
      <c r="AR471" s="77">
        <f t="shared" si="242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8"/>
        <v>0</v>
      </c>
      <c r="AV471" s="25">
        <v>1.7670912E-2</v>
      </c>
      <c r="AW471" s="74">
        <f t="shared" si="243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9"/>
        <v>0</v>
      </c>
      <c r="BA471" s="25">
        <v>8.8354560000000013E-2</v>
      </c>
      <c r="BB471" s="74">
        <f t="shared" si="244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60"/>
        <v>0</v>
      </c>
      <c r="BF471" s="25">
        <v>1.7670912E-2</v>
      </c>
      <c r="BG471" s="75">
        <f t="shared" si="245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61"/>
        <v>0</v>
      </c>
      <c r="BK471" s="23">
        <f>+Ene!AF471+Feb!AF471+Mar!AF471+Abr!AF471+May!AF471+Jun!AF471+Jul!AF471+Ago!AF471+Set!AF471+Oct!AF471+Nov!AF471+Dic!AF471</f>
        <v>0</v>
      </c>
      <c r="BL471" s="82">
        <f>+Ene!AG471+Feb!AG471+Mar!AG471+Abr!AG471+May!AG471+Jun!AG471+Jul!AG471+Ago!AG471+Set!AG471+Oct!AG471+Nov!AG471+Dic!AG471</f>
        <v>0</v>
      </c>
      <c r="BM471" s="82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62"/>
        <v>0</v>
      </c>
      <c r="BQ471" s="25">
        <v>0</v>
      </c>
      <c r="BR471" s="77">
        <f t="shared" si="263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4"/>
        <v>0</v>
      </c>
      <c r="BV471" s="25">
        <v>0</v>
      </c>
      <c r="BW471" s="75">
        <f t="shared" si="265"/>
        <v>0</v>
      </c>
      <c r="BX471" s="83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6"/>
        <v>0</v>
      </c>
      <c r="CA471" s="25">
        <v>0</v>
      </c>
      <c r="CB471" s="75">
        <f t="shared" si="267"/>
        <v>0</v>
      </c>
      <c r="CC471" s="21">
        <f t="shared" si="246"/>
        <v>0</v>
      </c>
      <c r="CD471" s="22">
        <f t="shared" si="247"/>
        <v>0</v>
      </c>
      <c r="CE471" s="27">
        <f t="shared" si="268"/>
        <v>2.891025641025641</v>
      </c>
      <c r="CF471" s="28">
        <f t="shared" si="269"/>
        <v>44.124267264000004</v>
      </c>
      <c r="CG471" s="75">
        <f t="shared" si="270"/>
        <v>6.5520082718390285</v>
      </c>
      <c r="CH471" s="110"/>
    </row>
    <row r="472" spans="1:86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9"/>
        <v>0</v>
      </c>
      <c r="M472" s="22">
        <v>0.21394425599999994</v>
      </c>
      <c r="N472" s="22">
        <f t="shared" si="248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9"/>
        <v>0</v>
      </c>
      <c r="R472" s="22">
        <v>8.7717144959999978</v>
      </c>
      <c r="S472" s="72">
        <f t="shared" si="250"/>
        <v>0</v>
      </c>
      <c r="T472" s="21">
        <f>+Ene!N472+Feb!N472+Mar!N472+Abr!N472+May!N472+Jun!N472+Jul!N472+Ago!N472+Set!N472+Oct!N472+Nov!N472+Dic!N472</f>
        <v>2</v>
      </c>
      <c r="U472" s="22">
        <f>+Ene!O472+Feb!O472+Mar!O472+Abr!O472+May!O472+Jun!O472+Jul!O472+Ago!O472+Set!O472+Oct!O472+Nov!O472+Dic!O472</f>
        <v>0</v>
      </c>
      <c r="V472" s="22">
        <f t="shared" si="251"/>
        <v>0.5</v>
      </c>
      <c r="W472" s="22">
        <v>33.660562943999992</v>
      </c>
      <c r="X472" s="72">
        <f t="shared" si="252"/>
        <v>1.4854178191607612</v>
      </c>
      <c r="Y472" s="21">
        <f>+Ene!P472+Feb!P472+Mar!P472+Abr!P472+May!P472+Jun!P472+Jul!P472+Ago!P472+Set!P472+Oct!P472+Nov!P472+Dic!P472</f>
        <v>2</v>
      </c>
      <c r="Z472" s="22">
        <f>+Ene!Q472+Feb!Q472+Mar!Q472+Abr!Q472+May!Q472+Jun!Q472+Jul!Q472+Ago!Q472+Set!Q472+Oct!Q472+Nov!Q472+Dic!Q472</f>
        <v>0</v>
      </c>
      <c r="AA472" s="22">
        <f t="shared" si="253"/>
        <v>0.16666666666666666</v>
      </c>
      <c r="AB472" s="22">
        <v>6.4896424319999984</v>
      </c>
      <c r="AC472" s="72">
        <f t="shared" si="254"/>
        <v>2.5681949107834403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5"/>
        <v>0</v>
      </c>
      <c r="AG472" s="22">
        <v>9.8414357759999991</v>
      </c>
      <c r="AH472" s="72">
        <f t="shared" si="240"/>
        <v>0</v>
      </c>
      <c r="AI472" s="24">
        <f>+Ene!T472+Feb!T472+Mar!T472+Abr!T472+May!T472+Jun!T472+Jul!T472+Ago!T472+Set!T472+Oct!T472+Nov!T472+Dic!T472</f>
        <v>440</v>
      </c>
      <c r="AJ472" s="25">
        <f>+Ene!U472+Feb!U472+Mar!U472+Abr!U472+May!U472+Jun!U472+Jul!U472+Ago!U472+Set!U472+Oct!U472+Nov!U472+Dic!U472</f>
        <v>0</v>
      </c>
      <c r="AK472" s="25">
        <f t="shared" si="256"/>
        <v>4.4000000000000004</v>
      </c>
      <c r="AL472" s="25">
        <v>11.838248832</v>
      </c>
      <c r="AM472" s="77">
        <f t="shared" si="241"/>
        <v>37.167659359434559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7"/>
        <v>0</v>
      </c>
      <c r="AQ472" s="25">
        <v>0.21394425599999994</v>
      </c>
      <c r="AR472" s="77">
        <f t="shared" si="242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8"/>
        <v>0</v>
      </c>
      <c r="AV472" s="25">
        <v>2.8525900799999993E-2</v>
      </c>
      <c r="AW472" s="74">
        <f t="shared" si="243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9"/>
        <v>0</v>
      </c>
      <c r="BA472" s="25">
        <v>0.14262950399999996</v>
      </c>
      <c r="BB472" s="74">
        <f t="shared" si="244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60"/>
        <v>0</v>
      </c>
      <c r="BF472" s="25">
        <v>2.8525900799999993E-2</v>
      </c>
      <c r="BG472" s="75">
        <f t="shared" si="245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61"/>
        <v>0</v>
      </c>
      <c r="BK472" s="23">
        <f>+Ene!AF472+Feb!AF472+Mar!AF472+Abr!AF472+May!AF472+Jun!AF472+Jul!AF472+Ago!AF472+Set!AF472+Oct!AF472+Nov!AF472+Dic!AF472</f>
        <v>0</v>
      </c>
      <c r="BL472" s="82">
        <f>+Ene!AG472+Feb!AG472+Mar!AG472+Abr!AG472+May!AG472+Jun!AG472+Jul!AG472+Ago!AG472+Set!AG472+Oct!AG472+Nov!AG472+Dic!AG472</f>
        <v>0</v>
      </c>
      <c r="BM472" s="82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62"/>
        <v>0</v>
      </c>
      <c r="BQ472" s="25">
        <v>0</v>
      </c>
      <c r="BR472" s="77">
        <f t="shared" si="263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4"/>
        <v>0</v>
      </c>
      <c r="BV472" s="25">
        <v>0</v>
      </c>
      <c r="BW472" s="75">
        <f t="shared" si="265"/>
        <v>0</v>
      </c>
      <c r="BX472" s="83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6"/>
        <v>0</v>
      </c>
      <c r="CA472" s="25">
        <v>0</v>
      </c>
      <c r="CB472" s="75">
        <f t="shared" si="267"/>
        <v>0</v>
      </c>
      <c r="CC472" s="21">
        <f t="shared" si="246"/>
        <v>0</v>
      </c>
      <c r="CD472" s="22">
        <f t="shared" si="247"/>
        <v>0</v>
      </c>
      <c r="CE472" s="27">
        <f t="shared" si="268"/>
        <v>5.0666666666666673</v>
      </c>
      <c r="CF472" s="28">
        <f t="shared" si="269"/>
        <v>71.229174297599997</v>
      </c>
      <c r="CG472" s="75">
        <f t="shared" si="270"/>
        <v>7.1131902294666691</v>
      </c>
      <c r="CH472" s="110"/>
    </row>
    <row r="473" spans="1:86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9"/>
        <v>0</v>
      </c>
      <c r="M473" s="22">
        <v>0.12211862400000001</v>
      </c>
      <c r="N473" s="22">
        <f t="shared" si="248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9"/>
        <v>0</v>
      </c>
      <c r="R473" s="22">
        <v>5.0068635840000004</v>
      </c>
      <c r="S473" s="72">
        <f t="shared" si="250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0</v>
      </c>
      <c r="V473" s="22">
        <f t="shared" si="251"/>
        <v>0</v>
      </c>
      <c r="W473" s="22">
        <v>19.213330176000003</v>
      </c>
      <c r="X473" s="72">
        <f t="shared" si="252"/>
        <v>0</v>
      </c>
      <c r="Y473" s="21">
        <f>+Ene!P473+Feb!P473+Mar!P473+Abr!P473+May!P473+Jun!P473+Jul!P473+Ago!P473+Set!P473+Oct!P473+Nov!P473+Dic!P473</f>
        <v>0</v>
      </c>
      <c r="Z473" s="22">
        <f>+Ene!Q473+Feb!Q473+Mar!Q473+Abr!Q473+May!Q473+Jun!Q473+Jul!Q473+Ago!Q473+Set!Q473+Oct!Q473+Nov!Q473+Dic!Q473</f>
        <v>0</v>
      </c>
      <c r="AA473" s="22">
        <f t="shared" si="253"/>
        <v>0</v>
      </c>
      <c r="AB473" s="22">
        <v>3.7042649280000002</v>
      </c>
      <c r="AC473" s="72">
        <f t="shared" si="254"/>
        <v>0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5"/>
        <v>0</v>
      </c>
      <c r="AG473" s="22">
        <v>5.6174567040000012</v>
      </c>
      <c r="AH473" s="72">
        <f t="shared" si="240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0</v>
      </c>
      <c r="AK473" s="25">
        <f t="shared" si="256"/>
        <v>0</v>
      </c>
      <c r="AL473" s="25">
        <v>6.7572305280000009</v>
      </c>
      <c r="AM473" s="77">
        <f t="shared" si="241"/>
        <v>0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7"/>
        <v>0</v>
      </c>
      <c r="AQ473" s="25">
        <v>0.12211862400000001</v>
      </c>
      <c r="AR473" s="77">
        <f t="shared" si="242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8"/>
        <v>0</v>
      </c>
      <c r="AV473" s="25">
        <v>1.6282483200000003E-2</v>
      </c>
      <c r="AW473" s="74">
        <f t="shared" si="243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9"/>
        <v>0</v>
      </c>
      <c r="BA473" s="25">
        <v>8.1412416000000001E-2</v>
      </c>
      <c r="BB473" s="74">
        <f t="shared" si="244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60"/>
        <v>0</v>
      </c>
      <c r="BF473" s="25">
        <v>1.6282483200000003E-2</v>
      </c>
      <c r="BG473" s="75">
        <f t="shared" si="245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61"/>
        <v>0</v>
      </c>
      <c r="BK473" s="23">
        <f>+Ene!AF473+Feb!AF473+Mar!AF473+Abr!AF473+May!AF473+Jun!AF473+Jul!AF473+Ago!AF473+Set!AF473+Oct!AF473+Nov!AF473+Dic!AF473</f>
        <v>0</v>
      </c>
      <c r="BL473" s="82">
        <f>+Ene!AG473+Feb!AG473+Mar!AG473+Abr!AG473+May!AG473+Jun!AG473+Jul!AG473+Ago!AG473+Set!AG473+Oct!AG473+Nov!AG473+Dic!AG473</f>
        <v>0</v>
      </c>
      <c r="BM473" s="82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62"/>
        <v>0</v>
      </c>
      <c r="BQ473" s="25">
        <v>0</v>
      </c>
      <c r="BR473" s="77">
        <f t="shared" si="263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4"/>
        <v>0</v>
      </c>
      <c r="BV473" s="25">
        <v>0</v>
      </c>
      <c r="BW473" s="75">
        <f t="shared" si="265"/>
        <v>0</v>
      </c>
      <c r="BX473" s="83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6"/>
        <v>0</v>
      </c>
      <c r="CA473" s="25">
        <v>0</v>
      </c>
      <c r="CB473" s="75">
        <f t="shared" si="267"/>
        <v>0</v>
      </c>
      <c r="CC473" s="21">
        <f t="shared" si="246"/>
        <v>0</v>
      </c>
      <c r="CD473" s="22">
        <f t="shared" si="247"/>
        <v>0</v>
      </c>
      <c r="CE473" s="27">
        <f t="shared" si="268"/>
        <v>0</v>
      </c>
      <c r="CF473" s="28">
        <f t="shared" si="269"/>
        <v>40.657360550400007</v>
      </c>
      <c r="CG473" s="75">
        <f t="shared" si="270"/>
        <v>0</v>
      </c>
      <c r="CH473" s="110"/>
    </row>
    <row r="474" spans="1:86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9"/>
        <v>0</v>
      </c>
      <c r="M474" s="22">
        <v>0</v>
      </c>
      <c r="N474" s="22">
        <f t="shared" si="248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9"/>
        <v>0</v>
      </c>
      <c r="R474" s="22">
        <v>0</v>
      </c>
      <c r="S474" s="72">
        <f t="shared" si="250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51"/>
        <v>0</v>
      </c>
      <c r="W474" s="22">
        <v>0</v>
      </c>
      <c r="X474" s="72">
        <f t="shared" si="252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53"/>
        <v>0</v>
      </c>
      <c r="AB474" s="22">
        <v>0</v>
      </c>
      <c r="AC474" s="72">
        <f t="shared" si="254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5"/>
        <v>0</v>
      </c>
      <c r="AG474" s="22">
        <v>0</v>
      </c>
      <c r="AH474" s="72">
        <f t="shared" si="240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6"/>
        <v>0</v>
      </c>
      <c r="AL474" s="25">
        <v>0</v>
      </c>
      <c r="AM474" s="77">
        <f t="shared" si="241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7"/>
        <v>0</v>
      </c>
      <c r="AQ474" s="25">
        <v>0</v>
      </c>
      <c r="AR474" s="77">
        <f t="shared" si="242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8"/>
        <v>0</v>
      </c>
      <c r="AV474" s="25">
        <v>0</v>
      </c>
      <c r="AW474" s="74">
        <f t="shared" si="243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9"/>
        <v>0</v>
      </c>
      <c r="BA474" s="25">
        <v>0</v>
      </c>
      <c r="BB474" s="74">
        <f t="shared" si="244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60"/>
        <v>0</v>
      </c>
      <c r="BF474" s="25">
        <v>0</v>
      </c>
      <c r="BG474" s="75">
        <f t="shared" si="245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61"/>
        <v>0</v>
      </c>
      <c r="BK474" s="23">
        <f>+Ene!AF474+Feb!AF474+Mar!AF474+Abr!AF474+May!AF474+Jun!AF474+Jul!AF474+Ago!AF474+Set!AF474+Oct!AF474+Nov!AF474+Dic!AF474</f>
        <v>0</v>
      </c>
      <c r="BL474" s="82">
        <f>+Ene!AG474+Feb!AG474+Mar!AG474+Abr!AG474+May!AG474+Jun!AG474+Jul!AG474+Ago!AG474+Set!AG474+Oct!AG474+Nov!AG474+Dic!AG474</f>
        <v>0</v>
      </c>
      <c r="BM474" s="82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62"/>
        <v>0</v>
      </c>
      <c r="BQ474" s="25">
        <v>0</v>
      </c>
      <c r="BR474" s="77">
        <f t="shared" si="263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4"/>
        <v>0</v>
      </c>
      <c r="BV474" s="25">
        <v>0</v>
      </c>
      <c r="BW474" s="75">
        <f t="shared" si="265"/>
        <v>0</v>
      </c>
      <c r="BX474" s="83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6"/>
        <v>0</v>
      </c>
      <c r="CA474" s="25">
        <v>0</v>
      </c>
      <c r="CB474" s="75">
        <f t="shared" si="267"/>
        <v>0</v>
      </c>
      <c r="CC474" s="21">
        <f t="shared" si="246"/>
        <v>0</v>
      </c>
      <c r="CD474" s="22">
        <f t="shared" si="247"/>
        <v>0</v>
      </c>
      <c r="CE474" s="27">
        <f t="shared" si="268"/>
        <v>0</v>
      </c>
      <c r="CF474" s="28">
        <f t="shared" si="269"/>
        <v>0</v>
      </c>
      <c r="CG474" s="75">
        <f t="shared" si="270"/>
        <v>0</v>
      </c>
      <c r="CH474" s="110"/>
    </row>
    <row r="475" spans="1:86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9"/>
        <v>0</v>
      </c>
      <c r="M475" s="22">
        <v>0</v>
      </c>
      <c r="N475" s="22">
        <f t="shared" si="248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9"/>
        <v>0</v>
      </c>
      <c r="R475" s="22">
        <v>0</v>
      </c>
      <c r="S475" s="72">
        <f t="shared" si="250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51"/>
        <v>0</v>
      </c>
      <c r="W475" s="22">
        <v>0</v>
      </c>
      <c r="X475" s="72">
        <f t="shared" si="252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53"/>
        <v>0</v>
      </c>
      <c r="AB475" s="22">
        <v>0</v>
      </c>
      <c r="AC475" s="72">
        <f t="shared" si="254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5"/>
        <v>0</v>
      </c>
      <c r="AG475" s="22">
        <v>0</v>
      </c>
      <c r="AH475" s="72">
        <f t="shared" si="240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6"/>
        <v>0</v>
      </c>
      <c r="AL475" s="25">
        <v>0</v>
      </c>
      <c r="AM475" s="77">
        <f t="shared" si="241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7"/>
        <v>0</v>
      </c>
      <c r="AQ475" s="25">
        <v>0</v>
      </c>
      <c r="AR475" s="77">
        <f t="shared" si="242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8"/>
        <v>0</v>
      </c>
      <c r="AV475" s="25">
        <v>0</v>
      </c>
      <c r="AW475" s="74">
        <f t="shared" si="243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9"/>
        <v>0</v>
      </c>
      <c r="BA475" s="25">
        <v>0</v>
      </c>
      <c r="BB475" s="74">
        <f t="shared" si="244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60"/>
        <v>0</v>
      </c>
      <c r="BF475" s="25">
        <v>0</v>
      </c>
      <c r="BG475" s="75">
        <f t="shared" si="245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61"/>
        <v>0</v>
      </c>
      <c r="BK475" s="23">
        <f>+Ene!AF475+Feb!AF475+Mar!AF475+Abr!AF475+May!AF475+Jun!AF475+Jul!AF475+Ago!AF475+Set!AF475+Oct!AF475+Nov!AF475+Dic!AF475</f>
        <v>0</v>
      </c>
      <c r="BL475" s="82">
        <f>+Ene!AG475+Feb!AG475+Mar!AG475+Abr!AG475+May!AG475+Jun!AG475+Jul!AG475+Ago!AG475+Set!AG475+Oct!AG475+Nov!AG475+Dic!AG475</f>
        <v>0</v>
      </c>
      <c r="BM475" s="82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62"/>
        <v>0</v>
      </c>
      <c r="BQ475" s="25">
        <v>0</v>
      </c>
      <c r="BR475" s="77">
        <f t="shared" si="263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4"/>
        <v>0</v>
      </c>
      <c r="BV475" s="25">
        <v>0</v>
      </c>
      <c r="BW475" s="75">
        <f t="shared" si="265"/>
        <v>0</v>
      </c>
      <c r="BX475" s="83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6"/>
        <v>0</v>
      </c>
      <c r="CA475" s="25">
        <v>0</v>
      </c>
      <c r="CB475" s="75">
        <f t="shared" si="267"/>
        <v>0</v>
      </c>
      <c r="CC475" s="21">
        <f t="shared" si="246"/>
        <v>0</v>
      </c>
      <c r="CD475" s="22">
        <f t="shared" si="247"/>
        <v>0</v>
      </c>
      <c r="CE475" s="27">
        <f t="shared" si="268"/>
        <v>0</v>
      </c>
      <c r="CF475" s="28">
        <f t="shared" si="269"/>
        <v>0</v>
      </c>
      <c r="CG475" s="75">
        <f t="shared" si="270"/>
        <v>0</v>
      </c>
      <c r="CH475" s="110"/>
    </row>
    <row r="476" spans="1:86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9"/>
        <v>0</v>
      </c>
      <c r="M476" s="22">
        <v>0</v>
      </c>
      <c r="N476" s="22">
        <f t="shared" si="248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9"/>
        <v>0</v>
      </c>
      <c r="R476" s="22">
        <v>0</v>
      </c>
      <c r="S476" s="72">
        <f t="shared" si="250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51"/>
        <v>0</v>
      </c>
      <c r="W476" s="22">
        <v>0</v>
      </c>
      <c r="X476" s="72">
        <f t="shared" si="252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53"/>
        <v>0</v>
      </c>
      <c r="AB476" s="22">
        <v>0</v>
      </c>
      <c r="AC476" s="72">
        <f t="shared" si="254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5"/>
        <v>0</v>
      </c>
      <c r="AG476" s="22">
        <v>0</v>
      </c>
      <c r="AH476" s="72">
        <f t="shared" si="240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6"/>
        <v>0</v>
      </c>
      <c r="AL476" s="25">
        <v>0</v>
      </c>
      <c r="AM476" s="77">
        <f t="shared" si="241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7"/>
        <v>0</v>
      </c>
      <c r="AQ476" s="25">
        <v>0</v>
      </c>
      <c r="AR476" s="77">
        <f t="shared" si="242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8"/>
        <v>0</v>
      </c>
      <c r="AV476" s="25">
        <v>0</v>
      </c>
      <c r="AW476" s="74">
        <f t="shared" si="243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9"/>
        <v>0</v>
      </c>
      <c r="BA476" s="25">
        <v>0</v>
      </c>
      <c r="BB476" s="74">
        <f t="shared" si="244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60"/>
        <v>0</v>
      </c>
      <c r="BF476" s="25">
        <v>0</v>
      </c>
      <c r="BG476" s="75">
        <f t="shared" si="245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61"/>
        <v>0</v>
      </c>
      <c r="BK476" s="23">
        <f>+Ene!AF476+Feb!AF476+Mar!AF476+Abr!AF476+May!AF476+Jun!AF476+Jul!AF476+Ago!AF476+Set!AF476+Oct!AF476+Nov!AF476+Dic!AF476</f>
        <v>0</v>
      </c>
      <c r="BL476" s="82">
        <f>+Ene!AG476+Feb!AG476+Mar!AG476+Abr!AG476+May!AG476+Jun!AG476+Jul!AG476+Ago!AG476+Set!AG476+Oct!AG476+Nov!AG476+Dic!AG476</f>
        <v>0</v>
      </c>
      <c r="BM476" s="82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62"/>
        <v>0</v>
      </c>
      <c r="BQ476" s="25">
        <v>0</v>
      </c>
      <c r="BR476" s="77">
        <f t="shared" si="263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4"/>
        <v>0</v>
      </c>
      <c r="BV476" s="25">
        <v>0</v>
      </c>
      <c r="BW476" s="75">
        <f t="shared" si="265"/>
        <v>0</v>
      </c>
      <c r="BX476" s="83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6"/>
        <v>0</v>
      </c>
      <c r="CA476" s="25">
        <v>0</v>
      </c>
      <c r="CB476" s="75">
        <f t="shared" si="267"/>
        <v>0</v>
      </c>
      <c r="CC476" s="21">
        <f t="shared" si="246"/>
        <v>0</v>
      </c>
      <c r="CD476" s="22">
        <f t="shared" si="247"/>
        <v>0</v>
      </c>
      <c r="CE476" s="27">
        <f t="shared" si="268"/>
        <v>0</v>
      </c>
      <c r="CF476" s="28">
        <f t="shared" si="269"/>
        <v>0</v>
      </c>
      <c r="CG476" s="75">
        <f t="shared" si="270"/>
        <v>0</v>
      </c>
      <c r="CH476" s="110"/>
    </row>
    <row r="477" spans="1:86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9"/>
        <v>0</v>
      </c>
      <c r="M477" s="22">
        <v>0</v>
      </c>
      <c r="N477" s="22">
        <f t="shared" si="248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9"/>
        <v>0</v>
      </c>
      <c r="R477" s="22">
        <v>0</v>
      </c>
      <c r="S477" s="72">
        <f t="shared" si="250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51"/>
        <v>0</v>
      </c>
      <c r="W477" s="22">
        <v>0</v>
      </c>
      <c r="X477" s="72">
        <f t="shared" si="252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53"/>
        <v>0</v>
      </c>
      <c r="AB477" s="22">
        <v>0</v>
      </c>
      <c r="AC477" s="72">
        <f t="shared" si="254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5"/>
        <v>0</v>
      </c>
      <c r="AG477" s="22">
        <v>0</v>
      </c>
      <c r="AH477" s="72">
        <f t="shared" si="240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6"/>
        <v>0</v>
      </c>
      <c r="AL477" s="25">
        <v>0</v>
      </c>
      <c r="AM477" s="77">
        <f t="shared" si="241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7"/>
        <v>0</v>
      </c>
      <c r="AQ477" s="25">
        <v>0</v>
      </c>
      <c r="AR477" s="77">
        <f t="shared" si="242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8"/>
        <v>0</v>
      </c>
      <c r="AV477" s="25">
        <v>0</v>
      </c>
      <c r="AW477" s="74">
        <f t="shared" si="243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9"/>
        <v>0</v>
      </c>
      <c r="BA477" s="25">
        <v>0</v>
      </c>
      <c r="BB477" s="74">
        <f t="shared" si="244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60"/>
        <v>0</v>
      </c>
      <c r="BF477" s="25">
        <v>0</v>
      </c>
      <c r="BG477" s="75">
        <f t="shared" si="245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61"/>
        <v>0</v>
      </c>
      <c r="BK477" s="23">
        <f>+Ene!AF477+Feb!AF477+Mar!AF477+Abr!AF477+May!AF477+Jun!AF477+Jul!AF477+Ago!AF477+Set!AF477+Oct!AF477+Nov!AF477+Dic!AF477</f>
        <v>0</v>
      </c>
      <c r="BL477" s="82">
        <f>+Ene!AG477+Feb!AG477+Mar!AG477+Abr!AG477+May!AG477+Jun!AG477+Jul!AG477+Ago!AG477+Set!AG477+Oct!AG477+Nov!AG477+Dic!AG477</f>
        <v>0</v>
      </c>
      <c r="BM477" s="82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62"/>
        <v>0</v>
      </c>
      <c r="BQ477" s="25">
        <v>0</v>
      </c>
      <c r="BR477" s="77">
        <f t="shared" si="263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4"/>
        <v>0</v>
      </c>
      <c r="BV477" s="25">
        <v>0</v>
      </c>
      <c r="BW477" s="75">
        <f t="shared" si="265"/>
        <v>0</v>
      </c>
      <c r="BX477" s="83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6"/>
        <v>0</v>
      </c>
      <c r="CA477" s="25">
        <v>0</v>
      </c>
      <c r="CB477" s="75">
        <f t="shared" si="267"/>
        <v>0</v>
      </c>
      <c r="CC477" s="21">
        <f t="shared" si="246"/>
        <v>0</v>
      </c>
      <c r="CD477" s="22">
        <f t="shared" si="247"/>
        <v>0</v>
      </c>
      <c r="CE477" s="27">
        <f t="shared" si="268"/>
        <v>0</v>
      </c>
      <c r="CF477" s="28">
        <f t="shared" si="269"/>
        <v>0</v>
      </c>
      <c r="CG477" s="75">
        <f t="shared" si="270"/>
        <v>0</v>
      </c>
      <c r="CH477" s="110"/>
    </row>
    <row r="478" spans="1:86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9"/>
        <v>0</v>
      </c>
      <c r="M478" s="22">
        <v>0</v>
      </c>
      <c r="N478" s="22">
        <f t="shared" si="248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9"/>
        <v>0</v>
      </c>
      <c r="R478" s="22">
        <v>0</v>
      </c>
      <c r="S478" s="72">
        <f t="shared" si="250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51"/>
        <v>0</v>
      </c>
      <c r="W478" s="22">
        <v>0</v>
      </c>
      <c r="X478" s="72">
        <f t="shared" si="252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53"/>
        <v>0</v>
      </c>
      <c r="AB478" s="22">
        <v>0</v>
      </c>
      <c r="AC478" s="72">
        <f t="shared" si="254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5"/>
        <v>0</v>
      </c>
      <c r="AG478" s="22">
        <v>0</v>
      </c>
      <c r="AH478" s="72">
        <f t="shared" si="240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6"/>
        <v>0</v>
      </c>
      <c r="AL478" s="25">
        <v>0</v>
      </c>
      <c r="AM478" s="77">
        <f t="shared" si="241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7"/>
        <v>0</v>
      </c>
      <c r="AQ478" s="25">
        <v>0</v>
      </c>
      <c r="AR478" s="77">
        <f t="shared" si="242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8"/>
        <v>0</v>
      </c>
      <c r="AV478" s="25">
        <v>0</v>
      </c>
      <c r="AW478" s="74">
        <f t="shared" si="243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9"/>
        <v>0</v>
      </c>
      <c r="BA478" s="25">
        <v>0</v>
      </c>
      <c r="BB478" s="74">
        <f t="shared" si="244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60"/>
        <v>0</v>
      </c>
      <c r="BF478" s="25">
        <v>0</v>
      </c>
      <c r="BG478" s="75">
        <f t="shared" si="245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61"/>
        <v>0</v>
      </c>
      <c r="BK478" s="23">
        <f>+Ene!AF478+Feb!AF478+Mar!AF478+Abr!AF478+May!AF478+Jun!AF478+Jul!AF478+Ago!AF478+Set!AF478+Oct!AF478+Nov!AF478+Dic!AF478</f>
        <v>0</v>
      </c>
      <c r="BL478" s="82">
        <f>+Ene!AG478+Feb!AG478+Mar!AG478+Abr!AG478+May!AG478+Jun!AG478+Jul!AG478+Ago!AG478+Set!AG478+Oct!AG478+Nov!AG478+Dic!AG478</f>
        <v>0</v>
      </c>
      <c r="BM478" s="82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62"/>
        <v>0</v>
      </c>
      <c r="BQ478" s="25">
        <v>0</v>
      </c>
      <c r="BR478" s="77">
        <f t="shared" si="263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4"/>
        <v>0</v>
      </c>
      <c r="BV478" s="25">
        <v>0</v>
      </c>
      <c r="BW478" s="75">
        <f t="shared" si="265"/>
        <v>0</v>
      </c>
      <c r="BX478" s="83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6"/>
        <v>0</v>
      </c>
      <c r="CA478" s="25">
        <v>0</v>
      </c>
      <c r="CB478" s="75">
        <f t="shared" si="267"/>
        <v>0</v>
      </c>
      <c r="CC478" s="21">
        <f t="shared" si="246"/>
        <v>0</v>
      </c>
      <c r="CD478" s="22">
        <f t="shared" si="247"/>
        <v>0</v>
      </c>
      <c r="CE478" s="27">
        <f t="shared" si="268"/>
        <v>0</v>
      </c>
      <c r="CF478" s="28">
        <f t="shared" si="269"/>
        <v>0</v>
      </c>
      <c r="CG478" s="75">
        <f t="shared" si="270"/>
        <v>0</v>
      </c>
      <c r="CH478" s="110"/>
    </row>
    <row r="479" spans="1:86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9"/>
        <v>0</v>
      </c>
      <c r="M479" s="22">
        <v>0</v>
      </c>
      <c r="N479" s="22">
        <f t="shared" si="248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9"/>
        <v>0</v>
      </c>
      <c r="R479" s="22">
        <v>0</v>
      </c>
      <c r="S479" s="72">
        <f t="shared" si="250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51"/>
        <v>0</v>
      </c>
      <c r="W479" s="22">
        <v>0</v>
      </c>
      <c r="X479" s="72">
        <f t="shared" si="252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53"/>
        <v>0</v>
      </c>
      <c r="AB479" s="22">
        <v>0</v>
      </c>
      <c r="AC479" s="72">
        <f t="shared" si="254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5"/>
        <v>0</v>
      </c>
      <c r="AG479" s="22">
        <v>0</v>
      </c>
      <c r="AH479" s="72">
        <f t="shared" si="240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6"/>
        <v>0</v>
      </c>
      <c r="AL479" s="25">
        <v>0</v>
      </c>
      <c r="AM479" s="77">
        <f t="shared" si="241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7"/>
        <v>0</v>
      </c>
      <c r="AQ479" s="25">
        <v>0</v>
      </c>
      <c r="AR479" s="77">
        <f t="shared" si="242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8"/>
        <v>0</v>
      </c>
      <c r="AV479" s="25">
        <v>0</v>
      </c>
      <c r="AW479" s="74">
        <f t="shared" si="243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9"/>
        <v>0</v>
      </c>
      <c r="BA479" s="25">
        <v>0</v>
      </c>
      <c r="BB479" s="74">
        <f t="shared" si="244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60"/>
        <v>0</v>
      </c>
      <c r="BF479" s="25">
        <v>0</v>
      </c>
      <c r="BG479" s="75">
        <f t="shared" si="245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61"/>
        <v>0</v>
      </c>
      <c r="BK479" s="23">
        <f>+Ene!AF479+Feb!AF479+Mar!AF479+Abr!AF479+May!AF479+Jun!AF479+Jul!AF479+Ago!AF479+Set!AF479+Oct!AF479+Nov!AF479+Dic!AF479</f>
        <v>0</v>
      </c>
      <c r="BL479" s="82">
        <f>+Ene!AG479+Feb!AG479+Mar!AG479+Abr!AG479+May!AG479+Jun!AG479+Jul!AG479+Ago!AG479+Set!AG479+Oct!AG479+Nov!AG479+Dic!AG479</f>
        <v>0</v>
      </c>
      <c r="BM479" s="82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62"/>
        <v>0</v>
      </c>
      <c r="BQ479" s="25">
        <v>0</v>
      </c>
      <c r="BR479" s="77">
        <f t="shared" si="263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4"/>
        <v>0</v>
      </c>
      <c r="BV479" s="25">
        <v>0</v>
      </c>
      <c r="BW479" s="75">
        <f t="shared" si="265"/>
        <v>0</v>
      </c>
      <c r="BX479" s="83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6"/>
        <v>0</v>
      </c>
      <c r="CA479" s="25">
        <v>0</v>
      </c>
      <c r="CB479" s="75">
        <f t="shared" si="267"/>
        <v>0</v>
      </c>
      <c r="CC479" s="21">
        <f t="shared" si="246"/>
        <v>0</v>
      </c>
      <c r="CD479" s="22">
        <f t="shared" si="247"/>
        <v>0</v>
      </c>
      <c r="CE479" s="27">
        <f t="shared" si="268"/>
        <v>0</v>
      </c>
      <c r="CF479" s="28">
        <f t="shared" si="269"/>
        <v>0</v>
      </c>
      <c r="CG479" s="75">
        <f t="shared" si="270"/>
        <v>0</v>
      </c>
      <c r="CH479" s="110"/>
    </row>
    <row r="480" spans="1:86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9"/>
        <v>0</v>
      </c>
      <c r="M480" s="22">
        <v>0</v>
      </c>
      <c r="N480" s="22">
        <f t="shared" si="248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9"/>
        <v>0</v>
      </c>
      <c r="R480" s="22">
        <v>0</v>
      </c>
      <c r="S480" s="72">
        <f t="shared" si="250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51"/>
        <v>0</v>
      </c>
      <c r="W480" s="22">
        <v>0</v>
      </c>
      <c r="X480" s="72">
        <f t="shared" si="252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53"/>
        <v>0</v>
      </c>
      <c r="AB480" s="22">
        <v>0</v>
      </c>
      <c r="AC480" s="72">
        <f t="shared" si="254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5"/>
        <v>0</v>
      </c>
      <c r="AG480" s="22">
        <v>0</v>
      </c>
      <c r="AH480" s="72">
        <f t="shared" si="240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6"/>
        <v>0</v>
      </c>
      <c r="AL480" s="25">
        <v>0</v>
      </c>
      <c r="AM480" s="77">
        <f t="shared" si="241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7"/>
        <v>0</v>
      </c>
      <c r="AQ480" s="25">
        <v>0</v>
      </c>
      <c r="AR480" s="77">
        <f t="shared" si="242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8"/>
        <v>0</v>
      </c>
      <c r="AV480" s="25">
        <v>0</v>
      </c>
      <c r="AW480" s="74">
        <f t="shared" si="243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9"/>
        <v>0</v>
      </c>
      <c r="BA480" s="25">
        <v>0</v>
      </c>
      <c r="BB480" s="74">
        <f t="shared" si="244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60"/>
        <v>0</v>
      </c>
      <c r="BF480" s="25">
        <v>0</v>
      </c>
      <c r="BG480" s="75">
        <f t="shared" si="245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61"/>
        <v>0</v>
      </c>
      <c r="BK480" s="23">
        <f>+Ene!AF480+Feb!AF480+Mar!AF480+Abr!AF480+May!AF480+Jun!AF480+Jul!AF480+Ago!AF480+Set!AF480+Oct!AF480+Nov!AF480+Dic!AF480</f>
        <v>0</v>
      </c>
      <c r="BL480" s="82">
        <f>+Ene!AG480+Feb!AG480+Mar!AG480+Abr!AG480+May!AG480+Jun!AG480+Jul!AG480+Ago!AG480+Set!AG480+Oct!AG480+Nov!AG480+Dic!AG480</f>
        <v>0</v>
      </c>
      <c r="BM480" s="82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62"/>
        <v>0</v>
      </c>
      <c r="BQ480" s="25">
        <v>0</v>
      </c>
      <c r="BR480" s="77">
        <f t="shared" si="263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4"/>
        <v>0</v>
      </c>
      <c r="BV480" s="25">
        <v>0</v>
      </c>
      <c r="BW480" s="75">
        <f t="shared" si="265"/>
        <v>0</v>
      </c>
      <c r="BX480" s="83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6"/>
        <v>0</v>
      </c>
      <c r="CA480" s="25">
        <v>0</v>
      </c>
      <c r="CB480" s="75">
        <f t="shared" si="267"/>
        <v>0</v>
      </c>
      <c r="CC480" s="21">
        <f t="shared" si="246"/>
        <v>0</v>
      </c>
      <c r="CD480" s="22">
        <f t="shared" si="247"/>
        <v>0</v>
      </c>
      <c r="CE480" s="27">
        <f t="shared" si="268"/>
        <v>0</v>
      </c>
      <c r="CF480" s="28">
        <f t="shared" si="269"/>
        <v>0</v>
      </c>
      <c r="CG480" s="75">
        <f t="shared" si="270"/>
        <v>0</v>
      </c>
      <c r="CH480" s="110"/>
    </row>
    <row r="481" spans="1:86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9"/>
        <v>0</v>
      </c>
      <c r="M481" s="22">
        <v>0</v>
      </c>
      <c r="N481" s="22">
        <f t="shared" si="248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9"/>
        <v>0</v>
      </c>
      <c r="R481" s="22">
        <v>0</v>
      </c>
      <c r="S481" s="72">
        <f t="shared" si="250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51"/>
        <v>0</v>
      </c>
      <c r="W481" s="22">
        <v>0</v>
      </c>
      <c r="X481" s="72">
        <f t="shared" si="252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53"/>
        <v>0</v>
      </c>
      <c r="AB481" s="22">
        <v>0</v>
      </c>
      <c r="AC481" s="72">
        <f t="shared" si="254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5"/>
        <v>0</v>
      </c>
      <c r="AG481" s="22">
        <v>0</v>
      </c>
      <c r="AH481" s="72">
        <f t="shared" si="240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6"/>
        <v>0</v>
      </c>
      <c r="AL481" s="25">
        <v>0</v>
      </c>
      <c r="AM481" s="77">
        <f t="shared" si="241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7"/>
        <v>0</v>
      </c>
      <c r="AQ481" s="25">
        <v>0</v>
      </c>
      <c r="AR481" s="77">
        <f t="shared" si="242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8"/>
        <v>0</v>
      </c>
      <c r="AV481" s="25">
        <v>0</v>
      </c>
      <c r="AW481" s="74">
        <f t="shared" si="243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9"/>
        <v>0</v>
      </c>
      <c r="BA481" s="25">
        <v>0</v>
      </c>
      <c r="BB481" s="74">
        <f t="shared" si="244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60"/>
        <v>0</v>
      </c>
      <c r="BF481" s="25">
        <v>0</v>
      </c>
      <c r="BG481" s="75">
        <f t="shared" si="245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61"/>
        <v>0</v>
      </c>
      <c r="BK481" s="23">
        <f>+Ene!AF481+Feb!AF481+Mar!AF481+Abr!AF481+May!AF481+Jun!AF481+Jul!AF481+Ago!AF481+Set!AF481+Oct!AF481+Nov!AF481+Dic!AF481</f>
        <v>0</v>
      </c>
      <c r="BL481" s="82">
        <f>+Ene!AG481+Feb!AG481+Mar!AG481+Abr!AG481+May!AG481+Jun!AG481+Jul!AG481+Ago!AG481+Set!AG481+Oct!AG481+Nov!AG481+Dic!AG481</f>
        <v>0</v>
      </c>
      <c r="BM481" s="82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62"/>
        <v>0</v>
      </c>
      <c r="BQ481" s="25">
        <v>0</v>
      </c>
      <c r="BR481" s="77">
        <f t="shared" si="263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4"/>
        <v>0</v>
      </c>
      <c r="BV481" s="25">
        <v>0</v>
      </c>
      <c r="BW481" s="75">
        <f t="shared" si="265"/>
        <v>0</v>
      </c>
      <c r="BX481" s="83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6"/>
        <v>0</v>
      </c>
      <c r="CA481" s="25">
        <v>0</v>
      </c>
      <c r="CB481" s="75">
        <f t="shared" si="267"/>
        <v>0</v>
      </c>
      <c r="CC481" s="21">
        <f t="shared" si="246"/>
        <v>0</v>
      </c>
      <c r="CD481" s="22">
        <f t="shared" si="247"/>
        <v>0</v>
      </c>
      <c r="CE481" s="27">
        <f t="shared" si="268"/>
        <v>0</v>
      </c>
      <c r="CF481" s="28">
        <f t="shared" si="269"/>
        <v>0</v>
      </c>
      <c r="CG481" s="75">
        <f t="shared" si="270"/>
        <v>0</v>
      </c>
      <c r="CH481" s="110"/>
    </row>
    <row r="482" spans="1:86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9"/>
        <v>0</v>
      </c>
      <c r="M482" s="22">
        <v>0</v>
      </c>
      <c r="N482" s="22">
        <f t="shared" si="248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9"/>
        <v>0</v>
      </c>
      <c r="R482" s="22">
        <v>0</v>
      </c>
      <c r="S482" s="72">
        <f t="shared" si="250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51"/>
        <v>0</v>
      </c>
      <c r="W482" s="22">
        <v>0</v>
      </c>
      <c r="X482" s="72">
        <f t="shared" si="252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53"/>
        <v>0</v>
      </c>
      <c r="AB482" s="22">
        <v>0</v>
      </c>
      <c r="AC482" s="72">
        <f t="shared" si="254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5"/>
        <v>0</v>
      </c>
      <c r="AG482" s="22">
        <v>0</v>
      </c>
      <c r="AH482" s="72">
        <f t="shared" si="240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6"/>
        <v>0</v>
      </c>
      <c r="AL482" s="25">
        <v>0</v>
      </c>
      <c r="AM482" s="77">
        <f t="shared" si="241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7"/>
        <v>0</v>
      </c>
      <c r="AQ482" s="25">
        <v>0</v>
      </c>
      <c r="AR482" s="77">
        <f t="shared" si="242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8"/>
        <v>0</v>
      </c>
      <c r="AV482" s="25">
        <v>0</v>
      </c>
      <c r="AW482" s="74">
        <f t="shared" si="243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9"/>
        <v>0</v>
      </c>
      <c r="BA482" s="25">
        <v>0</v>
      </c>
      <c r="BB482" s="74">
        <f t="shared" si="244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60"/>
        <v>0</v>
      </c>
      <c r="BF482" s="25">
        <v>0</v>
      </c>
      <c r="BG482" s="75">
        <f t="shared" si="245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61"/>
        <v>0</v>
      </c>
      <c r="BK482" s="23">
        <f>+Ene!AF482+Feb!AF482+Mar!AF482+Abr!AF482+May!AF482+Jun!AF482+Jul!AF482+Ago!AF482+Set!AF482+Oct!AF482+Nov!AF482+Dic!AF482</f>
        <v>0</v>
      </c>
      <c r="BL482" s="82">
        <f>+Ene!AG482+Feb!AG482+Mar!AG482+Abr!AG482+May!AG482+Jun!AG482+Jul!AG482+Ago!AG482+Set!AG482+Oct!AG482+Nov!AG482+Dic!AG482</f>
        <v>0</v>
      </c>
      <c r="BM482" s="82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62"/>
        <v>0</v>
      </c>
      <c r="BQ482" s="25">
        <v>0</v>
      </c>
      <c r="BR482" s="77">
        <f t="shared" si="263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4"/>
        <v>0</v>
      </c>
      <c r="BV482" s="25">
        <v>0</v>
      </c>
      <c r="BW482" s="75">
        <f t="shared" si="265"/>
        <v>0</v>
      </c>
      <c r="BX482" s="83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6"/>
        <v>0</v>
      </c>
      <c r="CA482" s="25">
        <v>0</v>
      </c>
      <c r="CB482" s="75">
        <f t="shared" si="267"/>
        <v>0</v>
      </c>
      <c r="CC482" s="21">
        <f t="shared" si="246"/>
        <v>0</v>
      </c>
      <c r="CD482" s="22">
        <f t="shared" si="247"/>
        <v>0</v>
      </c>
      <c r="CE482" s="27">
        <f t="shared" si="268"/>
        <v>0</v>
      </c>
      <c r="CF482" s="28">
        <f t="shared" si="269"/>
        <v>0</v>
      </c>
      <c r="CG482" s="75">
        <f t="shared" si="270"/>
        <v>0</v>
      </c>
      <c r="CH482" s="110"/>
    </row>
    <row r="483" spans="1:86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9"/>
        <v>0</v>
      </c>
      <c r="M483" s="22">
        <v>0</v>
      </c>
      <c r="N483" s="22">
        <f t="shared" si="248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9"/>
        <v>0</v>
      </c>
      <c r="R483" s="22">
        <v>0</v>
      </c>
      <c r="S483" s="72">
        <f t="shared" si="250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51"/>
        <v>0</v>
      </c>
      <c r="W483" s="22">
        <v>0</v>
      </c>
      <c r="X483" s="72">
        <f t="shared" si="252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53"/>
        <v>0</v>
      </c>
      <c r="AB483" s="22">
        <v>0</v>
      </c>
      <c r="AC483" s="72">
        <f t="shared" si="254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5"/>
        <v>0</v>
      </c>
      <c r="AG483" s="22">
        <v>0</v>
      </c>
      <c r="AH483" s="72">
        <f t="shared" si="240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6"/>
        <v>0</v>
      </c>
      <c r="AL483" s="25">
        <v>0</v>
      </c>
      <c r="AM483" s="77">
        <f t="shared" si="241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7"/>
        <v>0</v>
      </c>
      <c r="AQ483" s="25">
        <v>0</v>
      </c>
      <c r="AR483" s="77">
        <f t="shared" si="242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8"/>
        <v>0</v>
      </c>
      <c r="AV483" s="25">
        <v>0</v>
      </c>
      <c r="AW483" s="74">
        <f t="shared" si="243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9"/>
        <v>0</v>
      </c>
      <c r="BA483" s="25">
        <v>0</v>
      </c>
      <c r="BB483" s="74">
        <f t="shared" si="244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60"/>
        <v>0</v>
      </c>
      <c r="BF483" s="25">
        <v>0</v>
      </c>
      <c r="BG483" s="75">
        <f t="shared" si="245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61"/>
        <v>0</v>
      </c>
      <c r="BK483" s="23">
        <f>+Ene!AF483+Feb!AF483+Mar!AF483+Abr!AF483+May!AF483+Jun!AF483+Jul!AF483+Ago!AF483+Set!AF483+Oct!AF483+Nov!AF483+Dic!AF483</f>
        <v>0</v>
      </c>
      <c r="BL483" s="82">
        <f>+Ene!AG483+Feb!AG483+Mar!AG483+Abr!AG483+May!AG483+Jun!AG483+Jul!AG483+Ago!AG483+Set!AG483+Oct!AG483+Nov!AG483+Dic!AG483</f>
        <v>0</v>
      </c>
      <c r="BM483" s="82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62"/>
        <v>0</v>
      </c>
      <c r="BQ483" s="25">
        <v>0</v>
      </c>
      <c r="BR483" s="77">
        <f t="shared" si="263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4"/>
        <v>0</v>
      </c>
      <c r="BV483" s="25">
        <v>0</v>
      </c>
      <c r="BW483" s="75">
        <f t="shared" si="265"/>
        <v>0</v>
      </c>
      <c r="BX483" s="83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6"/>
        <v>0</v>
      </c>
      <c r="CA483" s="25">
        <v>0</v>
      </c>
      <c r="CB483" s="75">
        <f t="shared" si="267"/>
        <v>0</v>
      </c>
      <c r="CC483" s="21">
        <f t="shared" si="246"/>
        <v>0</v>
      </c>
      <c r="CD483" s="22">
        <f t="shared" si="247"/>
        <v>0</v>
      </c>
      <c r="CE483" s="27">
        <f t="shared" si="268"/>
        <v>0</v>
      </c>
      <c r="CF483" s="28">
        <f t="shared" si="269"/>
        <v>0</v>
      </c>
      <c r="CG483" s="75">
        <f t="shared" si="270"/>
        <v>0</v>
      </c>
      <c r="CH483" s="110"/>
    </row>
    <row r="484" spans="1:86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9"/>
        <v>0</v>
      </c>
      <c r="M484" s="22">
        <v>0</v>
      </c>
      <c r="N484" s="22">
        <f t="shared" si="248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9"/>
        <v>0</v>
      </c>
      <c r="R484" s="22">
        <v>0</v>
      </c>
      <c r="S484" s="72">
        <f t="shared" si="250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51"/>
        <v>0</v>
      </c>
      <c r="W484" s="22">
        <v>0</v>
      </c>
      <c r="X484" s="72">
        <f t="shared" si="252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53"/>
        <v>0</v>
      </c>
      <c r="AB484" s="22">
        <v>0</v>
      </c>
      <c r="AC484" s="72">
        <f t="shared" si="254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5"/>
        <v>0</v>
      </c>
      <c r="AG484" s="22">
        <v>0</v>
      </c>
      <c r="AH484" s="72">
        <f t="shared" si="240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6"/>
        <v>0</v>
      </c>
      <c r="AL484" s="25">
        <v>0</v>
      </c>
      <c r="AM484" s="77">
        <f t="shared" si="241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7"/>
        <v>0</v>
      </c>
      <c r="AQ484" s="25">
        <v>0</v>
      </c>
      <c r="AR484" s="77">
        <f t="shared" si="242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8"/>
        <v>0</v>
      </c>
      <c r="AV484" s="25">
        <v>0</v>
      </c>
      <c r="AW484" s="74">
        <f t="shared" si="243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9"/>
        <v>0</v>
      </c>
      <c r="BA484" s="25">
        <v>0</v>
      </c>
      <c r="BB484" s="74">
        <f t="shared" si="244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60"/>
        <v>0</v>
      </c>
      <c r="BF484" s="25">
        <v>0</v>
      </c>
      <c r="BG484" s="75">
        <f t="shared" si="245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61"/>
        <v>0</v>
      </c>
      <c r="BK484" s="23">
        <f>+Ene!AF484+Feb!AF484+Mar!AF484+Abr!AF484+May!AF484+Jun!AF484+Jul!AF484+Ago!AF484+Set!AF484+Oct!AF484+Nov!AF484+Dic!AF484</f>
        <v>0</v>
      </c>
      <c r="BL484" s="82">
        <f>+Ene!AG484+Feb!AG484+Mar!AG484+Abr!AG484+May!AG484+Jun!AG484+Jul!AG484+Ago!AG484+Set!AG484+Oct!AG484+Nov!AG484+Dic!AG484</f>
        <v>0</v>
      </c>
      <c r="BM484" s="82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62"/>
        <v>0</v>
      </c>
      <c r="BQ484" s="25">
        <v>0</v>
      </c>
      <c r="BR484" s="77">
        <f t="shared" si="263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4"/>
        <v>0</v>
      </c>
      <c r="BV484" s="25">
        <v>0</v>
      </c>
      <c r="BW484" s="75">
        <f t="shared" si="265"/>
        <v>0</v>
      </c>
      <c r="BX484" s="83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6"/>
        <v>0</v>
      </c>
      <c r="CA484" s="25">
        <v>0</v>
      </c>
      <c r="CB484" s="75">
        <f t="shared" si="267"/>
        <v>0</v>
      </c>
      <c r="CC484" s="21">
        <f t="shared" si="246"/>
        <v>0</v>
      </c>
      <c r="CD484" s="22">
        <f t="shared" si="247"/>
        <v>0</v>
      </c>
      <c r="CE484" s="27">
        <f t="shared" si="268"/>
        <v>0</v>
      </c>
      <c r="CF484" s="28">
        <f t="shared" si="269"/>
        <v>0</v>
      </c>
      <c r="CG484" s="75">
        <f t="shared" si="270"/>
        <v>0</v>
      </c>
      <c r="CH484" s="110"/>
    </row>
    <row r="485" spans="1:86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9"/>
        <v>0</v>
      </c>
      <c r="M485" s="22">
        <v>0</v>
      </c>
      <c r="N485" s="22">
        <f t="shared" si="248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9"/>
        <v>0</v>
      </c>
      <c r="R485" s="22">
        <v>0</v>
      </c>
      <c r="S485" s="72">
        <f t="shared" si="250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51"/>
        <v>0</v>
      </c>
      <c r="W485" s="22">
        <v>0</v>
      </c>
      <c r="X485" s="72">
        <f t="shared" si="252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53"/>
        <v>0</v>
      </c>
      <c r="AB485" s="22">
        <v>0</v>
      </c>
      <c r="AC485" s="72">
        <f t="shared" si="254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5"/>
        <v>0</v>
      </c>
      <c r="AG485" s="22">
        <v>0</v>
      </c>
      <c r="AH485" s="72">
        <f t="shared" si="240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6"/>
        <v>0</v>
      </c>
      <c r="AL485" s="25">
        <v>0</v>
      </c>
      <c r="AM485" s="77">
        <f t="shared" si="241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7"/>
        <v>0</v>
      </c>
      <c r="AQ485" s="25">
        <v>0</v>
      </c>
      <c r="AR485" s="77">
        <f t="shared" si="242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8"/>
        <v>0</v>
      </c>
      <c r="AV485" s="25">
        <v>0</v>
      </c>
      <c r="AW485" s="74">
        <f t="shared" si="243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9"/>
        <v>0</v>
      </c>
      <c r="BA485" s="25">
        <v>0</v>
      </c>
      <c r="BB485" s="74">
        <f t="shared" si="244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60"/>
        <v>0</v>
      </c>
      <c r="BF485" s="25">
        <v>0</v>
      </c>
      <c r="BG485" s="75">
        <f t="shared" si="245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61"/>
        <v>0</v>
      </c>
      <c r="BK485" s="23">
        <f>+Ene!AF485+Feb!AF485+Mar!AF485+Abr!AF485+May!AF485+Jun!AF485+Jul!AF485+Ago!AF485+Set!AF485+Oct!AF485+Nov!AF485+Dic!AF485</f>
        <v>0</v>
      </c>
      <c r="BL485" s="82">
        <f>+Ene!AG485+Feb!AG485+Mar!AG485+Abr!AG485+May!AG485+Jun!AG485+Jul!AG485+Ago!AG485+Set!AG485+Oct!AG485+Nov!AG485+Dic!AG485</f>
        <v>0</v>
      </c>
      <c r="BM485" s="82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62"/>
        <v>0</v>
      </c>
      <c r="BQ485" s="25">
        <v>0</v>
      </c>
      <c r="BR485" s="77">
        <f t="shared" si="263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4"/>
        <v>0</v>
      </c>
      <c r="BV485" s="25">
        <v>0</v>
      </c>
      <c r="BW485" s="75">
        <f t="shared" si="265"/>
        <v>0</v>
      </c>
      <c r="BX485" s="83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6"/>
        <v>0</v>
      </c>
      <c r="CA485" s="25">
        <v>0</v>
      </c>
      <c r="CB485" s="75">
        <f t="shared" si="267"/>
        <v>0</v>
      </c>
      <c r="CC485" s="21">
        <f t="shared" si="246"/>
        <v>0</v>
      </c>
      <c r="CD485" s="22">
        <f t="shared" si="247"/>
        <v>0</v>
      </c>
      <c r="CE485" s="27">
        <f t="shared" si="268"/>
        <v>0</v>
      </c>
      <c r="CF485" s="28">
        <f t="shared" si="269"/>
        <v>0</v>
      </c>
      <c r="CG485" s="75">
        <f t="shared" si="270"/>
        <v>0</v>
      </c>
      <c r="CH485" s="110"/>
    </row>
    <row r="486" spans="1:86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9"/>
        <v>0</v>
      </c>
      <c r="M486" s="22">
        <v>0</v>
      </c>
      <c r="N486" s="22">
        <f t="shared" si="248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9"/>
        <v>0</v>
      </c>
      <c r="R486" s="22">
        <v>0</v>
      </c>
      <c r="S486" s="72">
        <f t="shared" si="250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51"/>
        <v>0</v>
      </c>
      <c r="W486" s="22">
        <v>0</v>
      </c>
      <c r="X486" s="72">
        <f t="shared" si="252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53"/>
        <v>0</v>
      </c>
      <c r="AB486" s="22">
        <v>0</v>
      </c>
      <c r="AC486" s="72">
        <f t="shared" si="254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5"/>
        <v>0</v>
      </c>
      <c r="AG486" s="22">
        <v>0</v>
      </c>
      <c r="AH486" s="72">
        <f t="shared" si="240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6"/>
        <v>0</v>
      </c>
      <c r="AL486" s="25">
        <v>0</v>
      </c>
      <c r="AM486" s="77">
        <f t="shared" si="241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7"/>
        <v>0</v>
      </c>
      <c r="AQ486" s="25">
        <v>0</v>
      </c>
      <c r="AR486" s="77">
        <f t="shared" si="242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8"/>
        <v>0</v>
      </c>
      <c r="AV486" s="25">
        <v>0</v>
      </c>
      <c r="AW486" s="74">
        <f t="shared" si="243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9"/>
        <v>0</v>
      </c>
      <c r="BA486" s="25">
        <v>0</v>
      </c>
      <c r="BB486" s="74">
        <f t="shared" si="244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60"/>
        <v>0</v>
      </c>
      <c r="BF486" s="25">
        <v>0</v>
      </c>
      <c r="BG486" s="75">
        <f t="shared" si="245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61"/>
        <v>0</v>
      </c>
      <c r="BK486" s="23">
        <f>+Ene!AF486+Feb!AF486+Mar!AF486+Abr!AF486+May!AF486+Jun!AF486+Jul!AF486+Ago!AF486+Set!AF486+Oct!AF486+Nov!AF486+Dic!AF486</f>
        <v>0</v>
      </c>
      <c r="BL486" s="82">
        <f>+Ene!AG486+Feb!AG486+Mar!AG486+Abr!AG486+May!AG486+Jun!AG486+Jul!AG486+Ago!AG486+Set!AG486+Oct!AG486+Nov!AG486+Dic!AG486</f>
        <v>0</v>
      </c>
      <c r="BM486" s="82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62"/>
        <v>0</v>
      </c>
      <c r="BQ486" s="25">
        <v>0</v>
      </c>
      <c r="BR486" s="77">
        <f t="shared" si="263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4"/>
        <v>0</v>
      </c>
      <c r="BV486" s="25">
        <v>0</v>
      </c>
      <c r="BW486" s="75">
        <f t="shared" si="265"/>
        <v>0</v>
      </c>
      <c r="BX486" s="83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6"/>
        <v>0</v>
      </c>
      <c r="CA486" s="25">
        <v>0</v>
      </c>
      <c r="CB486" s="75">
        <f t="shared" si="267"/>
        <v>0</v>
      </c>
      <c r="CC486" s="21">
        <f t="shared" si="246"/>
        <v>0</v>
      </c>
      <c r="CD486" s="22">
        <f t="shared" si="247"/>
        <v>0</v>
      </c>
      <c r="CE486" s="27">
        <f t="shared" si="268"/>
        <v>0</v>
      </c>
      <c r="CF486" s="28">
        <f t="shared" si="269"/>
        <v>0</v>
      </c>
      <c r="CG486" s="75">
        <f t="shared" si="270"/>
        <v>0</v>
      </c>
      <c r="CH486" s="110"/>
    </row>
    <row r="487" spans="1:86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9"/>
        <v>0</v>
      </c>
      <c r="M487" s="22">
        <v>0</v>
      </c>
      <c r="N487" s="22">
        <f t="shared" si="248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9"/>
        <v>0</v>
      </c>
      <c r="R487" s="22">
        <v>0</v>
      </c>
      <c r="S487" s="72">
        <f t="shared" si="250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51"/>
        <v>0</v>
      </c>
      <c r="W487" s="22">
        <v>0</v>
      </c>
      <c r="X487" s="72">
        <f t="shared" si="252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53"/>
        <v>0</v>
      </c>
      <c r="AB487" s="22">
        <v>0</v>
      </c>
      <c r="AC487" s="72">
        <f t="shared" si="254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5"/>
        <v>0</v>
      </c>
      <c r="AG487" s="22">
        <v>0</v>
      </c>
      <c r="AH487" s="72">
        <f t="shared" si="240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6"/>
        <v>0</v>
      </c>
      <c r="AL487" s="25">
        <v>0</v>
      </c>
      <c r="AM487" s="77">
        <f t="shared" si="241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7"/>
        <v>0</v>
      </c>
      <c r="AQ487" s="25">
        <v>0</v>
      </c>
      <c r="AR487" s="77">
        <f t="shared" si="242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8"/>
        <v>0</v>
      </c>
      <c r="AV487" s="25">
        <v>0</v>
      </c>
      <c r="AW487" s="74">
        <f t="shared" si="243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9"/>
        <v>0</v>
      </c>
      <c r="BA487" s="25">
        <v>0</v>
      </c>
      <c r="BB487" s="74">
        <f t="shared" si="244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60"/>
        <v>0</v>
      </c>
      <c r="BF487" s="25">
        <v>0</v>
      </c>
      <c r="BG487" s="75">
        <f t="shared" si="245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61"/>
        <v>0</v>
      </c>
      <c r="BK487" s="23">
        <f>+Ene!AF487+Feb!AF487+Mar!AF487+Abr!AF487+May!AF487+Jun!AF487+Jul!AF487+Ago!AF487+Set!AF487+Oct!AF487+Nov!AF487+Dic!AF487</f>
        <v>0</v>
      </c>
      <c r="BL487" s="82">
        <f>+Ene!AG487+Feb!AG487+Mar!AG487+Abr!AG487+May!AG487+Jun!AG487+Jul!AG487+Ago!AG487+Set!AG487+Oct!AG487+Nov!AG487+Dic!AG487</f>
        <v>0</v>
      </c>
      <c r="BM487" s="82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62"/>
        <v>0</v>
      </c>
      <c r="BQ487" s="25">
        <v>0</v>
      </c>
      <c r="BR487" s="77">
        <f t="shared" si="263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4"/>
        <v>0</v>
      </c>
      <c r="BV487" s="25">
        <v>0</v>
      </c>
      <c r="BW487" s="75">
        <f t="shared" si="265"/>
        <v>0</v>
      </c>
      <c r="BX487" s="83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6"/>
        <v>0</v>
      </c>
      <c r="CA487" s="25">
        <v>0</v>
      </c>
      <c r="CB487" s="75">
        <f t="shared" si="267"/>
        <v>0</v>
      </c>
      <c r="CC487" s="21">
        <f t="shared" si="246"/>
        <v>0</v>
      </c>
      <c r="CD487" s="22">
        <f t="shared" si="247"/>
        <v>0</v>
      </c>
      <c r="CE487" s="27">
        <f t="shared" si="268"/>
        <v>0</v>
      </c>
      <c r="CF487" s="28">
        <f t="shared" si="269"/>
        <v>0</v>
      </c>
      <c r="CG487" s="75">
        <f t="shared" si="270"/>
        <v>0</v>
      </c>
      <c r="CH487" s="110"/>
    </row>
    <row r="488" spans="1:86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9"/>
        <v>0</v>
      </c>
      <c r="M488" s="22">
        <v>0</v>
      </c>
      <c r="N488" s="22">
        <f t="shared" si="248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9"/>
        <v>0</v>
      </c>
      <c r="R488" s="22">
        <v>0</v>
      </c>
      <c r="S488" s="72">
        <f t="shared" si="250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51"/>
        <v>0</v>
      </c>
      <c r="W488" s="22">
        <v>0</v>
      </c>
      <c r="X488" s="72">
        <f t="shared" si="252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53"/>
        <v>0</v>
      </c>
      <c r="AB488" s="22">
        <v>0</v>
      </c>
      <c r="AC488" s="72">
        <f t="shared" si="254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5"/>
        <v>0</v>
      </c>
      <c r="AG488" s="22">
        <v>0</v>
      </c>
      <c r="AH488" s="72">
        <f t="shared" si="240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6"/>
        <v>0</v>
      </c>
      <c r="AL488" s="25">
        <v>0</v>
      </c>
      <c r="AM488" s="77">
        <f t="shared" si="241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7"/>
        <v>0</v>
      </c>
      <c r="AQ488" s="25">
        <v>0</v>
      </c>
      <c r="AR488" s="77">
        <f t="shared" si="242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8"/>
        <v>0</v>
      </c>
      <c r="AV488" s="25">
        <v>0</v>
      </c>
      <c r="AW488" s="74">
        <f t="shared" si="243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9"/>
        <v>0</v>
      </c>
      <c r="BA488" s="25">
        <v>0</v>
      </c>
      <c r="BB488" s="74">
        <f t="shared" si="244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60"/>
        <v>0</v>
      </c>
      <c r="BF488" s="25">
        <v>0</v>
      </c>
      <c r="BG488" s="75">
        <f t="shared" si="245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61"/>
        <v>0</v>
      </c>
      <c r="BK488" s="23">
        <f>+Ene!AF488+Feb!AF488+Mar!AF488+Abr!AF488+May!AF488+Jun!AF488+Jul!AF488+Ago!AF488+Set!AF488+Oct!AF488+Nov!AF488+Dic!AF488</f>
        <v>0</v>
      </c>
      <c r="BL488" s="82">
        <f>+Ene!AG488+Feb!AG488+Mar!AG488+Abr!AG488+May!AG488+Jun!AG488+Jul!AG488+Ago!AG488+Set!AG488+Oct!AG488+Nov!AG488+Dic!AG488</f>
        <v>0</v>
      </c>
      <c r="BM488" s="82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62"/>
        <v>0</v>
      </c>
      <c r="BQ488" s="25">
        <v>0</v>
      </c>
      <c r="BR488" s="77">
        <f t="shared" si="263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4"/>
        <v>0</v>
      </c>
      <c r="BV488" s="25">
        <v>0</v>
      </c>
      <c r="BW488" s="75">
        <f t="shared" si="265"/>
        <v>0</v>
      </c>
      <c r="BX488" s="83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6"/>
        <v>0</v>
      </c>
      <c r="CA488" s="25">
        <v>0</v>
      </c>
      <c r="CB488" s="75">
        <f t="shared" si="267"/>
        <v>0</v>
      </c>
      <c r="CC488" s="21">
        <f t="shared" si="246"/>
        <v>0</v>
      </c>
      <c r="CD488" s="22">
        <f t="shared" si="247"/>
        <v>0</v>
      </c>
      <c r="CE488" s="27">
        <f t="shared" si="268"/>
        <v>0</v>
      </c>
      <c r="CF488" s="28">
        <f t="shared" si="269"/>
        <v>0</v>
      </c>
      <c r="CG488" s="75">
        <f t="shared" si="270"/>
        <v>0</v>
      </c>
      <c r="CH488" s="110"/>
    </row>
    <row r="489" spans="1:86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9"/>
        <v>0</v>
      </c>
      <c r="M489" s="22">
        <v>0</v>
      </c>
      <c r="N489" s="22">
        <f t="shared" si="248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9"/>
        <v>0</v>
      </c>
      <c r="R489" s="22">
        <v>0</v>
      </c>
      <c r="S489" s="72">
        <f t="shared" si="250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51"/>
        <v>0</v>
      </c>
      <c r="W489" s="22">
        <v>0</v>
      </c>
      <c r="X489" s="72">
        <f t="shared" si="252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53"/>
        <v>0</v>
      </c>
      <c r="AB489" s="22">
        <v>0</v>
      </c>
      <c r="AC489" s="72">
        <f t="shared" si="254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5"/>
        <v>0</v>
      </c>
      <c r="AG489" s="22">
        <v>0</v>
      </c>
      <c r="AH489" s="72">
        <f t="shared" si="240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6"/>
        <v>0</v>
      </c>
      <c r="AL489" s="25">
        <v>0</v>
      </c>
      <c r="AM489" s="77">
        <f t="shared" si="241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7"/>
        <v>0</v>
      </c>
      <c r="AQ489" s="25">
        <v>0</v>
      </c>
      <c r="AR489" s="77">
        <f t="shared" si="242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8"/>
        <v>0</v>
      </c>
      <c r="AV489" s="25">
        <v>0</v>
      </c>
      <c r="AW489" s="74">
        <f t="shared" si="243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9"/>
        <v>0</v>
      </c>
      <c r="BA489" s="25">
        <v>0</v>
      </c>
      <c r="BB489" s="74">
        <f t="shared" si="244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60"/>
        <v>0</v>
      </c>
      <c r="BF489" s="25">
        <v>0</v>
      </c>
      <c r="BG489" s="75">
        <f t="shared" si="245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61"/>
        <v>0</v>
      </c>
      <c r="BK489" s="23">
        <f>+Ene!AF489+Feb!AF489+Mar!AF489+Abr!AF489+May!AF489+Jun!AF489+Jul!AF489+Ago!AF489+Set!AF489+Oct!AF489+Nov!AF489+Dic!AF489</f>
        <v>0</v>
      </c>
      <c r="BL489" s="82">
        <f>+Ene!AG489+Feb!AG489+Mar!AG489+Abr!AG489+May!AG489+Jun!AG489+Jul!AG489+Ago!AG489+Set!AG489+Oct!AG489+Nov!AG489+Dic!AG489</f>
        <v>0</v>
      </c>
      <c r="BM489" s="82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62"/>
        <v>0</v>
      </c>
      <c r="BQ489" s="25">
        <v>0</v>
      </c>
      <c r="BR489" s="77">
        <f t="shared" si="263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4"/>
        <v>0</v>
      </c>
      <c r="BV489" s="25">
        <v>0</v>
      </c>
      <c r="BW489" s="75">
        <f t="shared" si="265"/>
        <v>0</v>
      </c>
      <c r="BX489" s="83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6"/>
        <v>0</v>
      </c>
      <c r="CA489" s="25">
        <v>0</v>
      </c>
      <c r="CB489" s="75">
        <f t="shared" si="267"/>
        <v>0</v>
      </c>
      <c r="CC489" s="21">
        <f t="shared" si="246"/>
        <v>0</v>
      </c>
      <c r="CD489" s="22">
        <f t="shared" si="247"/>
        <v>0</v>
      </c>
      <c r="CE489" s="27">
        <f t="shared" si="268"/>
        <v>0</v>
      </c>
      <c r="CF489" s="28">
        <f t="shared" si="269"/>
        <v>0</v>
      </c>
      <c r="CG489" s="75">
        <f t="shared" si="270"/>
        <v>0</v>
      </c>
      <c r="CH489" s="110"/>
    </row>
    <row r="490" spans="1:86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9"/>
        <v>0</v>
      </c>
      <c r="M490" s="22">
        <v>0</v>
      </c>
      <c r="N490" s="22">
        <f t="shared" si="248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9"/>
        <v>0</v>
      </c>
      <c r="R490" s="22">
        <v>0</v>
      </c>
      <c r="S490" s="72">
        <f t="shared" si="250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51"/>
        <v>0</v>
      </c>
      <c r="W490" s="22">
        <v>0</v>
      </c>
      <c r="X490" s="72">
        <f t="shared" si="252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53"/>
        <v>0</v>
      </c>
      <c r="AB490" s="22">
        <v>0</v>
      </c>
      <c r="AC490" s="72">
        <f t="shared" si="254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5"/>
        <v>0</v>
      </c>
      <c r="AG490" s="22">
        <v>0</v>
      </c>
      <c r="AH490" s="72">
        <f t="shared" si="240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6"/>
        <v>0</v>
      </c>
      <c r="AL490" s="25">
        <v>0</v>
      </c>
      <c r="AM490" s="77">
        <f t="shared" si="241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7"/>
        <v>0</v>
      </c>
      <c r="AQ490" s="25">
        <v>0</v>
      </c>
      <c r="AR490" s="77">
        <f t="shared" si="242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8"/>
        <v>0</v>
      </c>
      <c r="AV490" s="25">
        <v>0</v>
      </c>
      <c r="AW490" s="74">
        <f t="shared" si="243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9"/>
        <v>0</v>
      </c>
      <c r="BA490" s="25">
        <v>0</v>
      </c>
      <c r="BB490" s="74">
        <f t="shared" si="244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60"/>
        <v>0</v>
      </c>
      <c r="BF490" s="25">
        <v>0</v>
      </c>
      <c r="BG490" s="75">
        <f t="shared" si="245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61"/>
        <v>0</v>
      </c>
      <c r="BK490" s="23">
        <f>+Ene!AF490+Feb!AF490+Mar!AF490+Abr!AF490+May!AF490+Jun!AF490+Jul!AF490+Ago!AF490+Set!AF490+Oct!AF490+Nov!AF490+Dic!AF490</f>
        <v>0</v>
      </c>
      <c r="BL490" s="82">
        <f>+Ene!AG490+Feb!AG490+Mar!AG490+Abr!AG490+May!AG490+Jun!AG490+Jul!AG490+Ago!AG490+Set!AG490+Oct!AG490+Nov!AG490+Dic!AG490</f>
        <v>0</v>
      </c>
      <c r="BM490" s="82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62"/>
        <v>0</v>
      </c>
      <c r="BQ490" s="25">
        <v>0</v>
      </c>
      <c r="BR490" s="77">
        <f t="shared" si="263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4"/>
        <v>0</v>
      </c>
      <c r="BV490" s="25">
        <v>0</v>
      </c>
      <c r="BW490" s="75">
        <f t="shared" si="265"/>
        <v>0</v>
      </c>
      <c r="BX490" s="83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6"/>
        <v>0</v>
      </c>
      <c r="CA490" s="25">
        <v>0</v>
      </c>
      <c r="CB490" s="75">
        <f t="shared" si="267"/>
        <v>0</v>
      </c>
      <c r="CC490" s="21">
        <f t="shared" si="246"/>
        <v>0</v>
      </c>
      <c r="CD490" s="22">
        <f t="shared" si="247"/>
        <v>0</v>
      </c>
      <c r="CE490" s="27">
        <f t="shared" si="268"/>
        <v>0</v>
      </c>
      <c r="CF490" s="28">
        <f t="shared" si="269"/>
        <v>0</v>
      </c>
      <c r="CG490" s="75">
        <f t="shared" si="270"/>
        <v>0</v>
      </c>
      <c r="CH490" s="110"/>
    </row>
    <row r="491" spans="1:86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9"/>
        <v>0</v>
      </c>
      <c r="M491" s="22">
        <v>0</v>
      </c>
      <c r="N491" s="22">
        <f t="shared" si="248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9"/>
        <v>0</v>
      </c>
      <c r="R491" s="22">
        <v>0</v>
      </c>
      <c r="S491" s="72">
        <f t="shared" si="250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51"/>
        <v>0</v>
      </c>
      <c r="W491" s="22">
        <v>0</v>
      </c>
      <c r="X491" s="72">
        <f t="shared" si="252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53"/>
        <v>0</v>
      </c>
      <c r="AB491" s="22">
        <v>0</v>
      </c>
      <c r="AC491" s="72">
        <f t="shared" si="254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5"/>
        <v>0</v>
      </c>
      <c r="AG491" s="22">
        <v>0</v>
      </c>
      <c r="AH491" s="72">
        <f t="shared" si="240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6"/>
        <v>0</v>
      </c>
      <c r="AL491" s="25">
        <v>0</v>
      </c>
      <c r="AM491" s="77">
        <f t="shared" si="241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7"/>
        <v>0</v>
      </c>
      <c r="AQ491" s="25">
        <v>0</v>
      </c>
      <c r="AR491" s="77">
        <f t="shared" si="242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8"/>
        <v>0</v>
      </c>
      <c r="AV491" s="25">
        <v>0</v>
      </c>
      <c r="AW491" s="74">
        <f t="shared" si="243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9"/>
        <v>0</v>
      </c>
      <c r="BA491" s="25">
        <v>0</v>
      </c>
      <c r="BB491" s="74">
        <f t="shared" si="244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60"/>
        <v>0</v>
      </c>
      <c r="BF491" s="25">
        <v>0</v>
      </c>
      <c r="BG491" s="75">
        <f t="shared" si="245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61"/>
        <v>0</v>
      </c>
      <c r="BK491" s="23">
        <f>+Ene!AF491+Feb!AF491+Mar!AF491+Abr!AF491+May!AF491+Jun!AF491+Jul!AF491+Ago!AF491+Set!AF491+Oct!AF491+Nov!AF491+Dic!AF491</f>
        <v>0</v>
      </c>
      <c r="BL491" s="82">
        <f>+Ene!AG491+Feb!AG491+Mar!AG491+Abr!AG491+May!AG491+Jun!AG491+Jul!AG491+Ago!AG491+Set!AG491+Oct!AG491+Nov!AG491+Dic!AG491</f>
        <v>0</v>
      </c>
      <c r="BM491" s="82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62"/>
        <v>0</v>
      </c>
      <c r="BQ491" s="25">
        <v>0</v>
      </c>
      <c r="BR491" s="77">
        <f t="shared" si="263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4"/>
        <v>0</v>
      </c>
      <c r="BV491" s="25">
        <v>0</v>
      </c>
      <c r="BW491" s="75">
        <f t="shared" si="265"/>
        <v>0</v>
      </c>
      <c r="BX491" s="83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6"/>
        <v>0</v>
      </c>
      <c r="CA491" s="25">
        <v>0</v>
      </c>
      <c r="CB491" s="75">
        <f t="shared" si="267"/>
        <v>0</v>
      </c>
      <c r="CC491" s="21">
        <f t="shared" si="246"/>
        <v>0</v>
      </c>
      <c r="CD491" s="22">
        <f t="shared" si="247"/>
        <v>0</v>
      </c>
      <c r="CE491" s="27">
        <f t="shared" si="268"/>
        <v>0</v>
      </c>
      <c r="CF491" s="28">
        <f t="shared" si="269"/>
        <v>0</v>
      </c>
      <c r="CG491" s="75">
        <f t="shared" si="270"/>
        <v>0</v>
      </c>
      <c r="CH491" s="110"/>
    </row>
    <row r="492" spans="1:86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9"/>
        <v>0</v>
      </c>
      <c r="M492" s="22">
        <v>0</v>
      </c>
      <c r="N492" s="22">
        <f t="shared" si="248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9"/>
        <v>0</v>
      </c>
      <c r="R492" s="22">
        <v>0</v>
      </c>
      <c r="S492" s="72">
        <f t="shared" si="250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51"/>
        <v>0</v>
      </c>
      <c r="W492" s="22">
        <v>0</v>
      </c>
      <c r="X492" s="72">
        <f t="shared" si="252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53"/>
        <v>0</v>
      </c>
      <c r="AB492" s="22">
        <v>0</v>
      </c>
      <c r="AC492" s="72">
        <f t="shared" si="254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5"/>
        <v>0</v>
      </c>
      <c r="AG492" s="22">
        <v>0</v>
      </c>
      <c r="AH492" s="72">
        <f t="shared" si="240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6"/>
        <v>0</v>
      </c>
      <c r="AL492" s="25">
        <v>0</v>
      </c>
      <c r="AM492" s="77">
        <f t="shared" si="241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7"/>
        <v>0</v>
      </c>
      <c r="AQ492" s="25">
        <v>0</v>
      </c>
      <c r="AR492" s="77">
        <f t="shared" si="242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8"/>
        <v>0</v>
      </c>
      <c r="AV492" s="25">
        <v>0</v>
      </c>
      <c r="AW492" s="74">
        <f t="shared" si="243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9"/>
        <v>0</v>
      </c>
      <c r="BA492" s="25">
        <v>0</v>
      </c>
      <c r="BB492" s="74">
        <f t="shared" si="244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60"/>
        <v>0</v>
      </c>
      <c r="BF492" s="25">
        <v>0</v>
      </c>
      <c r="BG492" s="75">
        <f t="shared" si="245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61"/>
        <v>0</v>
      </c>
      <c r="BK492" s="23">
        <f>+Ene!AF492+Feb!AF492+Mar!AF492+Abr!AF492+May!AF492+Jun!AF492+Jul!AF492+Ago!AF492+Set!AF492+Oct!AF492+Nov!AF492+Dic!AF492</f>
        <v>0</v>
      </c>
      <c r="BL492" s="82">
        <f>+Ene!AG492+Feb!AG492+Mar!AG492+Abr!AG492+May!AG492+Jun!AG492+Jul!AG492+Ago!AG492+Set!AG492+Oct!AG492+Nov!AG492+Dic!AG492</f>
        <v>0</v>
      </c>
      <c r="BM492" s="82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62"/>
        <v>0</v>
      </c>
      <c r="BQ492" s="25">
        <v>0</v>
      </c>
      <c r="BR492" s="77">
        <f t="shared" si="263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4"/>
        <v>0</v>
      </c>
      <c r="BV492" s="25">
        <v>0</v>
      </c>
      <c r="BW492" s="75">
        <f t="shared" si="265"/>
        <v>0</v>
      </c>
      <c r="BX492" s="83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6"/>
        <v>0</v>
      </c>
      <c r="CA492" s="25">
        <v>0</v>
      </c>
      <c r="CB492" s="75">
        <f t="shared" si="267"/>
        <v>0</v>
      </c>
      <c r="CC492" s="21">
        <f t="shared" si="246"/>
        <v>0</v>
      </c>
      <c r="CD492" s="22">
        <f t="shared" si="247"/>
        <v>0</v>
      </c>
      <c r="CE492" s="27">
        <f t="shared" si="268"/>
        <v>0</v>
      </c>
      <c r="CF492" s="28">
        <f t="shared" si="269"/>
        <v>0</v>
      </c>
      <c r="CG492" s="75">
        <f t="shared" si="270"/>
        <v>0</v>
      </c>
      <c r="CH492" s="110"/>
    </row>
    <row r="493" spans="1:86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9"/>
        <v>0</v>
      </c>
      <c r="M493" s="22">
        <v>0</v>
      </c>
      <c r="N493" s="22">
        <f t="shared" si="248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9"/>
        <v>0</v>
      </c>
      <c r="R493" s="22">
        <v>0</v>
      </c>
      <c r="S493" s="72">
        <f t="shared" si="250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51"/>
        <v>0</v>
      </c>
      <c r="W493" s="22">
        <v>0</v>
      </c>
      <c r="X493" s="72">
        <f t="shared" si="252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53"/>
        <v>0</v>
      </c>
      <c r="AB493" s="22">
        <v>0</v>
      </c>
      <c r="AC493" s="72">
        <f t="shared" si="254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5"/>
        <v>0</v>
      </c>
      <c r="AG493" s="22">
        <v>0</v>
      </c>
      <c r="AH493" s="72">
        <f t="shared" si="240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6"/>
        <v>0</v>
      </c>
      <c r="AL493" s="25">
        <v>0</v>
      </c>
      <c r="AM493" s="77">
        <f t="shared" si="241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7"/>
        <v>0</v>
      </c>
      <c r="AQ493" s="25">
        <v>0</v>
      </c>
      <c r="AR493" s="77">
        <f t="shared" si="242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8"/>
        <v>0</v>
      </c>
      <c r="AV493" s="25">
        <v>0</v>
      </c>
      <c r="AW493" s="74">
        <f t="shared" si="243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9"/>
        <v>0</v>
      </c>
      <c r="BA493" s="25">
        <v>0</v>
      </c>
      <c r="BB493" s="74">
        <f t="shared" si="244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60"/>
        <v>0</v>
      </c>
      <c r="BF493" s="25">
        <v>0</v>
      </c>
      <c r="BG493" s="75">
        <f t="shared" si="245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61"/>
        <v>0</v>
      </c>
      <c r="BK493" s="23">
        <f>+Ene!AF493+Feb!AF493+Mar!AF493+Abr!AF493+May!AF493+Jun!AF493+Jul!AF493+Ago!AF493+Set!AF493+Oct!AF493+Nov!AF493+Dic!AF493</f>
        <v>0</v>
      </c>
      <c r="BL493" s="82">
        <f>+Ene!AG493+Feb!AG493+Mar!AG493+Abr!AG493+May!AG493+Jun!AG493+Jul!AG493+Ago!AG493+Set!AG493+Oct!AG493+Nov!AG493+Dic!AG493</f>
        <v>0</v>
      </c>
      <c r="BM493" s="82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62"/>
        <v>0</v>
      </c>
      <c r="BQ493" s="25">
        <v>0</v>
      </c>
      <c r="BR493" s="77">
        <f t="shared" si="263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4"/>
        <v>0</v>
      </c>
      <c r="BV493" s="25">
        <v>0</v>
      </c>
      <c r="BW493" s="75">
        <f t="shared" si="265"/>
        <v>0</v>
      </c>
      <c r="BX493" s="83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6"/>
        <v>0</v>
      </c>
      <c r="CA493" s="25">
        <v>0</v>
      </c>
      <c r="CB493" s="75">
        <f t="shared" si="267"/>
        <v>0</v>
      </c>
      <c r="CC493" s="21">
        <f t="shared" si="246"/>
        <v>0</v>
      </c>
      <c r="CD493" s="22">
        <f t="shared" si="247"/>
        <v>0</v>
      </c>
      <c r="CE493" s="27">
        <f t="shared" si="268"/>
        <v>0</v>
      </c>
      <c r="CF493" s="28">
        <f t="shared" si="269"/>
        <v>0</v>
      </c>
      <c r="CG493" s="75">
        <f t="shared" si="270"/>
        <v>0</v>
      </c>
      <c r="CH493" s="110"/>
    </row>
    <row r="494" spans="1:86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9"/>
        <v>0</v>
      </c>
      <c r="M494" s="22">
        <v>0</v>
      </c>
      <c r="N494" s="22">
        <f t="shared" si="248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9"/>
        <v>0</v>
      </c>
      <c r="R494" s="22">
        <v>0</v>
      </c>
      <c r="S494" s="72">
        <f t="shared" si="250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51"/>
        <v>0</v>
      </c>
      <c r="W494" s="22">
        <v>0</v>
      </c>
      <c r="X494" s="72">
        <f t="shared" si="252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53"/>
        <v>0</v>
      </c>
      <c r="AB494" s="22">
        <v>0</v>
      </c>
      <c r="AC494" s="72">
        <f t="shared" si="254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5"/>
        <v>0</v>
      </c>
      <c r="AG494" s="22">
        <v>0</v>
      </c>
      <c r="AH494" s="72">
        <f t="shared" si="240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6"/>
        <v>0</v>
      </c>
      <c r="AL494" s="25">
        <v>0</v>
      </c>
      <c r="AM494" s="77">
        <f t="shared" si="241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7"/>
        <v>0</v>
      </c>
      <c r="AQ494" s="25">
        <v>0</v>
      </c>
      <c r="AR494" s="77">
        <f t="shared" si="242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8"/>
        <v>0</v>
      </c>
      <c r="AV494" s="25">
        <v>0</v>
      </c>
      <c r="AW494" s="74">
        <f t="shared" si="243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9"/>
        <v>0</v>
      </c>
      <c r="BA494" s="25">
        <v>0</v>
      </c>
      <c r="BB494" s="74">
        <f t="shared" si="244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60"/>
        <v>0</v>
      </c>
      <c r="BF494" s="25">
        <v>0</v>
      </c>
      <c r="BG494" s="75">
        <f t="shared" si="245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61"/>
        <v>0</v>
      </c>
      <c r="BK494" s="23">
        <f>+Ene!AF494+Feb!AF494+Mar!AF494+Abr!AF494+May!AF494+Jun!AF494+Jul!AF494+Ago!AF494+Set!AF494+Oct!AF494+Nov!AF494+Dic!AF494</f>
        <v>0</v>
      </c>
      <c r="BL494" s="82">
        <f>+Ene!AG494+Feb!AG494+Mar!AG494+Abr!AG494+May!AG494+Jun!AG494+Jul!AG494+Ago!AG494+Set!AG494+Oct!AG494+Nov!AG494+Dic!AG494</f>
        <v>0</v>
      </c>
      <c r="BM494" s="82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62"/>
        <v>0</v>
      </c>
      <c r="BQ494" s="25">
        <v>0</v>
      </c>
      <c r="BR494" s="77">
        <f t="shared" si="263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4"/>
        <v>0</v>
      </c>
      <c r="BV494" s="25">
        <v>0</v>
      </c>
      <c r="BW494" s="75">
        <f t="shared" si="265"/>
        <v>0</v>
      </c>
      <c r="BX494" s="83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6"/>
        <v>0</v>
      </c>
      <c r="CA494" s="25">
        <v>0</v>
      </c>
      <c r="CB494" s="75">
        <f t="shared" si="267"/>
        <v>0</v>
      </c>
      <c r="CC494" s="21">
        <f t="shared" si="246"/>
        <v>0</v>
      </c>
      <c r="CD494" s="22">
        <f t="shared" si="247"/>
        <v>0</v>
      </c>
      <c r="CE494" s="27">
        <f t="shared" si="268"/>
        <v>0</v>
      </c>
      <c r="CF494" s="28">
        <f t="shared" si="269"/>
        <v>0</v>
      </c>
      <c r="CG494" s="75">
        <f t="shared" si="270"/>
        <v>0</v>
      </c>
      <c r="CH494" s="110"/>
    </row>
    <row r="495" spans="1:86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9"/>
        <v>0</v>
      </c>
      <c r="M495" s="22">
        <v>0</v>
      </c>
      <c r="N495" s="22">
        <f t="shared" si="248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9"/>
        <v>0</v>
      </c>
      <c r="R495" s="22">
        <v>0</v>
      </c>
      <c r="S495" s="72">
        <f t="shared" si="250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51"/>
        <v>0</v>
      </c>
      <c r="W495" s="22">
        <v>0</v>
      </c>
      <c r="X495" s="72">
        <f t="shared" si="252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53"/>
        <v>0</v>
      </c>
      <c r="AB495" s="22">
        <v>0</v>
      </c>
      <c r="AC495" s="72">
        <f t="shared" si="254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5"/>
        <v>0</v>
      </c>
      <c r="AG495" s="22">
        <v>0</v>
      </c>
      <c r="AH495" s="72">
        <f t="shared" si="240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6"/>
        <v>0</v>
      </c>
      <c r="AL495" s="25">
        <v>0</v>
      </c>
      <c r="AM495" s="77">
        <f t="shared" si="241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7"/>
        <v>0</v>
      </c>
      <c r="AQ495" s="25">
        <v>0</v>
      </c>
      <c r="AR495" s="77">
        <f t="shared" si="242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8"/>
        <v>0</v>
      </c>
      <c r="AV495" s="25">
        <v>0</v>
      </c>
      <c r="AW495" s="74">
        <f t="shared" si="243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9"/>
        <v>0</v>
      </c>
      <c r="BA495" s="25">
        <v>0</v>
      </c>
      <c r="BB495" s="74">
        <f t="shared" si="244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60"/>
        <v>0</v>
      </c>
      <c r="BF495" s="25">
        <v>0</v>
      </c>
      <c r="BG495" s="75">
        <f t="shared" si="245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61"/>
        <v>0</v>
      </c>
      <c r="BK495" s="23">
        <f>+Ene!AF495+Feb!AF495+Mar!AF495+Abr!AF495+May!AF495+Jun!AF495+Jul!AF495+Ago!AF495+Set!AF495+Oct!AF495+Nov!AF495+Dic!AF495</f>
        <v>0</v>
      </c>
      <c r="BL495" s="82">
        <f>+Ene!AG495+Feb!AG495+Mar!AG495+Abr!AG495+May!AG495+Jun!AG495+Jul!AG495+Ago!AG495+Set!AG495+Oct!AG495+Nov!AG495+Dic!AG495</f>
        <v>0</v>
      </c>
      <c r="BM495" s="82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62"/>
        <v>0</v>
      </c>
      <c r="BQ495" s="25">
        <v>0</v>
      </c>
      <c r="BR495" s="77">
        <f t="shared" si="263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4"/>
        <v>0</v>
      </c>
      <c r="BV495" s="25">
        <v>0</v>
      </c>
      <c r="BW495" s="75">
        <f t="shared" si="265"/>
        <v>0</v>
      </c>
      <c r="BX495" s="83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6"/>
        <v>0</v>
      </c>
      <c r="CA495" s="25">
        <v>0</v>
      </c>
      <c r="CB495" s="75">
        <f t="shared" si="267"/>
        <v>0</v>
      </c>
      <c r="CC495" s="21">
        <f t="shared" si="246"/>
        <v>0</v>
      </c>
      <c r="CD495" s="22">
        <f t="shared" si="247"/>
        <v>0</v>
      </c>
      <c r="CE495" s="27">
        <f t="shared" si="268"/>
        <v>0</v>
      </c>
      <c r="CF495" s="28">
        <f t="shared" si="269"/>
        <v>0</v>
      </c>
      <c r="CG495" s="75">
        <f t="shared" si="270"/>
        <v>0</v>
      </c>
      <c r="CH495" s="110"/>
    </row>
    <row r="496" spans="1:86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9"/>
        <v>0</v>
      </c>
      <c r="M496" s="22">
        <v>0</v>
      </c>
      <c r="N496" s="22">
        <f t="shared" si="248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9"/>
        <v>0</v>
      </c>
      <c r="R496" s="22">
        <v>0</v>
      </c>
      <c r="S496" s="72">
        <f t="shared" si="250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51"/>
        <v>0</v>
      </c>
      <c r="W496" s="22">
        <v>0</v>
      </c>
      <c r="X496" s="72">
        <f t="shared" si="252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53"/>
        <v>0</v>
      </c>
      <c r="AB496" s="22">
        <v>0</v>
      </c>
      <c r="AC496" s="72">
        <f t="shared" si="254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5"/>
        <v>0</v>
      </c>
      <c r="AG496" s="22">
        <v>0</v>
      </c>
      <c r="AH496" s="72">
        <f t="shared" si="240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6"/>
        <v>0</v>
      </c>
      <c r="AL496" s="25">
        <v>0</v>
      </c>
      <c r="AM496" s="77">
        <f t="shared" si="241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7"/>
        <v>0</v>
      </c>
      <c r="AQ496" s="25">
        <v>0</v>
      </c>
      <c r="AR496" s="77">
        <f t="shared" si="242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8"/>
        <v>0</v>
      </c>
      <c r="AV496" s="25">
        <v>0</v>
      </c>
      <c r="AW496" s="74">
        <f t="shared" si="243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9"/>
        <v>0</v>
      </c>
      <c r="BA496" s="25">
        <v>0</v>
      </c>
      <c r="BB496" s="74">
        <f t="shared" si="244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60"/>
        <v>0</v>
      </c>
      <c r="BF496" s="25">
        <v>0</v>
      </c>
      <c r="BG496" s="75">
        <f t="shared" si="245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61"/>
        <v>0</v>
      </c>
      <c r="BK496" s="23">
        <f>+Ene!AF496+Feb!AF496+Mar!AF496+Abr!AF496+May!AF496+Jun!AF496+Jul!AF496+Ago!AF496+Set!AF496+Oct!AF496+Nov!AF496+Dic!AF496</f>
        <v>0</v>
      </c>
      <c r="BL496" s="82">
        <f>+Ene!AG496+Feb!AG496+Mar!AG496+Abr!AG496+May!AG496+Jun!AG496+Jul!AG496+Ago!AG496+Set!AG496+Oct!AG496+Nov!AG496+Dic!AG496</f>
        <v>0</v>
      </c>
      <c r="BM496" s="82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62"/>
        <v>0</v>
      </c>
      <c r="BQ496" s="25">
        <v>0</v>
      </c>
      <c r="BR496" s="77">
        <f t="shared" si="263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4"/>
        <v>0</v>
      </c>
      <c r="BV496" s="25">
        <v>0</v>
      </c>
      <c r="BW496" s="75">
        <f t="shared" si="265"/>
        <v>0</v>
      </c>
      <c r="BX496" s="83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6"/>
        <v>0</v>
      </c>
      <c r="CA496" s="25">
        <v>0</v>
      </c>
      <c r="CB496" s="75">
        <f t="shared" si="267"/>
        <v>0</v>
      </c>
      <c r="CC496" s="21">
        <f t="shared" si="246"/>
        <v>0</v>
      </c>
      <c r="CD496" s="22">
        <f t="shared" si="247"/>
        <v>0</v>
      </c>
      <c r="CE496" s="27">
        <f t="shared" si="268"/>
        <v>0</v>
      </c>
      <c r="CF496" s="28">
        <f t="shared" si="269"/>
        <v>0</v>
      </c>
      <c r="CG496" s="75">
        <f t="shared" si="270"/>
        <v>0</v>
      </c>
      <c r="CH496" s="110"/>
    </row>
    <row r="497" spans="1:86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9"/>
        <v>0</v>
      </c>
      <c r="M497" s="22">
        <v>0</v>
      </c>
      <c r="N497" s="22">
        <f t="shared" si="248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9"/>
        <v>0</v>
      </c>
      <c r="R497" s="22">
        <v>0</v>
      </c>
      <c r="S497" s="72">
        <f t="shared" si="250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51"/>
        <v>0</v>
      </c>
      <c r="W497" s="22">
        <v>0</v>
      </c>
      <c r="X497" s="72">
        <f t="shared" si="252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53"/>
        <v>0</v>
      </c>
      <c r="AB497" s="22">
        <v>0</v>
      </c>
      <c r="AC497" s="72">
        <f t="shared" si="254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5"/>
        <v>0</v>
      </c>
      <c r="AG497" s="22">
        <v>0</v>
      </c>
      <c r="AH497" s="72">
        <f t="shared" si="240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6"/>
        <v>0</v>
      </c>
      <c r="AL497" s="25">
        <v>0</v>
      </c>
      <c r="AM497" s="77">
        <f t="shared" si="241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7"/>
        <v>0</v>
      </c>
      <c r="AQ497" s="25">
        <v>0</v>
      </c>
      <c r="AR497" s="77">
        <f t="shared" si="242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8"/>
        <v>0</v>
      </c>
      <c r="AV497" s="25">
        <v>0</v>
      </c>
      <c r="AW497" s="74">
        <f t="shared" si="243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9"/>
        <v>0</v>
      </c>
      <c r="BA497" s="25">
        <v>0</v>
      </c>
      <c r="BB497" s="74">
        <f t="shared" si="244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60"/>
        <v>0</v>
      </c>
      <c r="BF497" s="25">
        <v>0</v>
      </c>
      <c r="BG497" s="75">
        <f t="shared" si="245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61"/>
        <v>0</v>
      </c>
      <c r="BK497" s="23">
        <f>+Ene!AF497+Feb!AF497+Mar!AF497+Abr!AF497+May!AF497+Jun!AF497+Jul!AF497+Ago!AF497+Set!AF497+Oct!AF497+Nov!AF497+Dic!AF497</f>
        <v>0</v>
      </c>
      <c r="BL497" s="82">
        <f>+Ene!AG497+Feb!AG497+Mar!AG497+Abr!AG497+May!AG497+Jun!AG497+Jul!AG497+Ago!AG497+Set!AG497+Oct!AG497+Nov!AG497+Dic!AG497</f>
        <v>0</v>
      </c>
      <c r="BM497" s="82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62"/>
        <v>0</v>
      </c>
      <c r="BQ497" s="25">
        <v>0</v>
      </c>
      <c r="BR497" s="77">
        <f t="shared" si="263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4"/>
        <v>0</v>
      </c>
      <c r="BV497" s="25">
        <v>0</v>
      </c>
      <c r="BW497" s="75">
        <f t="shared" si="265"/>
        <v>0</v>
      </c>
      <c r="BX497" s="83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6"/>
        <v>0</v>
      </c>
      <c r="CA497" s="25">
        <v>0</v>
      </c>
      <c r="CB497" s="75">
        <f t="shared" si="267"/>
        <v>0</v>
      </c>
      <c r="CC497" s="21">
        <f t="shared" si="246"/>
        <v>0</v>
      </c>
      <c r="CD497" s="22">
        <f t="shared" si="247"/>
        <v>0</v>
      </c>
      <c r="CE497" s="27">
        <f t="shared" si="268"/>
        <v>0</v>
      </c>
      <c r="CF497" s="28">
        <f t="shared" si="269"/>
        <v>0</v>
      </c>
      <c r="CG497" s="75">
        <f t="shared" si="270"/>
        <v>0</v>
      </c>
      <c r="CH497" s="110"/>
    </row>
    <row r="498" spans="1:86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9"/>
        <v>0</v>
      </c>
      <c r="M498" s="22">
        <v>0</v>
      </c>
      <c r="N498" s="22">
        <f t="shared" si="248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9"/>
        <v>0</v>
      </c>
      <c r="R498" s="22">
        <v>0</v>
      </c>
      <c r="S498" s="72">
        <f t="shared" si="250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51"/>
        <v>0</v>
      </c>
      <c r="W498" s="22">
        <v>0</v>
      </c>
      <c r="X498" s="72">
        <f t="shared" si="252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53"/>
        <v>0</v>
      </c>
      <c r="AB498" s="22">
        <v>0</v>
      </c>
      <c r="AC498" s="72">
        <f t="shared" si="254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5"/>
        <v>0</v>
      </c>
      <c r="AG498" s="22">
        <v>0</v>
      </c>
      <c r="AH498" s="72">
        <f t="shared" si="240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6"/>
        <v>0</v>
      </c>
      <c r="AL498" s="25">
        <v>0</v>
      </c>
      <c r="AM498" s="77">
        <f t="shared" si="241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7"/>
        <v>0</v>
      </c>
      <c r="AQ498" s="25">
        <v>0</v>
      </c>
      <c r="AR498" s="77">
        <f t="shared" si="242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8"/>
        <v>0</v>
      </c>
      <c r="AV498" s="25">
        <v>0</v>
      </c>
      <c r="AW498" s="74">
        <f t="shared" si="243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9"/>
        <v>0</v>
      </c>
      <c r="BA498" s="25">
        <v>0</v>
      </c>
      <c r="BB498" s="74">
        <f t="shared" si="244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60"/>
        <v>0</v>
      </c>
      <c r="BF498" s="25">
        <v>0</v>
      </c>
      <c r="BG498" s="75">
        <f t="shared" si="245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61"/>
        <v>0</v>
      </c>
      <c r="BK498" s="23">
        <f>+Ene!AF498+Feb!AF498+Mar!AF498+Abr!AF498+May!AF498+Jun!AF498+Jul!AF498+Ago!AF498+Set!AF498+Oct!AF498+Nov!AF498+Dic!AF498</f>
        <v>0</v>
      </c>
      <c r="BL498" s="82">
        <f>+Ene!AG498+Feb!AG498+Mar!AG498+Abr!AG498+May!AG498+Jun!AG498+Jul!AG498+Ago!AG498+Set!AG498+Oct!AG498+Nov!AG498+Dic!AG498</f>
        <v>0</v>
      </c>
      <c r="BM498" s="82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62"/>
        <v>0</v>
      </c>
      <c r="BQ498" s="25">
        <v>0</v>
      </c>
      <c r="BR498" s="77">
        <f t="shared" si="263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4"/>
        <v>0</v>
      </c>
      <c r="BV498" s="25">
        <v>0</v>
      </c>
      <c r="BW498" s="75">
        <f t="shared" si="265"/>
        <v>0</v>
      </c>
      <c r="BX498" s="83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6"/>
        <v>0</v>
      </c>
      <c r="CA498" s="25">
        <v>0</v>
      </c>
      <c r="CB498" s="75">
        <f t="shared" si="267"/>
        <v>0</v>
      </c>
      <c r="CC498" s="21">
        <f t="shared" si="246"/>
        <v>0</v>
      </c>
      <c r="CD498" s="22">
        <f t="shared" si="247"/>
        <v>0</v>
      </c>
      <c r="CE498" s="27">
        <f t="shared" si="268"/>
        <v>0</v>
      </c>
      <c r="CF498" s="28">
        <f t="shared" si="269"/>
        <v>0</v>
      </c>
      <c r="CG498" s="75">
        <f t="shared" si="270"/>
        <v>0</v>
      </c>
      <c r="CH498" s="110"/>
    </row>
    <row r="499" spans="1:86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9"/>
        <v>0</v>
      </c>
      <c r="M499" s="22">
        <v>0</v>
      </c>
      <c r="N499" s="22">
        <f t="shared" si="248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9"/>
        <v>0</v>
      </c>
      <c r="R499" s="22">
        <v>0</v>
      </c>
      <c r="S499" s="72">
        <f t="shared" si="250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51"/>
        <v>0</v>
      </c>
      <c r="W499" s="22">
        <v>0</v>
      </c>
      <c r="X499" s="72">
        <f t="shared" si="252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53"/>
        <v>0</v>
      </c>
      <c r="AB499" s="22">
        <v>0</v>
      </c>
      <c r="AC499" s="72">
        <f t="shared" si="254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5"/>
        <v>0</v>
      </c>
      <c r="AG499" s="22">
        <v>0</v>
      </c>
      <c r="AH499" s="72">
        <f t="shared" si="240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6"/>
        <v>0</v>
      </c>
      <c r="AL499" s="25">
        <v>0</v>
      </c>
      <c r="AM499" s="77">
        <f t="shared" si="241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7"/>
        <v>0</v>
      </c>
      <c r="AQ499" s="25">
        <v>0</v>
      </c>
      <c r="AR499" s="77">
        <f t="shared" si="242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8"/>
        <v>0</v>
      </c>
      <c r="AV499" s="25">
        <v>0</v>
      </c>
      <c r="AW499" s="74">
        <f t="shared" si="243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9"/>
        <v>0</v>
      </c>
      <c r="BA499" s="25">
        <v>0</v>
      </c>
      <c r="BB499" s="74">
        <f t="shared" si="244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60"/>
        <v>0</v>
      </c>
      <c r="BF499" s="25">
        <v>0</v>
      </c>
      <c r="BG499" s="75">
        <f t="shared" si="245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61"/>
        <v>0</v>
      </c>
      <c r="BK499" s="23">
        <f>+Ene!AF499+Feb!AF499+Mar!AF499+Abr!AF499+May!AF499+Jun!AF499+Jul!AF499+Ago!AF499+Set!AF499+Oct!AF499+Nov!AF499+Dic!AF499</f>
        <v>0</v>
      </c>
      <c r="BL499" s="82">
        <f>+Ene!AG499+Feb!AG499+Mar!AG499+Abr!AG499+May!AG499+Jun!AG499+Jul!AG499+Ago!AG499+Set!AG499+Oct!AG499+Nov!AG499+Dic!AG499</f>
        <v>0</v>
      </c>
      <c r="BM499" s="82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62"/>
        <v>0</v>
      </c>
      <c r="BQ499" s="25">
        <v>0</v>
      </c>
      <c r="BR499" s="77">
        <f t="shared" si="263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4"/>
        <v>0</v>
      </c>
      <c r="BV499" s="25">
        <v>0</v>
      </c>
      <c r="BW499" s="75">
        <f t="shared" si="265"/>
        <v>0</v>
      </c>
      <c r="BX499" s="83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6"/>
        <v>0</v>
      </c>
      <c r="CA499" s="25">
        <v>0</v>
      </c>
      <c r="CB499" s="75">
        <f t="shared" si="267"/>
        <v>0</v>
      </c>
      <c r="CC499" s="21">
        <f t="shared" si="246"/>
        <v>0</v>
      </c>
      <c r="CD499" s="22">
        <f t="shared" si="247"/>
        <v>0</v>
      </c>
      <c r="CE499" s="27">
        <f t="shared" si="268"/>
        <v>0</v>
      </c>
      <c r="CF499" s="28">
        <f t="shared" si="269"/>
        <v>0</v>
      </c>
      <c r="CG499" s="75">
        <f t="shared" si="270"/>
        <v>0</v>
      </c>
      <c r="CH499" s="110"/>
    </row>
    <row r="500" spans="1:86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9"/>
        <v>0</v>
      </c>
      <c r="M500" s="22">
        <v>0</v>
      </c>
      <c r="N500" s="22">
        <f t="shared" si="248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9"/>
        <v>0</v>
      </c>
      <c r="R500" s="22">
        <v>0</v>
      </c>
      <c r="S500" s="72">
        <f t="shared" si="250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51"/>
        <v>0</v>
      </c>
      <c r="W500" s="22">
        <v>0</v>
      </c>
      <c r="X500" s="72">
        <f t="shared" si="252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53"/>
        <v>0</v>
      </c>
      <c r="AB500" s="22">
        <v>0</v>
      </c>
      <c r="AC500" s="72">
        <f t="shared" si="254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5"/>
        <v>0</v>
      </c>
      <c r="AG500" s="22">
        <v>0</v>
      </c>
      <c r="AH500" s="72">
        <f t="shared" si="240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6"/>
        <v>0</v>
      </c>
      <c r="AL500" s="25">
        <v>0</v>
      </c>
      <c r="AM500" s="77">
        <f t="shared" si="241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7"/>
        <v>0</v>
      </c>
      <c r="AQ500" s="25">
        <v>0</v>
      </c>
      <c r="AR500" s="77">
        <f t="shared" si="242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8"/>
        <v>0</v>
      </c>
      <c r="AV500" s="25">
        <v>0</v>
      </c>
      <c r="AW500" s="74">
        <f t="shared" si="243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9"/>
        <v>0</v>
      </c>
      <c r="BA500" s="25">
        <v>0</v>
      </c>
      <c r="BB500" s="74">
        <f t="shared" si="244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60"/>
        <v>0</v>
      </c>
      <c r="BF500" s="25">
        <v>0</v>
      </c>
      <c r="BG500" s="75">
        <f t="shared" si="245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61"/>
        <v>0</v>
      </c>
      <c r="BK500" s="23">
        <f>+Ene!AF500+Feb!AF500+Mar!AF500+Abr!AF500+May!AF500+Jun!AF500+Jul!AF500+Ago!AF500+Set!AF500+Oct!AF500+Nov!AF500+Dic!AF500</f>
        <v>0</v>
      </c>
      <c r="BL500" s="82">
        <f>+Ene!AG500+Feb!AG500+Mar!AG500+Abr!AG500+May!AG500+Jun!AG500+Jul!AG500+Ago!AG500+Set!AG500+Oct!AG500+Nov!AG500+Dic!AG500</f>
        <v>0</v>
      </c>
      <c r="BM500" s="82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62"/>
        <v>0</v>
      </c>
      <c r="BQ500" s="25">
        <v>0</v>
      </c>
      <c r="BR500" s="77">
        <f t="shared" si="263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4"/>
        <v>0</v>
      </c>
      <c r="BV500" s="25">
        <v>0</v>
      </c>
      <c r="BW500" s="75">
        <f t="shared" si="265"/>
        <v>0</v>
      </c>
      <c r="BX500" s="83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6"/>
        <v>0</v>
      </c>
      <c r="CA500" s="25">
        <v>0</v>
      </c>
      <c r="CB500" s="75">
        <f t="shared" si="267"/>
        <v>0</v>
      </c>
      <c r="CC500" s="21">
        <f t="shared" si="246"/>
        <v>0</v>
      </c>
      <c r="CD500" s="22">
        <f t="shared" si="247"/>
        <v>0</v>
      </c>
      <c r="CE500" s="27">
        <f t="shared" si="268"/>
        <v>0</v>
      </c>
      <c r="CF500" s="28">
        <f t="shared" si="269"/>
        <v>0</v>
      </c>
      <c r="CG500" s="75">
        <f t="shared" si="270"/>
        <v>0</v>
      </c>
      <c r="CH500" s="110"/>
    </row>
    <row r="501" spans="1:86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9"/>
        <v>0</v>
      </c>
      <c r="M501" s="22">
        <v>0</v>
      </c>
      <c r="N501" s="22">
        <f t="shared" si="248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9"/>
        <v>0</v>
      </c>
      <c r="R501" s="22">
        <v>0</v>
      </c>
      <c r="S501" s="72">
        <f t="shared" si="250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51"/>
        <v>0</v>
      </c>
      <c r="W501" s="22">
        <v>0</v>
      </c>
      <c r="X501" s="72">
        <f t="shared" si="252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53"/>
        <v>0</v>
      </c>
      <c r="AB501" s="22">
        <v>0</v>
      </c>
      <c r="AC501" s="72">
        <f t="shared" si="254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5"/>
        <v>0</v>
      </c>
      <c r="AG501" s="22">
        <v>0</v>
      </c>
      <c r="AH501" s="72">
        <f t="shared" si="240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6"/>
        <v>0</v>
      </c>
      <c r="AL501" s="25">
        <v>0</v>
      </c>
      <c r="AM501" s="77">
        <f t="shared" si="241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7"/>
        <v>0</v>
      </c>
      <c r="AQ501" s="25">
        <v>0</v>
      </c>
      <c r="AR501" s="77">
        <f t="shared" si="242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8"/>
        <v>0</v>
      </c>
      <c r="AV501" s="25">
        <v>0</v>
      </c>
      <c r="AW501" s="74">
        <f t="shared" si="243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9"/>
        <v>0</v>
      </c>
      <c r="BA501" s="25">
        <v>0</v>
      </c>
      <c r="BB501" s="74">
        <f t="shared" si="244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60"/>
        <v>0</v>
      </c>
      <c r="BF501" s="25">
        <v>0</v>
      </c>
      <c r="BG501" s="75">
        <f t="shared" si="245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61"/>
        <v>0</v>
      </c>
      <c r="BK501" s="23">
        <f>+Ene!AF501+Feb!AF501+Mar!AF501+Abr!AF501+May!AF501+Jun!AF501+Jul!AF501+Ago!AF501+Set!AF501+Oct!AF501+Nov!AF501+Dic!AF501</f>
        <v>0</v>
      </c>
      <c r="BL501" s="82">
        <f>+Ene!AG501+Feb!AG501+Mar!AG501+Abr!AG501+May!AG501+Jun!AG501+Jul!AG501+Ago!AG501+Set!AG501+Oct!AG501+Nov!AG501+Dic!AG501</f>
        <v>0</v>
      </c>
      <c r="BM501" s="82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62"/>
        <v>0</v>
      </c>
      <c r="BQ501" s="25">
        <v>0</v>
      </c>
      <c r="BR501" s="77">
        <f t="shared" si="263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4"/>
        <v>0</v>
      </c>
      <c r="BV501" s="25">
        <v>0</v>
      </c>
      <c r="BW501" s="75">
        <f t="shared" si="265"/>
        <v>0</v>
      </c>
      <c r="BX501" s="83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6"/>
        <v>0</v>
      </c>
      <c r="CA501" s="25">
        <v>0</v>
      </c>
      <c r="CB501" s="75">
        <f t="shared" si="267"/>
        <v>0</v>
      </c>
      <c r="CC501" s="21">
        <f t="shared" si="246"/>
        <v>0</v>
      </c>
      <c r="CD501" s="22">
        <f t="shared" si="247"/>
        <v>0</v>
      </c>
      <c r="CE501" s="27">
        <f t="shared" si="268"/>
        <v>0</v>
      </c>
      <c r="CF501" s="28">
        <f t="shared" si="269"/>
        <v>0</v>
      </c>
      <c r="CG501" s="75">
        <f t="shared" si="270"/>
        <v>0</v>
      </c>
      <c r="CH501" s="110"/>
    </row>
    <row r="502" spans="1:86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9"/>
        <v>0</v>
      </c>
      <c r="M502" s="22">
        <v>0</v>
      </c>
      <c r="N502" s="22">
        <f t="shared" si="248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9"/>
        <v>0</v>
      </c>
      <c r="R502" s="22">
        <v>0</v>
      </c>
      <c r="S502" s="72">
        <f t="shared" si="250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51"/>
        <v>0</v>
      </c>
      <c r="W502" s="22">
        <v>0</v>
      </c>
      <c r="X502" s="72">
        <f t="shared" si="252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53"/>
        <v>0</v>
      </c>
      <c r="AB502" s="22">
        <v>0</v>
      </c>
      <c r="AC502" s="72">
        <f t="shared" si="254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5"/>
        <v>0</v>
      </c>
      <c r="AG502" s="22">
        <v>0</v>
      </c>
      <c r="AH502" s="72">
        <f t="shared" si="240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6"/>
        <v>0</v>
      </c>
      <c r="AL502" s="25">
        <v>0</v>
      </c>
      <c r="AM502" s="77">
        <f t="shared" si="241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7"/>
        <v>0</v>
      </c>
      <c r="AQ502" s="25">
        <v>0</v>
      </c>
      <c r="AR502" s="77">
        <f t="shared" si="242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8"/>
        <v>0</v>
      </c>
      <c r="AV502" s="25">
        <v>0</v>
      </c>
      <c r="AW502" s="74">
        <f t="shared" si="243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9"/>
        <v>0</v>
      </c>
      <c r="BA502" s="25">
        <v>0</v>
      </c>
      <c r="BB502" s="74">
        <f t="shared" si="244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60"/>
        <v>0</v>
      </c>
      <c r="BF502" s="25">
        <v>0</v>
      </c>
      <c r="BG502" s="75">
        <f t="shared" si="245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61"/>
        <v>0</v>
      </c>
      <c r="BK502" s="23">
        <f>+Ene!AF502+Feb!AF502+Mar!AF502+Abr!AF502+May!AF502+Jun!AF502+Jul!AF502+Ago!AF502+Set!AF502+Oct!AF502+Nov!AF502+Dic!AF502</f>
        <v>0</v>
      </c>
      <c r="BL502" s="82">
        <f>+Ene!AG502+Feb!AG502+Mar!AG502+Abr!AG502+May!AG502+Jun!AG502+Jul!AG502+Ago!AG502+Set!AG502+Oct!AG502+Nov!AG502+Dic!AG502</f>
        <v>0</v>
      </c>
      <c r="BM502" s="82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62"/>
        <v>0</v>
      </c>
      <c r="BQ502" s="25">
        <v>0</v>
      </c>
      <c r="BR502" s="77">
        <f t="shared" si="263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4"/>
        <v>0</v>
      </c>
      <c r="BV502" s="25">
        <v>0</v>
      </c>
      <c r="BW502" s="75">
        <f t="shared" si="265"/>
        <v>0</v>
      </c>
      <c r="BX502" s="83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6"/>
        <v>0</v>
      </c>
      <c r="CA502" s="25">
        <v>0</v>
      </c>
      <c r="CB502" s="75">
        <f t="shared" si="267"/>
        <v>0</v>
      </c>
      <c r="CC502" s="21">
        <f t="shared" si="246"/>
        <v>0</v>
      </c>
      <c r="CD502" s="22">
        <f t="shared" si="247"/>
        <v>0</v>
      </c>
      <c r="CE502" s="27">
        <f t="shared" si="268"/>
        <v>0</v>
      </c>
      <c r="CF502" s="28">
        <f t="shared" si="269"/>
        <v>0</v>
      </c>
      <c r="CG502" s="75">
        <f t="shared" si="270"/>
        <v>0</v>
      </c>
      <c r="CH502" s="110"/>
    </row>
    <row r="503" spans="1:86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9"/>
        <v>0</v>
      </c>
      <c r="M503" s="22">
        <v>0</v>
      </c>
      <c r="N503" s="22">
        <f t="shared" si="248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9"/>
        <v>0</v>
      </c>
      <c r="R503" s="22">
        <v>0</v>
      </c>
      <c r="S503" s="72">
        <f t="shared" si="250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51"/>
        <v>0</v>
      </c>
      <c r="W503" s="22">
        <v>0</v>
      </c>
      <c r="X503" s="72">
        <f t="shared" si="252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53"/>
        <v>0</v>
      </c>
      <c r="AB503" s="22">
        <v>0</v>
      </c>
      <c r="AC503" s="72">
        <f t="shared" si="254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5"/>
        <v>0</v>
      </c>
      <c r="AG503" s="22">
        <v>0</v>
      </c>
      <c r="AH503" s="72">
        <f t="shared" si="240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6"/>
        <v>0</v>
      </c>
      <c r="AL503" s="25">
        <v>0</v>
      </c>
      <c r="AM503" s="77">
        <f t="shared" si="241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7"/>
        <v>0</v>
      </c>
      <c r="AQ503" s="25">
        <v>0</v>
      </c>
      <c r="AR503" s="77">
        <f t="shared" si="242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8"/>
        <v>0</v>
      </c>
      <c r="AV503" s="25">
        <v>0</v>
      </c>
      <c r="AW503" s="74">
        <f t="shared" si="243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9"/>
        <v>0</v>
      </c>
      <c r="BA503" s="25">
        <v>0</v>
      </c>
      <c r="BB503" s="74">
        <f t="shared" si="244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60"/>
        <v>0</v>
      </c>
      <c r="BF503" s="25">
        <v>0</v>
      </c>
      <c r="BG503" s="75">
        <f t="shared" si="245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61"/>
        <v>0</v>
      </c>
      <c r="BK503" s="23">
        <f>+Ene!AF503+Feb!AF503+Mar!AF503+Abr!AF503+May!AF503+Jun!AF503+Jul!AF503+Ago!AF503+Set!AF503+Oct!AF503+Nov!AF503+Dic!AF503</f>
        <v>0</v>
      </c>
      <c r="BL503" s="82">
        <f>+Ene!AG503+Feb!AG503+Mar!AG503+Abr!AG503+May!AG503+Jun!AG503+Jul!AG503+Ago!AG503+Set!AG503+Oct!AG503+Nov!AG503+Dic!AG503</f>
        <v>0</v>
      </c>
      <c r="BM503" s="82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62"/>
        <v>0</v>
      </c>
      <c r="BQ503" s="25">
        <v>0</v>
      </c>
      <c r="BR503" s="77">
        <f t="shared" si="263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4"/>
        <v>0</v>
      </c>
      <c r="BV503" s="25">
        <v>0</v>
      </c>
      <c r="BW503" s="75">
        <f t="shared" si="265"/>
        <v>0</v>
      </c>
      <c r="BX503" s="83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6"/>
        <v>0</v>
      </c>
      <c r="CA503" s="25">
        <v>0</v>
      </c>
      <c r="CB503" s="75">
        <f t="shared" si="267"/>
        <v>0</v>
      </c>
      <c r="CC503" s="21">
        <f t="shared" si="246"/>
        <v>0</v>
      </c>
      <c r="CD503" s="22">
        <f t="shared" si="247"/>
        <v>0</v>
      </c>
      <c r="CE503" s="27">
        <f t="shared" si="268"/>
        <v>0</v>
      </c>
      <c r="CF503" s="28">
        <f t="shared" si="269"/>
        <v>0</v>
      </c>
      <c r="CG503" s="75">
        <f t="shared" si="270"/>
        <v>0</v>
      </c>
      <c r="CH503" s="110"/>
    </row>
    <row r="504" spans="1:86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9"/>
        <v>0</v>
      </c>
      <c r="M504" s="22">
        <v>0</v>
      </c>
      <c r="N504" s="22">
        <f t="shared" si="248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9"/>
        <v>0</v>
      </c>
      <c r="R504" s="22">
        <v>0</v>
      </c>
      <c r="S504" s="72">
        <f t="shared" si="250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51"/>
        <v>0</v>
      </c>
      <c r="W504" s="22">
        <v>0</v>
      </c>
      <c r="X504" s="72">
        <f t="shared" si="252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53"/>
        <v>0</v>
      </c>
      <c r="AB504" s="22">
        <v>0</v>
      </c>
      <c r="AC504" s="72">
        <f t="shared" si="254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5"/>
        <v>0</v>
      </c>
      <c r="AG504" s="22">
        <v>0</v>
      </c>
      <c r="AH504" s="72">
        <f t="shared" si="240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6"/>
        <v>0</v>
      </c>
      <c r="AL504" s="25">
        <v>0</v>
      </c>
      <c r="AM504" s="77">
        <f t="shared" si="241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7"/>
        <v>0</v>
      </c>
      <c r="AQ504" s="25">
        <v>0</v>
      </c>
      <c r="AR504" s="77">
        <f t="shared" si="242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8"/>
        <v>0</v>
      </c>
      <c r="AV504" s="25">
        <v>0</v>
      </c>
      <c r="AW504" s="74">
        <f t="shared" si="243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9"/>
        <v>0</v>
      </c>
      <c r="BA504" s="25">
        <v>0</v>
      </c>
      <c r="BB504" s="74">
        <f t="shared" si="244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60"/>
        <v>0</v>
      </c>
      <c r="BF504" s="25">
        <v>0</v>
      </c>
      <c r="BG504" s="75">
        <f t="shared" si="245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61"/>
        <v>0</v>
      </c>
      <c r="BK504" s="23">
        <f>+Ene!AF504+Feb!AF504+Mar!AF504+Abr!AF504+May!AF504+Jun!AF504+Jul!AF504+Ago!AF504+Set!AF504+Oct!AF504+Nov!AF504+Dic!AF504</f>
        <v>0</v>
      </c>
      <c r="BL504" s="82">
        <f>+Ene!AG504+Feb!AG504+Mar!AG504+Abr!AG504+May!AG504+Jun!AG504+Jul!AG504+Ago!AG504+Set!AG504+Oct!AG504+Nov!AG504+Dic!AG504</f>
        <v>0</v>
      </c>
      <c r="BM504" s="82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62"/>
        <v>0</v>
      </c>
      <c r="BQ504" s="25">
        <v>0</v>
      </c>
      <c r="BR504" s="77">
        <f t="shared" si="263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4"/>
        <v>0</v>
      </c>
      <c r="BV504" s="25">
        <v>0</v>
      </c>
      <c r="BW504" s="75">
        <f t="shared" si="265"/>
        <v>0</v>
      </c>
      <c r="BX504" s="83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6"/>
        <v>0</v>
      </c>
      <c r="CA504" s="25">
        <v>0</v>
      </c>
      <c r="CB504" s="75">
        <f t="shared" si="267"/>
        <v>0</v>
      </c>
      <c r="CC504" s="21">
        <f t="shared" si="246"/>
        <v>0</v>
      </c>
      <c r="CD504" s="22">
        <f t="shared" si="247"/>
        <v>0</v>
      </c>
      <c r="CE504" s="27">
        <f t="shared" si="268"/>
        <v>0</v>
      </c>
      <c r="CF504" s="28">
        <f t="shared" si="269"/>
        <v>0</v>
      </c>
      <c r="CG504" s="75">
        <f t="shared" si="270"/>
        <v>0</v>
      </c>
      <c r="CH504" s="110"/>
    </row>
    <row r="505" spans="1:86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9"/>
        <v>0</v>
      </c>
      <c r="M505" s="22">
        <v>0</v>
      </c>
      <c r="N505" s="22">
        <f t="shared" si="248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9"/>
        <v>0</v>
      </c>
      <c r="R505" s="22">
        <v>0</v>
      </c>
      <c r="S505" s="72">
        <f t="shared" si="250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51"/>
        <v>0</v>
      </c>
      <c r="W505" s="22">
        <v>0</v>
      </c>
      <c r="X505" s="72">
        <f t="shared" si="252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53"/>
        <v>0</v>
      </c>
      <c r="AB505" s="22">
        <v>0</v>
      </c>
      <c r="AC505" s="72">
        <f t="shared" si="254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5"/>
        <v>0</v>
      </c>
      <c r="AG505" s="22">
        <v>0</v>
      </c>
      <c r="AH505" s="72">
        <f t="shared" si="240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6"/>
        <v>0</v>
      </c>
      <c r="AL505" s="25">
        <v>0</v>
      </c>
      <c r="AM505" s="77">
        <f t="shared" si="241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7"/>
        <v>0</v>
      </c>
      <c r="AQ505" s="25">
        <v>0</v>
      </c>
      <c r="AR505" s="77">
        <f t="shared" si="242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8"/>
        <v>0</v>
      </c>
      <c r="AV505" s="25">
        <v>0</v>
      </c>
      <c r="AW505" s="74">
        <f t="shared" si="243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9"/>
        <v>0</v>
      </c>
      <c r="BA505" s="25">
        <v>0</v>
      </c>
      <c r="BB505" s="74">
        <f t="shared" si="244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60"/>
        <v>0</v>
      </c>
      <c r="BF505" s="25">
        <v>0</v>
      </c>
      <c r="BG505" s="75">
        <f t="shared" si="245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61"/>
        <v>0</v>
      </c>
      <c r="BK505" s="23">
        <f>+Ene!AF505+Feb!AF505+Mar!AF505+Abr!AF505+May!AF505+Jun!AF505+Jul!AF505+Ago!AF505+Set!AF505+Oct!AF505+Nov!AF505+Dic!AF505</f>
        <v>0</v>
      </c>
      <c r="BL505" s="82">
        <f>+Ene!AG505+Feb!AG505+Mar!AG505+Abr!AG505+May!AG505+Jun!AG505+Jul!AG505+Ago!AG505+Set!AG505+Oct!AG505+Nov!AG505+Dic!AG505</f>
        <v>0</v>
      </c>
      <c r="BM505" s="82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62"/>
        <v>0</v>
      </c>
      <c r="BQ505" s="25">
        <v>0</v>
      </c>
      <c r="BR505" s="77">
        <f t="shared" si="263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4"/>
        <v>0</v>
      </c>
      <c r="BV505" s="25">
        <v>0</v>
      </c>
      <c r="BW505" s="75">
        <f t="shared" si="265"/>
        <v>0</v>
      </c>
      <c r="BX505" s="83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6"/>
        <v>0</v>
      </c>
      <c r="CA505" s="25">
        <v>0</v>
      </c>
      <c r="CB505" s="75">
        <f t="shared" si="267"/>
        <v>0</v>
      </c>
      <c r="CC505" s="21">
        <f t="shared" si="246"/>
        <v>0</v>
      </c>
      <c r="CD505" s="22">
        <f t="shared" si="247"/>
        <v>0</v>
      </c>
      <c r="CE505" s="27">
        <f t="shared" si="268"/>
        <v>0</v>
      </c>
      <c r="CF505" s="28">
        <f t="shared" si="269"/>
        <v>0</v>
      </c>
      <c r="CG505" s="75">
        <f t="shared" si="270"/>
        <v>0</v>
      </c>
      <c r="CH505" s="110"/>
    </row>
    <row r="506" spans="1:86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9"/>
        <v>0</v>
      </c>
      <c r="M506" s="22">
        <v>0.230037408</v>
      </c>
      <c r="N506" s="22">
        <f t="shared" si="248"/>
        <v>0</v>
      </c>
      <c r="O506" s="21">
        <f>+Ene!L506+Feb!L506+Mar!L506+Abr!L506+May!L506+Jun!L506+Jul!L506+Ago!L506+Set!L506+Oct!L506+Nov!L506+Dic!L506</f>
        <v>0</v>
      </c>
      <c r="P506" s="22">
        <f>+Ene!M506+Feb!M506+Mar!M506+Abr!M506+May!M506+Jun!M506+Jul!M506+Ago!M506+Set!M506+Oct!M506+Nov!M506+Dic!M506</f>
        <v>4</v>
      </c>
      <c r="Q506" s="22">
        <f t="shared" si="249"/>
        <v>0.30769230769230771</v>
      </c>
      <c r="R506" s="22">
        <v>9.4315337279999998</v>
      </c>
      <c r="S506" s="72">
        <f t="shared" si="250"/>
        <v>3.2623782787187814</v>
      </c>
      <c r="T506" s="21">
        <f>+Ene!N506+Feb!N506+Mar!N506+Abr!N506+May!N506+Jun!N506+Jul!N506+Ago!N506+Set!N506+Oct!N506+Nov!N506+Dic!N506</f>
        <v>1</v>
      </c>
      <c r="U506" s="22">
        <f>+Ene!O506+Feb!O506+Mar!O506+Abr!O506+May!O506+Jun!O506+Jul!O506+Ago!O506+Set!O506+Oct!O506+Nov!O506+Dic!O506</f>
        <v>9</v>
      </c>
      <c r="V506" s="22">
        <f t="shared" si="251"/>
        <v>2.5</v>
      </c>
      <c r="W506" s="22">
        <v>36.192552192000001</v>
      </c>
      <c r="X506" s="72">
        <f t="shared" si="252"/>
        <v>6.9074985006241141</v>
      </c>
      <c r="Y506" s="21">
        <f>+Ene!P506+Feb!P506+Mar!P506+Abr!P506+May!P506+Jun!P506+Jul!P506+Ago!P506+Set!P506+Oct!P506+Nov!P506+Dic!P506</f>
        <v>16</v>
      </c>
      <c r="Z506" s="22">
        <f>+Ene!Q506+Feb!Q506+Mar!Q506+Abr!Q506+May!Q506+Jun!Q506+Jul!Q506+Ago!Q506+Set!Q506+Oct!Q506+Nov!Q506+Dic!Q506</f>
        <v>4</v>
      </c>
      <c r="AA506" s="22">
        <f t="shared" si="253"/>
        <v>1.6666666666666667</v>
      </c>
      <c r="AB506" s="22">
        <v>6.9778013759999995</v>
      </c>
      <c r="AC506" s="72">
        <f t="shared" si="254"/>
        <v>23.88526954061965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5"/>
        <v>0</v>
      </c>
      <c r="AG506" s="22">
        <v>10.581720768</v>
      </c>
      <c r="AH506" s="72">
        <f t="shared" si="240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150</v>
      </c>
      <c r="AK506" s="25">
        <f t="shared" si="256"/>
        <v>1.5</v>
      </c>
      <c r="AL506" s="25">
        <v>12.728736576000001</v>
      </c>
      <c r="AM506" s="77">
        <f t="shared" si="241"/>
        <v>11.784358887811742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7"/>
        <v>0</v>
      </c>
      <c r="AQ506" s="25">
        <v>0.230037408</v>
      </c>
      <c r="AR506" s="77">
        <f t="shared" si="242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8"/>
        <v>0</v>
      </c>
      <c r="AV506" s="25">
        <v>3.0671654400000001E-2</v>
      </c>
      <c r="AW506" s="74">
        <f t="shared" si="243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9"/>
        <v>0</v>
      </c>
      <c r="BA506" s="25">
        <v>0.15335827200000002</v>
      </c>
      <c r="BB506" s="74">
        <f t="shared" si="244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60"/>
        <v>0</v>
      </c>
      <c r="BF506" s="25">
        <v>3.0671654400000001E-2</v>
      </c>
      <c r="BG506" s="75">
        <f t="shared" si="245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61"/>
        <v>0</v>
      </c>
      <c r="BK506" s="23">
        <f>+Ene!AF506+Feb!AF506+Mar!AF506+Abr!AF506+May!AF506+Jun!AF506+Jul!AF506+Ago!AF506+Set!AF506+Oct!AF506+Nov!AF506+Dic!AF506</f>
        <v>0</v>
      </c>
      <c r="BL506" s="82">
        <f>+Ene!AG506+Feb!AG506+Mar!AG506+Abr!AG506+May!AG506+Jun!AG506+Jul!AG506+Ago!AG506+Set!AG506+Oct!AG506+Nov!AG506+Dic!AG506</f>
        <v>0</v>
      </c>
      <c r="BM506" s="82">
        <f>+Ene!AH506+Feb!AH506+Mar!AH506+Abr!AH506+May!AH506+Jun!AH506+Jul!AH506+Ago!AH506+Set!AH506+Oct!AH506+Nov!AH506+Dic!AH506</f>
        <v>2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62"/>
        <v>0</v>
      </c>
      <c r="BQ506" s="25">
        <v>0</v>
      </c>
      <c r="BR506" s="77">
        <f t="shared" si="263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4"/>
        <v>0</v>
      </c>
      <c r="BV506" s="25">
        <v>0</v>
      </c>
      <c r="BW506" s="75">
        <f t="shared" si="265"/>
        <v>0</v>
      </c>
      <c r="BX506" s="83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6"/>
        <v>0</v>
      </c>
      <c r="CA506" s="25">
        <v>0</v>
      </c>
      <c r="CB506" s="75">
        <f t="shared" si="267"/>
        <v>0</v>
      </c>
      <c r="CC506" s="21">
        <f t="shared" si="246"/>
        <v>0</v>
      </c>
      <c r="CD506" s="22">
        <f t="shared" si="247"/>
        <v>0</v>
      </c>
      <c r="CE506" s="27">
        <f t="shared" si="268"/>
        <v>5.9743589743589745</v>
      </c>
      <c r="CF506" s="28">
        <f t="shared" si="269"/>
        <v>76.587121036799999</v>
      </c>
      <c r="CG506" s="75">
        <f t="shared" si="270"/>
        <v>7.8007358071186719</v>
      </c>
      <c r="CH506" s="110"/>
    </row>
    <row r="507" spans="1:86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9"/>
        <v>0</v>
      </c>
      <c r="M507" s="22">
        <v>0.28589011199999997</v>
      </c>
      <c r="N507" s="22">
        <f t="shared" si="248"/>
        <v>0</v>
      </c>
      <c r="O507" s="21">
        <f>+Ene!L507+Feb!L507+Mar!L507+Abr!L507+May!L507+Jun!L507+Jul!L507+Ago!L507+Set!L507+Oct!L507+Nov!L507+Dic!L507</f>
        <v>56</v>
      </c>
      <c r="P507" s="22">
        <f>+Ene!M507+Feb!M507+Mar!M507+Abr!M507+May!M507+Jun!M507+Jul!M507+Ago!M507+Set!M507+Oct!M507+Nov!M507+Dic!M507</f>
        <v>2</v>
      </c>
      <c r="Q507" s="22">
        <f t="shared" si="249"/>
        <v>4.4615384615384617</v>
      </c>
      <c r="R507" s="22">
        <v>11.721494591999999</v>
      </c>
      <c r="S507" s="72">
        <f t="shared" si="250"/>
        <v>38.062880347899423</v>
      </c>
      <c r="T507" s="21">
        <f>+Ene!N507+Feb!N507+Mar!N507+Abr!N507+May!N507+Jun!N507+Jul!N507+Ago!N507+Set!N507+Oct!N507+Nov!N507+Dic!N507</f>
        <v>46</v>
      </c>
      <c r="U507" s="22">
        <f>+Ene!O507+Feb!O507+Mar!O507+Abr!O507+May!O507+Jun!O507+Jul!O507+Ago!O507+Set!O507+Oct!O507+Nov!O507+Dic!O507</f>
        <v>0</v>
      </c>
      <c r="V507" s="22">
        <f t="shared" si="251"/>
        <v>11.5</v>
      </c>
      <c r="W507" s="22">
        <v>44.980044288000002</v>
      </c>
      <c r="X507" s="72">
        <f t="shared" si="252"/>
        <v>25.56689345694581</v>
      </c>
      <c r="Y507" s="21">
        <f>+Ene!P507+Feb!P507+Mar!P507+Abr!P507+May!P507+Jun!P507+Jul!P507+Ago!P507+Set!P507+Oct!P507+Nov!P507+Dic!P507</f>
        <v>22</v>
      </c>
      <c r="Z507" s="22">
        <f>+Ene!Q507+Feb!Q507+Mar!Q507+Abr!Q507+May!Q507+Jun!Q507+Jul!Q507+Ago!Q507+Set!Q507+Oct!Q507+Nov!Q507+Dic!Q507</f>
        <v>1</v>
      </c>
      <c r="AA507" s="22">
        <f t="shared" si="253"/>
        <v>1.9166666666666667</v>
      </c>
      <c r="AB507" s="22">
        <v>8.6720000639999988</v>
      </c>
      <c r="AC507" s="72">
        <f t="shared" si="254"/>
        <v>22.101783354722389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5"/>
        <v>0</v>
      </c>
      <c r="AG507" s="22">
        <v>13.150945151999998</v>
      </c>
      <c r="AH507" s="72">
        <f t="shared" si="240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6"/>
        <v>0</v>
      </c>
      <c r="AL507" s="25">
        <v>15.819252863999999</v>
      </c>
      <c r="AM507" s="77">
        <f t="shared" si="241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7"/>
        <v>0</v>
      </c>
      <c r="AQ507" s="25">
        <v>0.28589011199999997</v>
      </c>
      <c r="AR507" s="77">
        <f t="shared" si="242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8"/>
        <v>0</v>
      </c>
      <c r="AV507" s="25">
        <v>3.8118681599999996E-2</v>
      </c>
      <c r="AW507" s="74">
        <f t="shared" si="243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9"/>
        <v>0</v>
      </c>
      <c r="BA507" s="25">
        <v>0.19059340799999996</v>
      </c>
      <c r="BB507" s="74">
        <f t="shared" si="244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60"/>
        <v>0</v>
      </c>
      <c r="BF507" s="25">
        <v>3.8118681599999996E-2</v>
      </c>
      <c r="BG507" s="75">
        <f t="shared" si="245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61"/>
        <v>0</v>
      </c>
      <c r="BK507" s="23">
        <f>+Ene!AF507+Feb!AF507+Mar!AF507+Abr!AF507+May!AF507+Jun!AF507+Jul!AF507+Ago!AF507+Set!AF507+Oct!AF507+Nov!AF507+Dic!AF507</f>
        <v>0</v>
      </c>
      <c r="BL507" s="82">
        <f>+Ene!AG507+Feb!AG507+Mar!AG507+Abr!AG507+May!AG507+Jun!AG507+Jul!AG507+Ago!AG507+Set!AG507+Oct!AG507+Nov!AG507+Dic!AG507</f>
        <v>20</v>
      </c>
      <c r="BM507" s="82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62"/>
        <v>0</v>
      </c>
      <c r="BQ507" s="25">
        <v>0</v>
      </c>
      <c r="BR507" s="77">
        <f t="shared" si="263"/>
        <v>0</v>
      </c>
      <c r="BS507" s="24">
        <f>+Ene!AK507+Feb!AK507+Mar!AK507+Abr!AK507+May!AK507+Jun!AK507+Jul!AK507+Ago!AK507+Set!AK507+Oct!AK507+Nov!AK507+Dic!AK507</f>
        <v>0</v>
      </c>
      <c r="BT507" s="25">
        <f>+Ene!AL507+Feb!AL507+Mar!AL507+Abr!AL507+May!AL507+Jun!AL507+Jul!AL507+Ago!AL507+Set!AL507+Oct!AL507+Nov!AL507+Dic!AL507</f>
        <v>0</v>
      </c>
      <c r="BU507" s="25">
        <f t="shared" si="264"/>
        <v>0</v>
      </c>
      <c r="BV507" s="25">
        <v>0</v>
      </c>
      <c r="BW507" s="75">
        <f t="shared" si="265"/>
        <v>0</v>
      </c>
      <c r="BX507" s="83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6"/>
        <v>0</v>
      </c>
      <c r="CA507" s="25">
        <v>0</v>
      </c>
      <c r="CB507" s="75">
        <f t="shared" si="267"/>
        <v>0</v>
      </c>
      <c r="CC507" s="21">
        <f t="shared" si="246"/>
        <v>0</v>
      </c>
      <c r="CD507" s="22">
        <f t="shared" si="247"/>
        <v>0</v>
      </c>
      <c r="CE507" s="27">
        <f t="shared" si="268"/>
        <v>17.878205128205128</v>
      </c>
      <c r="CF507" s="28">
        <f t="shared" si="269"/>
        <v>95.182347955200001</v>
      </c>
      <c r="CG507" s="75">
        <f t="shared" si="270"/>
        <v>18.783110011763902</v>
      </c>
      <c r="CH507" s="110"/>
    </row>
    <row r="508" spans="1:86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9"/>
        <v>0</v>
      </c>
      <c r="M508" s="22">
        <v>0.24991718399999999</v>
      </c>
      <c r="N508" s="22">
        <f t="shared" si="248"/>
        <v>0</v>
      </c>
      <c r="O508" s="21">
        <f>+Ene!L508+Feb!L508+Mar!L508+Abr!L508+May!L508+Jun!L508+Jul!L508+Ago!L508+Set!L508+Oct!L508+Nov!L508+Dic!L508</f>
        <v>15</v>
      </c>
      <c r="P508" s="22">
        <f>+Ene!M508+Feb!M508+Mar!M508+Abr!M508+May!M508+Jun!M508+Jul!M508+Ago!M508+Set!M508+Oct!M508+Nov!M508+Dic!M508</f>
        <v>0</v>
      </c>
      <c r="Q508" s="22">
        <f t="shared" si="249"/>
        <v>1.1538461538461537</v>
      </c>
      <c r="R508" s="22">
        <v>10.246604544000002</v>
      </c>
      <c r="S508" s="72">
        <f t="shared" si="250"/>
        <v>11.260765933645791</v>
      </c>
      <c r="T508" s="21">
        <f>+Ene!N508+Feb!N508+Mar!N508+Abr!N508+May!N508+Jun!N508+Jul!N508+Ago!N508+Set!N508+Oct!N508+Nov!N508+Dic!N508</f>
        <v>70</v>
      </c>
      <c r="U508" s="22">
        <f>+Ene!O508+Feb!O508+Mar!O508+Abr!O508+May!O508+Jun!O508+Jul!O508+Ago!O508+Set!O508+Oct!O508+Nov!O508+Dic!O508</f>
        <v>2</v>
      </c>
      <c r="V508" s="22">
        <f t="shared" si="251"/>
        <v>18</v>
      </c>
      <c r="W508" s="22">
        <v>39.320303616000004</v>
      </c>
      <c r="X508" s="72">
        <f t="shared" si="252"/>
        <v>45.777876426863443</v>
      </c>
      <c r="Y508" s="21">
        <f>+Ene!P508+Feb!P508+Mar!P508+Abr!P508+May!P508+Jun!P508+Jul!P508+Ago!P508+Set!P508+Oct!P508+Nov!P508+Dic!P508</f>
        <v>23</v>
      </c>
      <c r="Z508" s="22">
        <f>+Ene!Q508+Feb!Q508+Mar!Q508+Abr!Q508+May!Q508+Jun!Q508+Jul!Q508+Ago!Q508+Set!Q508+Oct!Q508+Nov!Q508+Dic!Q508</f>
        <v>2</v>
      </c>
      <c r="AA508" s="22">
        <f t="shared" si="253"/>
        <v>2.0833333333333335</v>
      </c>
      <c r="AB508" s="22">
        <v>7.5808212479999995</v>
      </c>
      <c r="AC508" s="72">
        <f t="shared" si="254"/>
        <v>27.481631147587954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5"/>
        <v>0</v>
      </c>
      <c r="AG508" s="22">
        <v>11.496190464000001</v>
      </c>
      <c r="AH508" s="72">
        <f t="shared" si="240"/>
        <v>0</v>
      </c>
      <c r="AI508" s="24">
        <f>+Ene!T508+Feb!T508+Mar!T508+Abr!T508+May!T508+Jun!T508+Jul!T508+Ago!T508+Set!T508+Oct!T508+Nov!T508+Dic!T508</f>
        <v>1</v>
      </c>
      <c r="AJ508" s="25">
        <f>+Ene!U508+Feb!U508+Mar!U508+Abr!U508+May!U508+Jun!U508+Jul!U508+Ago!U508+Set!U508+Oct!U508+Nov!U508+Dic!U508</f>
        <v>0</v>
      </c>
      <c r="AK508" s="25">
        <f t="shared" si="256"/>
        <v>0.01</v>
      </c>
      <c r="AL508" s="25">
        <v>13.828750848000002</v>
      </c>
      <c r="AM508" s="77">
        <f t="shared" si="241"/>
        <v>7.2313111357026588E-2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7"/>
        <v>0</v>
      </c>
      <c r="AQ508" s="25">
        <v>0.24991718399999999</v>
      </c>
      <c r="AR508" s="77">
        <f t="shared" si="242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8"/>
        <v>0</v>
      </c>
      <c r="AV508" s="25">
        <v>3.33222912E-2</v>
      </c>
      <c r="AW508" s="74">
        <f t="shared" si="243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9"/>
        <v>0</v>
      </c>
      <c r="BA508" s="25">
        <v>0.16661145600000002</v>
      </c>
      <c r="BB508" s="74">
        <f t="shared" si="244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60"/>
        <v>0</v>
      </c>
      <c r="BF508" s="25">
        <v>3.33222912E-2</v>
      </c>
      <c r="BG508" s="75">
        <f t="shared" si="245"/>
        <v>0</v>
      </c>
      <c r="BH508" s="24">
        <f>+Ene!AD508+Feb!AD508+Mar!AD508+Abr!AD508+May!AD508+Jun!AD508+Jul!AD508+Ago!AD508+Set!AD508+Oct!AD508+Nov!AD508+Dic!AD508</f>
        <v>4</v>
      </c>
      <c r="BI508" s="25">
        <f>+Ene!AE508+Feb!AE508+Mar!AE508+Abr!AE508+May!AE508+Jun!AE508+Jul!AE508+Ago!AE508+Set!AE508+Oct!AE508+Nov!AE508+Dic!AE508</f>
        <v>0</v>
      </c>
      <c r="BJ508" s="26">
        <f t="shared" si="261"/>
        <v>4</v>
      </c>
      <c r="BK508" s="23">
        <f>+Ene!AF508+Feb!AF508+Mar!AF508+Abr!AF508+May!AF508+Jun!AF508+Jul!AF508+Ago!AF508+Set!AF508+Oct!AF508+Nov!AF508+Dic!AF508</f>
        <v>0</v>
      </c>
      <c r="BL508" s="82">
        <f>+Ene!AG508+Feb!AG508+Mar!AG508+Abr!AG508+May!AG508+Jun!AG508+Jul!AG508+Ago!AG508+Set!AG508+Oct!AG508+Nov!AG508+Dic!AG508</f>
        <v>33</v>
      </c>
      <c r="BM508" s="82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62"/>
        <v>0</v>
      </c>
      <c r="BQ508" s="25">
        <v>0</v>
      </c>
      <c r="BR508" s="77">
        <f t="shared" si="263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4"/>
        <v>0</v>
      </c>
      <c r="BV508" s="25">
        <v>0</v>
      </c>
      <c r="BW508" s="75">
        <f t="shared" si="265"/>
        <v>0</v>
      </c>
      <c r="BX508" s="83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6"/>
        <v>0</v>
      </c>
      <c r="CA508" s="25">
        <v>0</v>
      </c>
      <c r="CB508" s="75">
        <f t="shared" si="267"/>
        <v>0</v>
      </c>
      <c r="CC508" s="21">
        <f t="shared" si="246"/>
        <v>0</v>
      </c>
      <c r="CD508" s="22">
        <f t="shared" si="247"/>
        <v>0</v>
      </c>
      <c r="CE508" s="27">
        <f t="shared" si="268"/>
        <v>21.247179487179487</v>
      </c>
      <c r="CF508" s="28">
        <f t="shared" si="269"/>
        <v>83.205761126399992</v>
      </c>
      <c r="CG508" s="75">
        <f t="shared" si="270"/>
        <v>25.535707142805119</v>
      </c>
      <c r="CH508" s="110"/>
    </row>
    <row r="509" spans="1:86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9"/>
        <v>0</v>
      </c>
      <c r="M509" s="22">
        <v>0</v>
      </c>
      <c r="N509" s="22">
        <f t="shared" si="248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9"/>
        <v>0</v>
      </c>
      <c r="R509" s="22">
        <v>0</v>
      </c>
      <c r="S509" s="72">
        <f t="shared" si="250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51"/>
        <v>0</v>
      </c>
      <c r="W509" s="22">
        <v>0</v>
      </c>
      <c r="X509" s="72">
        <f t="shared" si="252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53"/>
        <v>0</v>
      </c>
      <c r="AB509" s="22">
        <v>0</v>
      </c>
      <c r="AC509" s="72">
        <f t="shared" si="254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5"/>
        <v>0</v>
      </c>
      <c r="AG509" s="22">
        <v>0</v>
      </c>
      <c r="AH509" s="72">
        <f t="shared" si="240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6"/>
        <v>0</v>
      </c>
      <c r="AL509" s="25">
        <v>0</v>
      </c>
      <c r="AM509" s="77">
        <f t="shared" si="241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7"/>
        <v>0</v>
      </c>
      <c r="AQ509" s="25">
        <v>0</v>
      </c>
      <c r="AR509" s="77">
        <f t="shared" si="242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8"/>
        <v>0</v>
      </c>
      <c r="AV509" s="25">
        <v>0</v>
      </c>
      <c r="AW509" s="74">
        <f t="shared" si="243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9"/>
        <v>0</v>
      </c>
      <c r="BA509" s="25">
        <v>0</v>
      </c>
      <c r="BB509" s="74">
        <f t="shared" si="244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60"/>
        <v>0</v>
      </c>
      <c r="BF509" s="25">
        <v>0</v>
      </c>
      <c r="BG509" s="75">
        <f t="shared" si="245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61"/>
        <v>0</v>
      </c>
      <c r="BK509" s="23">
        <f>+Ene!AF509+Feb!AF509+Mar!AF509+Abr!AF509+May!AF509+Jun!AF509+Jul!AF509+Ago!AF509+Set!AF509+Oct!AF509+Nov!AF509+Dic!AF509</f>
        <v>0</v>
      </c>
      <c r="BL509" s="82">
        <f>+Ene!AG509+Feb!AG509+Mar!AG509+Abr!AG509+May!AG509+Jun!AG509+Jul!AG509+Ago!AG509+Set!AG509+Oct!AG509+Nov!AG509+Dic!AG509</f>
        <v>0</v>
      </c>
      <c r="BM509" s="82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62"/>
        <v>0</v>
      </c>
      <c r="BQ509" s="25">
        <v>0</v>
      </c>
      <c r="BR509" s="77">
        <f t="shared" si="263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4"/>
        <v>0</v>
      </c>
      <c r="BV509" s="25">
        <v>0</v>
      </c>
      <c r="BW509" s="75">
        <f t="shared" si="265"/>
        <v>0</v>
      </c>
      <c r="BX509" s="83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6"/>
        <v>0</v>
      </c>
      <c r="CA509" s="25">
        <v>0</v>
      </c>
      <c r="CB509" s="75">
        <f t="shared" si="267"/>
        <v>0</v>
      </c>
      <c r="CC509" s="21">
        <f t="shared" si="246"/>
        <v>0</v>
      </c>
      <c r="CD509" s="22">
        <f t="shared" si="247"/>
        <v>0</v>
      </c>
      <c r="CE509" s="27">
        <f t="shared" si="268"/>
        <v>0</v>
      </c>
      <c r="CF509" s="28">
        <f t="shared" si="269"/>
        <v>0</v>
      </c>
      <c r="CG509" s="75">
        <f t="shared" si="270"/>
        <v>0</v>
      </c>
      <c r="CH509" s="110"/>
    </row>
    <row r="510" spans="1:86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9"/>
        <v>0</v>
      </c>
      <c r="M510" s="22">
        <v>0</v>
      </c>
      <c r="N510" s="22">
        <f t="shared" si="248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9"/>
        <v>0</v>
      </c>
      <c r="R510" s="22">
        <v>0</v>
      </c>
      <c r="S510" s="72">
        <f t="shared" si="250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51"/>
        <v>0</v>
      </c>
      <c r="W510" s="22">
        <v>0</v>
      </c>
      <c r="X510" s="72">
        <f t="shared" si="252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53"/>
        <v>0</v>
      </c>
      <c r="AB510" s="22">
        <v>0</v>
      </c>
      <c r="AC510" s="72">
        <f t="shared" si="254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5"/>
        <v>0</v>
      </c>
      <c r="AG510" s="22">
        <v>0</v>
      </c>
      <c r="AH510" s="72">
        <f t="shared" si="240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6"/>
        <v>0</v>
      </c>
      <c r="AL510" s="25">
        <v>0</v>
      </c>
      <c r="AM510" s="77">
        <f t="shared" si="241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7"/>
        <v>0</v>
      </c>
      <c r="AQ510" s="25">
        <v>0</v>
      </c>
      <c r="AR510" s="77">
        <f t="shared" si="242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8"/>
        <v>0</v>
      </c>
      <c r="AV510" s="25">
        <v>0</v>
      </c>
      <c r="AW510" s="74">
        <f t="shared" si="243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9"/>
        <v>0</v>
      </c>
      <c r="BA510" s="25">
        <v>0</v>
      </c>
      <c r="BB510" s="74">
        <f t="shared" si="244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60"/>
        <v>0</v>
      </c>
      <c r="BF510" s="25">
        <v>0</v>
      </c>
      <c r="BG510" s="75">
        <f t="shared" si="245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61"/>
        <v>0</v>
      </c>
      <c r="BK510" s="23">
        <f>+Ene!AF510+Feb!AF510+Mar!AF510+Abr!AF510+May!AF510+Jun!AF510+Jul!AF510+Ago!AF510+Set!AF510+Oct!AF510+Nov!AF510+Dic!AF510</f>
        <v>0</v>
      </c>
      <c r="BL510" s="82">
        <f>+Ene!AG510+Feb!AG510+Mar!AG510+Abr!AG510+May!AG510+Jun!AG510+Jul!AG510+Ago!AG510+Set!AG510+Oct!AG510+Nov!AG510+Dic!AG510</f>
        <v>0</v>
      </c>
      <c r="BM510" s="82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62"/>
        <v>0</v>
      </c>
      <c r="BQ510" s="25">
        <v>0</v>
      </c>
      <c r="BR510" s="77">
        <f t="shared" si="263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4"/>
        <v>0</v>
      </c>
      <c r="BV510" s="25">
        <v>0</v>
      </c>
      <c r="BW510" s="75">
        <f t="shared" si="265"/>
        <v>0</v>
      </c>
      <c r="BX510" s="83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6"/>
        <v>0</v>
      </c>
      <c r="CA510" s="25">
        <v>0</v>
      </c>
      <c r="CB510" s="75">
        <f t="shared" si="267"/>
        <v>0</v>
      </c>
      <c r="CC510" s="21">
        <f t="shared" si="246"/>
        <v>0</v>
      </c>
      <c r="CD510" s="22">
        <f t="shared" si="247"/>
        <v>0</v>
      </c>
      <c r="CE510" s="27">
        <f t="shared" si="268"/>
        <v>0</v>
      </c>
      <c r="CF510" s="28">
        <f t="shared" si="269"/>
        <v>0</v>
      </c>
      <c r="CG510" s="75">
        <f t="shared" si="270"/>
        <v>0</v>
      </c>
      <c r="CH510" s="110"/>
    </row>
    <row r="511" spans="1:86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9"/>
        <v>0</v>
      </c>
      <c r="M511" s="22">
        <v>0</v>
      </c>
      <c r="N511" s="22">
        <f t="shared" si="248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9"/>
        <v>0</v>
      </c>
      <c r="R511" s="22">
        <v>0</v>
      </c>
      <c r="S511" s="72">
        <f t="shared" si="250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51"/>
        <v>0</v>
      </c>
      <c r="W511" s="22">
        <v>0</v>
      </c>
      <c r="X511" s="72">
        <f t="shared" si="252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53"/>
        <v>0</v>
      </c>
      <c r="AB511" s="22">
        <v>0</v>
      </c>
      <c r="AC511" s="72">
        <f t="shared" si="254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5"/>
        <v>0</v>
      </c>
      <c r="AG511" s="22">
        <v>0</v>
      </c>
      <c r="AH511" s="72">
        <f t="shared" si="240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6"/>
        <v>0</v>
      </c>
      <c r="AL511" s="25">
        <v>0</v>
      </c>
      <c r="AM511" s="77">
        <f t="shared" si="241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7"/>
        <v>0</v>
      </c>
      <c r="AQ511" s="25">
        <v>0</v>
      </c>
      <c r="AR511" s="77">
        <f t="shared" si="242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8"/>
        <v>0</v>
      </c>
      <c r="AV511" s="25">
        <v>0</v>
      </c>
      <c r="AW511" s="74">
        <f t="shared" si="243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9"/>
        <v>0</v>
      </c>
      <c r="BA511" s="25">
        <v>0</v>
      </c>
      <c r="BB511" s="74">
        <f t="shared" si="244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60"/>
        <v>0</v>
      </c>
      <c r="BF511" s="25">
        <v>0</v>
      </c>
      <c r="BG511" s="75">
        <f t="shared" si="245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61"/>
        <v>0</v>
      </c>
      <c r="BK511" s="23">
        <f>+Ene!AF511+Feb!AF511+Mar!AF511+Abr!AF511+May!AF511+Jun!AF511+Jul!AF511+Ago!AF511+Set!AF511+Oct!AF511+Nov!AF511+Dic!AF511</f>
        <v>0</v>
      </c>
      <c r="BL511" s="82">
        <f>+Ene!AG511+Feb!AG511+Mar!AG511+Abr!AG511+May!AG511+Jun!AG511+Jul!AG511+Ago!AG511+Set!AG511+Oct!AG511+Nov!AG511+Dic!AG511</f>
        <v>0</v>
      </c>
      <c r="BM511" s="82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62"/>
        <v>0</v>
      </c>
      <c r="BQ511" s="25">
        <v>0</v>
      </c>
      <c r="BR511" s="77">
        <f t="shared" si="263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4"/>
        <v>0</v>
      </c>
      <c r="BV511" s="25">
        <v>0</v>
      </c>
      <c r="BW511" s="75">
        <f t="shared" si="265"/>
        <v>0</v>
      </c>
      <c r="BX511" s="83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6"/>
        <v>0</v>
      </c>
      <c r="CA511" s="25">
        <v>0</v>
      </c>
      <c r="CB511" s="75">
        <f t="shared" si="267"/>
        <v>0</v>
      </c>
      <c r="CC511" s="21">
        <f t="shared" si="246"/>
        <v>0</v>
      </c>
      <c r="CD511" s="22">
        <f t="shared" si="247"/>
        <v>0</v>
      </c>
      <c r="CE511" s="27">
        <f t="shared" si="268"/>
        <v>0</v>
      </c>
      <c r="CF511" s="28">
        <f t="shared" si="269"/>
        <v>0</v>
      </c>
      <c r="CG511" s="75">
        <f t="shared" si="270"/>
        <v>0</v>
      </c>
      <c r="CH511" s="110"/>
    </row>
    <row r="512" spans="1:86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9"/>
        <v>0</v>
      </c>
      <c r="M512" s="22">
        <v>0</v>
      </c>
      <c r="N512" s="22">
        <f t="shared" si="248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9"/>
        <v>0</v>
      </c>
      <c r="R512" s="22">
        <v>0</v>
      </c>
      <c r="S512" s="72">
        <f t="shared" si="250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51"/>
        <v>0</v>
      </c>
      <c r="W512" s="22">
        <v>0</v>
      </c>
      <c r="X512" s="72">
        <f t="shared" si="252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53"/>
        <v>0</v>
      </c>
      <c r="AB512" s="22">
        <v>0</v>
      </c>
      <c r="AC512" s="72">
        <f t="shared" si="254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5"/>
        <v>0</v>
      </c>
      <c r="AG512" s="22">
        <v>0</v>
      </c>
      <c r="AH512" s="72">
        <f t="shared" si="240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6"/>
        <v>0</v>
      </c>
      <c r="AL512" s="25">
        <v>0</v>
      </c>
      <c r="AM512" s="77">
        <f t="shared" si="241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7"/>
        <v>0</v>
      </c>
      <c r="AQ512" s="25">
        <v>0</v>
      </c>
      <c r="AR512" s="77">
        <f t="shared" si="242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8"/>
        <v>0</v>
      </c>
      <c r="AV512" s="25">
        <v>0</v>
      </c>
      <c r="AW512" s="74">
        <f t="shared" si="243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9"/>
        <v>0</v>
      </c>
      <c r="BA512" s="25">
        <v>0</v>
      </c>
      <c r="BB512" s="74">
        <f t="shared" si="244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60"/>
        <v>0</v>
      </c>
      <c r="BF512" s="25">
        <v>0</v>
      </c>
      <c r="BG512" s="75">
        <f t="shared" si="245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61"/>
        <v>0</v>
      </c>
      <c r="BK512" s="23">
        <f>+Ene!AF512+Feb!AF512+Mar!AF512+Abr!AF512+May!AF512+Jun!AF512+Jul!AF512+Ago!AF512+Set!AF512+Oct!AF512+Nov!AF512+Dic!AF512</f>
        <v>0</v>
      </c>
      <c r="BL512" s="82">
        <f>+Ene!AG512+Feb!AG512+Mar!AG512+Abr!AG512+May!AG512+Jun!AG512+Jul!AG512+Ago!AG512+Set!AG512+Oct!AG512+Nov!AG512+Dic!AG512</f>
        <v>0</v>
      </c>
      <c r="BM512" s="82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62"/>
        <v>0</v>
      </c>
      <c r="BQ512" s="25">
        <v>0</v>
      </c>
      <c r="BR512" s="77">
        <f t="shared" si="263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4"/>
        <v>0</v>
      </c>
      <c r="BV512" s="25">
        <v>0</v>
      </c>
      <c r="BW512" s="75">
        <f t="shared" si="265"/>
        <v>0</v>
      </c>
      <c r="BX512" s="83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6"/>
        <v>0</v>
      </c>
      <c r="CA512" s="25">
        <v>0</v>
      </c>
      <c r="CB512" s="75">
        <f t="shared" si="267"/>
        <v>0</v>
      </c>
      <c r="CC512" s="21">
        <f t="shared" si="246"/>
        <v>0</v>
      </c>
      <c r="CD512" s="22">
        <f t="shared" si="247"/>
        <v>0</v>
      </c>
      <c r="CE512" s="27">
        <f t="shared" si="268"/>
        <v>0</v>
      </c>
      <c r="CF512" s="28">
        <f t="shared" si="269"/>
        <v>0</v>
      </c>
      <c r="CG512" s="75">
        <f t="shared" si="270"/>
        <v>0</v>
      </c>
      <c r="CH512" s="110"/>
    </row>
    <row r="513" spans="1:86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9"/>
        <v>0</v>
      </c>
      <c r="M513" s="22">
        <v>0</v>
      </c>
      <c r="N513" s="22">
        <f t="shared" si="248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9"/>
        <v>0</v>
      </c>
      <c r="R513" s="22">
        <v>0</v>
      </c>
      <c r="S513" s="72">
        <f t="shared" si="250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51"/>
        <v>0</v>
      </c>
      <c r="W513" s="22">
        <v>0</v>
      </c>
      <c r="X513" s="72">
        <f t="shared" si="252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53"/>
        <v>0</v>
      </c>
      <c r="AB513" s="22">
        <v>0</v>
      </c>
      <c r="AC513" s="72">
        <f t="shared" si="254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5"/>
        <v>0</v>
      </c>
      <c r="AG513" s="22">
        <v>0</v>
      </c>
      <c r="AH513" s="72">
        <f t="shared" si="240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6"/>
        <v>0</v>
      </c>
      <c r="AL513" s="25">
        <v>0</v>
      </c>
      <c r="AM513" s="77">
        <f t="shared" si="241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7"/>
        <v>0</v>
      </c>
      <c r="AQ513" s="25">
        <v>0</v>
      </c>
      <c r="AR513" s="77">
        <f t="shared" si="242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8"/>
        <v>0</v>
      </c>
      <c r="AV513" s="25">
        <v>0</v>
      </c>
      <c r="AW513" s="74">
        <f t="shared" si="243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9"/>
        <v>0</v>
      </c>
      <c r="BA513" s="25">
        <v>0</v>
      </c>
      <c r="BB513" s="74">
        <f t="shared" si="244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60"/>
        <v>0</v>
      </c>
      <c r="BF513" s="25">
        <v>0</v>
      </c>
      <c r="BG513" s="75">
        <f t="shared" si="245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61"/>
        <v>0</v>
      </c>
      <c r="BK513" s="23">
        <f>+Ene!AF513+Feb!AF513+Mar!AF513+Abr!AF513+May!AF513+Jun!AF513+Jul!AF513+Ago!AF513+Set!AF513+Oct!AF513+Nov!AF513+Dic!AF513</f>
        <v>0</v>
      </c>
      <c r="BL513" s="82">
        <f>+Ene!AG513+Feb!AG513+Mar!AG513+Abr!AG513+May!AG513+Jun!AG513+Jul!AG513+Ago!AG513+Set!AG513+Oct!AG513+Nov!AG513+Dic!AG513</f>
        <v>0</v>
      </c>
      <c r="BM513" s="82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62"/>
        <v>0</v>
      </c>
      <c r="BQ513" s="25">
        <v>0</v>
      </c>
      <c r="BR513" s="77">
        <f t="shared" si="263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4"/>
        <v>0</v>
      </c>
      <c r="BV513" s="25">
        <v>0</v>
      </c>
      <c r="BW513" s="75">
        <f t="shared" si="265"/>
        <v>0</v>
      </c>
      <c r="BX513" s="83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6"/>
        <v>0</v>
      </c>
      <c r="CA513" s="25">
        <v>0</v>
      </c>
      <c r="CB513" s="75">
        <f t="shared" si="267"/>
        <v>0</v>
      </c>
      <c r="CC513" s="21">
        <f t="shared" si="246"/>
        <v>0</v>
      </c>
      <c r="CD513" s="22">
        <f t="shared" si="247"/>
        <v>0</v>
      </c>
      <c r="CE513" s="27">
        <f t="shared" si="268"/>
        <v>0</v>
      </c>
      <c r="CF513" s="28">
        <f t="shared" si="269"/>
        <v>0</v>
      </c>
      <c r="CG513" s="75">
        <f t="shared" si="270"/>
        <v>0</v>
      </c>
      <c r="CH513" s="110"/>
    </row>
    <row r="514" spans="1:86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9"/>
        <v>0</v>
      </c>
      <c r="M514" s="22">
        <v>0</v>
      </c>
      <c r="N514" s="22">
        <f t="shared" si="248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9"/>
        <v>0</v>
      </c>
      <c r="R514" s="22">
        <v>0</v>
      </c>
      <c r="S514" s="72">
        <f t="shared" si="250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51"/>
        <v>0</v>
      </c>
      <c r="W514" s="22">
        <v>0</v>
      </c>
      <c r="X514" s="72">
        <f t="shared" si="252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53"/>
        <v>0</v>
      </c>
      <c r="AB514" s="22">
        <v>0</v>
      </c>
      <c r="AC514" s="72">
        <f t="shared" si="254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5"/>
        <v>0</v>
      </c>
      <c r="AG514" s="22">
        <v>0</v>
      </c>
      <c r="AH514" s="72">
        <f t="shared" si="240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6"/>
        <v>0</v>
      </c>
      <c r="AL514" s="25">
        <v>0</v>
      </c>
      <c r="AM514" s="77">
        <f t="shared" si="241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7"/>
        <v>0</v>
      </c>
      <c r="AQ514" s="25">
        <v>0</v>
      </c>
      <c r="AR514" s="77">
        <f t="shared" si="242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8"/>
        <v>0</v>
      </c>
      <c r="AV514" s="25">
        <v>0</v>
      </c>
      <c r="AW514" s="74">
        <f t="shared" si="243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9"/>
        <v>0</v>
      </c>
      <c r="BA514" s="25">
        <v>0</v>
      </c>
      <c r="BB514" s="74">
        <f t="shared" si="244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60"/>
        <v>0</v>
      </c>
      <c r="BF514" s="25">
        <v>0</v>
      </c>
      <c r="BG514" s="75">
        <f t="shared" si="245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61"/>
        <v>0</v>
      </c>
      <c r="BK514" s="23">
        <f>+Ene!AF514+Feb!AF514+Mar!AF514+Abr!AF514+May!AF514+Jun!AF514+Jul!AF514+Ago!AF514+Set!AF514+Oct!AF514+Nov!AF514+Dic!AF514</f>
        <v>0</v>
      </c>
      <c r="BL514" s="82">
        <f>+Ene!AG514+Feb!AG514+Mar!AG514+Abr!AG514+May!AG514+Jun!AG514+Jul!AG514+Ago!AG514+Set!AG514+Oct!AG514+Nov!AG514+Dic!AG514</f>
        <v>0</v>
      </c>
      <c r="BM514" s="82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62"/>
        <v>0</v>
      </c>
      <c r="BQ514" s="25">
        <v>0</v>
      </c>
      <c r="BR514" s="77">
        <f t="shared" si="263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4"/>
        <v>0</v>
      </c>
      <c r="BV514" s="25">
        <v>0</v>
      </c>
      <c r="BW514" s="75">
        <f t="shared" si="265"/>
        <v>0</v>
      </c>
      <c r="BX514" s="83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6"/>
        <v>0</v>
      </c>
      <c r="CA514" s="25">
        <v>0</v>
      </c>
      <c r="CB514" s="75">
        <f t="shared" si="267"/>
        <v>0</v>
      </c>
      <c r="CC514" s="21">
        <f t="shared" si="246"/>
        <v>0</v>
      </c>
      <c r="CD514" s="22">
        <f t="shared" si="247"/>
        <v>0</v>
      </c>
      <c r="CE514" s="27">
        <f t="shared" si="268"/>
        <v>0</v>
      </c>
      <c r="CF514" s="28">
        <f t="shared" si="269"/>
        <v>0</v>
      </c>
      <c r="CG514" s="75">
        <f t="shared" si="270"/>
        <v>0</v>
      </c>
      <c r="CH514" s="110"/>
    </row>
    <row r="515" spans="1:86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9"/>
        <v>0</v>
      </c>
      <c r="M515" s="22">
        <v>0</v>
      </c>
      <c r="N515" s="22">
        <f t="shared" si="248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9"/>
        <v>0</v>
      </c>
      <c r="R515" s="22">
        <v>0</v>
      </c>
      <c r="S515" s="72">
        <f t="shared" si="250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51"/>
        <v>0</v>
      </c>
      <c r="W515" s="22">
        <v>0</v>
      </c>
      <c r="X515" s="72">
        <f t="shared" si="252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53"/>
        <v>0</v>
      </c>
      <c r="AB515" s="22">
        <v>0</v>
      </c>
      <c r="AC515" s="72">
        <f t="shared" si="254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5"/>
        <v>0</v>
      </c>
      <c r="AG515" s="22">
        <v>0</v>
      </c>
      <c r="AH515" s="72">
        <f t="shared" si="240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6"/>
        <v>0</v>
      </c>
      <c r="AL515" s="25">
        <v>0</v>
      </c>
      <c r="AM515" s="77">
        <f t="shared" si="241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7"/>
        <v>0</v>
      </c>
      <c r="AQ515" s="25">
        <v>0</v>
      </c>
      <c r="AR515" s="77">
        <f t="shared" si="242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8"/>
        <v>0</v>
      </c>
      <c r="AV515" s="25">
        <v>0</v>
      </c>
      <c r="AW515" s="74">
        <f t="shared" si="243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9"/>
        <v>0</v>
      </c>
      <c r="BA515" s="25">
        <v>0</v>
      </c>
      <c r="BB515" s="74">
        <f t="shared" si="244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60"/>
        <v>0</v>
      </c>
      <c r="BF515" s="25">
        <v>0</v>
      </c>
      <c r="BG515" s="75">
        <f t="shared" si="245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61"/>
        <v>0</v>
      </c>
      <c r="BK515" s="23">
        <f>+Ene!AF515+Feb!AF515+Mar!AF515+Abr!AF515+May!AF515+Jun!AF515+Jul!AF515+Ago!AF515+Set!AF515+Oct!AF515+Nov!AF515+Dic!AF515</f>
        <v>0</v>
      </c>
      <c r="BL515" s="82">
        <f>+Ene!AG515+Feb!AG515+Mar!AG515+Abr!AG515+May!AG515+Jun!AG515+Jul!AG515+Ago!AG515+Set!AG515+Oct!AG515+Nov!AG515+Dic!AG515</f>
        <v>0</v>
      </c>
      <c r="BM515" s="82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62"/>
        <v>0</v>
      </c>
      <c r="BQ515" s="25">
        <v>0</v>
      </c>
      <c r="BR515" s="77">
        <f t="shared" si="263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4"/>
        <v>0</v>
      </c>
      <c r="BV515" s="25">
        <v>0</v>
      </c>
      <c r="BW515" s="75">
        <f t="shared" si="265"/>
        <v>0</v>
      </c>
      <c r="BX515" s="83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6"/>
        <v>0</v>
      </c>
      <c r="CA515" s="25">
        <v>0</v>
      </c>
      <c r="CB515" s="75">
        <f t="shared" si="267"/>
        <v>0</v>
      </c>
      <c r="CC515" s="21">
        <f t="shared" si="246"/>
        <v>0</v>
      </c>
      <c r="CD515" s="22">
        <f t="shared" si="247"/>
        <v>0</v>
      </c>
      <c r="CE515" s="27">
        <f t="shared" si="268"/>
        <v>0</v>
      </c>
      <c r="CF515" s="28">
        <f t="shared" si="269"/>
        <v>0</v>
      </c>
      <c r="CG515" s="75">
        <f t="shared" si="270"/>
        <v>0</v>
      </c>
      <c r="CH515" s="110"/>
    </row>
    <row r="516" spans="1:86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9"/>
        <v>0</v>
      </c>
      <c r="M516" s="22">
        <v>0</v>
      </c>
      <c r="N516" s="22">
        <f t="shared" si="248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9"/>
        <v>0</v>
      </c>
      <c r="R516" s="22">
        <v>0</v>
      </c>
      <c r="S516" s="72">
        <f t="shared" si="250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51"/>
        <v>0</v>
      </c>
      <c r="W516" s="22">
        <v>0</v>
      </c>
      <c r="X516" s="72">
        <f t="shared" si="252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53"/>
        <v>0</v>
      </c>
      <c r="AB516" s="22">
        <v>0</v>
      </c>
      <c r="AC516" s="72">
        <f t="shared" si="254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5"/>
        <v>0</v>
      </c>
      <c r="AG516" s="22">
        <v>0</v>
      </c>
      <c r="AH516" s="72">
        <f t="shared" si="240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6"/>
        <v>0</v>
      </c>
      <c r="AL516" s="25">
        <v>0</v>
      </c>
      <c r="AM516" s="77">
        <f t="shared" si="241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7"/>
        <v>0</v>
      </c>
      <c r="AQ516" s="25">
        <v>0</v>
      </c>
      <c r="AR516" s="77">
        <f t="shared" si="242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8"/>
        <v>0</v>
      </c>
      <c r="AV516" s="25">
        <v>0</v>
      </c>
      <c r="AW516" s="74">
        <f t="shared" si="243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9"/>
        <v>0</v>
      </c>
      <c r="BA516" s="25">
        <v>0</v>
      </c>
      <c r="BB516" s="74">
        <f t="shared" si="244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60"/>
        <v>0</v>
      </c>
      <c r="BF516" s="25">
        <v>0</v>
      </c>
      <c r="BG516" s="75">
        <f t="shared" si="245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61"/>
        <v>0</v>
      </c>
      <c r="BK516" s="23">
        <f>+Ene!AF516+Feb!AF516+Mar!AF516+Abr!AF516+May!AF516+Jun!AF516+Jul!AF516+Ago!AF516+Set!AF516+Oct!AF516+Nov!AF516+Dic!AF516</f>
        <v>0</v>
      </c>
      <c r="BL516" s="82">
        <f>+Ene!AG516+Feb!AG516+Mar!AG516+Abr!AG516+May!AG516+Jun!AG516+Jul!AG516+Ago!AG516+Set!AG516+Oct!AG516+Nov!AG516+Dic!AG516</f>
        <v>0</v>
      </c>
      <c r="BM516" s="82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62"/>
        <v>0</v>
      </c>
      <c r="BQ516" s="25">
        <v>0</v>
      </c>
      <c r="BR516" s="77">
        <f t="shared" si="263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4"/>
        <v>0</v>
      </c>
      <c r="BV516" s="25">
        <v>0</v>
      </c>
      <c r="BW516" s="75">
        <f t="shared" si="265"/>
        <v>0</v>
      </c>
      <c r="BX516" s="83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6"/>
        <v>0</v>
      </c>
      <c r="CA516" s="25">
        <v>0</v>
      </c>
      <c r="CB516" s="75">
        <f t="shared" si="267"/>
        <v>0</v>
      </c>
      <c r="CC516" s="21">
        <f t="shared" si="246"/>
        <v>0</v>
      </c>
      <c r="CD516" s="22">
        <f t="shared" si="247"/>
        <v>0</v>
      </c>
      <c r="CE516" s="27">
        <f t="shared" si="268"/>
        <v>0</v>
      </c>
      <c r="CF516" s="28">
        <f t="shared" si="269"/>
        <v>0</v>
      </c>
      <c r="CG516" s="75">
        <f t="shared" si="270"/>
        <v>0</v>
      </c>
      <c r="CH516" s="110"/>
    </row>
    <row r="517" spans="1:86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71">(J517+K517)</f>
        <v>0</v>
      </c>
      <c r="M517" s="22">
        <v>0</v>
      </c>
      <c r="N517" s="22">
        <f t="shared" si="248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9"/>
        <v>0</v>
      </c>
      <c r="R517" s="22">
        <v>0</v>
      </c>
      <c r="S517" s="72">
        <f t="shared" si="250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51"/>
        <v>0</v>
      </c>
      <c r="W517" s="22">
        <v>0</v>
      </c>
      <c r="X517" s="72">
        <f t="shared" si="252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53"/>
        <v>0</v>
      </c>
      <c r="AB517" s="22">
        <v>0</v>
      </c>
      <c r="AC517" s="72">
        <f t="shared" si="254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5"/>
        <v>0</v>
      </c>
      <c r="AG517" s="22">
        <v>0</v>
      </c>
      <c r="AH517" s="72">
        <f t="shared" ref="AH517:AH580" si="272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6"/>
        <v>0</v>
      </c>
      <c r="AL517" s="25">
        <v>0</v>
      </c>
      <c r="AM517" s="77">
        <f t="shared" ref="AM517:AM580" si="273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7"/>
        <v>0</v>
      </c>
      <c r="AQ517" s="25">
        <v>0</v>
      </c>
      <c r="AR517" s="77">
        <f t="shared" ref="AR517:AR580" si="274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8"/>
        <v>0</v>
      </c>
      <c r="AV517" s="25">
        <v>0</v>
      </c>
      <c r="AW517" s="74">
        <f t="shared" ref="AW517:AW580" si="275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9"/>
        <v>0</v>
      </c>
      <c r="BA517" s="25">
        <v>0</v>
      </c>
      <c r="BB517" s="74">
        <f t="shared" ref="BB517:BB580" si="276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60"/>
        <v>0</v>
      </c>
      <c r="BF517" s="25">
        <v>0</v>
      </c>
      <c r="BG517" s="75">
        <f t="shared" ref="BG517:BG580" si="277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61"/>
        <v>0</v>
      </c>
      <c r="BK517" s="23">
        <f>+Ene!AF517+Feb!AF517+Mar!AF517+Abr!AF517+May!AF517+Jun!AF517+Jul!AF517+Ago!AF517+Set!AF517+Oct!AF517+Nov!AF517+Dic!AF517</f>
        <v>0</v>
      </c>
      <c r="BL517" s="82">
        <f>+Ene!AG517+Feb!AG517+Mar!AG517+Abr!AG517+May!AG517+Jun!AG517+Jul!AG517+Ago!AG517+Set!AG517+Oct!AG517+Nov!AG517+Dic!AG517</f>
        <v>0</v>
      </c>
      <c r="BM517" s="82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62"/>
        <v>0</v>
      </c>
      <c r="BQ517" s="25">
        <v>0</v>
      </c>
      <c r="BR517" s="77">
        <f t="shared" si="263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4"/>
        <v>0</v>
      </c>
      <c r="BV517" s="25">
        <v>0</v>
      </c>
      <c r="BW517" s="75">
        <f t="shared" si="265"/>
        <v>0</v>
      </c>
      <c r="BX517" s="83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6"/>
        <v>0</v>
      </c>
      <c r="CA517" s="25">
        <v>0</v>
      </c>
      <c r="CB517" s="75">
        <f t="shared" si="267"/>
        <v>0</v>
      </c>
      <c r="CC517" s="21">
        <f t="shared" ref="CC517:CC580" si="278">+BN517+BS517+BX517</f>
        <v>0</v>
      </c>
      <c r="CD517" s="22">
        <f t="shared" ref="CD517:CD580" si="279">+BO517+BT517+CB517</f>
        <v>0</v>
      </c>
      <c r="CE517" s="27">
        <f t="shared" si="268"/>
        <v>0</v>
      </c>
      <c r="CF517" s="28">
        <f t="shared" si="269"/>
        <v>0</v>
      </c>
      <c r="CG517" s="75">
        <f t="shared" si="270"/>
        <v>0</v>
      </c>
      <c r="CH517" s="110"/>
    </row>
    <row r="518" spans="1:86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71"/>
        <v>0</v>
      </c>
      <c r="M518" s="22">
        <v>0</v>
      </c>
      <c r="N518" s="22">
        <f t="shared" ref="N518:N581" si="280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81">(O518+P518)/13</f>
        <v>0</v>
      </c>
      <c r="R518" s="22">
        <v>0</v>
      </c>
      <c r="S518" s="72">
        <f t="shared" ref="S518:S581" si="282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83">(T518+U518)/4</f>
        <v>0</v>
      </c>
      <c r="W518" s="22">
        <v>0</v>
      </c>
      <c r="X518" s="72">
        <f t="shared" ref="X518:X581" si="284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5">(Y518+Z518)/12</f>
        <v>0</v>
      </c>
      <c r="AB518" s="22">
        <v>0</v>
      </c>
      <c r="AC518" s="72">
        <f t="shared" ref="AC518:AC581" si="286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7">(AD518+AE518)</f>
        <v>0</v>
      </c>
      <c r="AG518" s="22">
        <v>0</v>
      </c>
      <c r="AH518" s="72">
        <f t="shared" si="272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8">(AI518+AJ518)/100</f>
        <v>0</v>
      </c>
      <c r="AL518" s="25">
        <v>0</v>
      </c>
      <c r="AM518" s="77">
        <f t="shared" si="273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9">(AN518+AO518)/100</f>
        <v>0</v>
      </c>
      <c r="AQ518" s="25">
        <v>0</v>
      </c>
      <c r="AR518" s="77">
        <f t="shared" si="274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90">(AS518+AT518)</f>
        <v>0</v>
      </c>
      <c r="AV518" s="25">
        <v>0</v>
      </c>
      <c r="AW518" s="74">
        <f t="shared" si="275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91">(AX518+AY518)</f>
        <v>0</v>
      </c>
      <c r="BA518" s="25">
        <v>0</v>
      </c>
      <c r="BB518" s="74">
        <f t="shared" si="276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92">+BD518/2</f>
        <v>0</v>
      </c>
      <c r="BF518" s="25">
        <v>0</v>
      </c>
      <c r="BG518" s="75">
        <f t="shared" si="277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93">(BH518+BI518)</f>
        <v>0</v>
      </c>
      <c r="BK518" s="23">
        <f>+Ene!AF518+Feb!AF518+Mar!AF518+Abr!AF518+May!AF518+Jun!AF518+Jul!AF518+Ago!AF518+Set!AF518+Oct!AF518+Nov!AF518+Dic!AF518</f>
        <v>0</v>
      </c>
      <c r="BL518" s="82">
        <f>+Ene!AG518+Feb!AG518+Mar!AG518+Abr!AG518+May!AG518+Jun!AG518+Jul!AG518+Ago!AG518+Set!AG518+Oct!AG518+Nov!AG518+Dic!AG518</f>
        <v>0</v>
      </c>
      <c r="BM518" s="82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4">+BO518/6</f>
        <v>0</v>
      </c>
      <c r="BQ518" s="25">
        <v>0</v>
      </c>
      <c r="BR518" s="77">
        <f t="shared" ref="BR518:BR581" si="295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6">+BT518/6</f>
        <v>0</v>
      </c>
      <c r="BV518" s="25">
        <v>0</v>
      </c>
      <c r="BW518" s="75">
        <f t="shared" ref="BW518:BW581" si="297">IFERROR(BU518/BV518,0)*100</f>
        <v>0</v>
      </c>
      <c r="BX518" s="83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8">+BY518/6</f>
        <v>0</v>
      </c>
      <c r="CA518" s="25">
        <v>0</v>
      </c>
      <c r="CB518" s="75">
        <f t="shared" ref="CB518:CB581" si="299">IFERROR(BZ518/CA518,0)*100</f>
        <v>0</v>
      </c>
      <c r="CC518" s="21">
        <f t="shared" si="278"/>
        <v>0</v>
      </c>
      <c r="CD518" s="22">
        <f t="shared" si="279"/>
        <v>0</v>
      </c>
      <c r="CE518" s="27">
        <f t="shared" ref="CE518:CE581" si="300">+L518+Q518+V518+AA518+AF518+AK518+AP518+AU518+AZ518+BE518+BP518+BU518+BZ518</f>
        <v>0</v>
      </c>
      <c r="CF518" s="28">
        <f t="shared" ref="CF518:CF581" si="301">+M518+R518+W518+AB518+AG518+AL518+AQ518+AV518+BA518+BF518+BQ518+BV518+CA518</f>
        <v>0</v>
      </c>
      <c r="CG518" s="75">
        <f t="shared" ref="CG518:CG581" si="302">IFERROR(CE518/CF518,0)*100</f>
        <v>0</v>
      </c>
      <c r="CH518" s="110"/>
    </row>
    <row r="519" spans="1:86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71"/>
        <v>0</v>
      </c>
      <c r="M519" s="22">
        <v>0</v>
      </c>
      <c r="N519" s="22">
        <f t="shared" si="280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81"/>
        <v>0</v>
      </c>
      <c r="R519" s="22">
        <v>0</v>
      </c>
      <c r="S519" s="72">
        <f t="shared" si="282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83"/>
        <v>0</v>
      </c>
      <c r="W519" s="22">
        <v>0</v>
      </c>
      <c r="X519" s="72">
        <f t="shared" si="284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5"/>
        <v>0</v>
      </c>
      <c r="AB519" s="22">
        <v>0</v>
      </c>
      <c r="AC519" s="72">
        <f t="shared" si="286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7"/>
        <v>0</v>
      </c>
      <c r="AG519" s="22">
        <v>0</v>
      </c>
      <c r="AH519" s="72">
        <f t="shared" si="272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8"/>
        <v>0</v>
      </c>
      <c r="AL519" s="25">
        <v>0</v>
      </c>
      <c r="AM519" s="77">
        <f t="shared" si="273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9"/>
        <v>0</v>
      </c>
      <c r="AQ519" s="25">
        <v>0</v>
      </c>
      <c r="AR519" s="77">
        <f t="shared" si="274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90"/>
        <v>0</v>
      </c>
      <c r="AV519" s="25">
        <v>0</v>
      </c>
      <c r="AW519" s="74">
        <f t="shared" si="275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91"/>
        <v>0</v>
      </c>
      <c r="BA519" s="25">
        <v>0</v>
      </c>
      <c r="BB519" s="74">
        <f t="shared" si="276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92"/>
        <v>0</v>
      </c>
      <c r="BF519" s="25">
        <v>0</v>
      </c>
      <c r="BG519" s="75">
        <f t="shared" si="277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93"/>
        <v>0</v>
      </c>
      <c r="BK519" s="23">
        <f>+Ene!AF519+Feb!AF519+Mar!AF519+Abr!AF519+May!AF519+Jun!AF519+Jul!AF519+Ago!AF519+Set!AF519+Oct!AF519+Nov!AF519+Dic!AF519</f>
        <v>0</v>
      </c>
      <c r="BL519" s="82">
        <f>+Ene!AG519+Feb!AG519+Mar!AG519+Abr!AG519+May!AG519+Jun!AG519+Jul!AG519+Ago!AG519+Set!AG519+Oct!AG519+Nov!AG519+Dic!AG519</f>
        <v>0</v>
      </c>
      <c r="BM519" s="82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4"/>
        <v>0</v>
      </c>
      <c r="BQ519" s="25">
        <v>0</v>
      </c>
      <c r="BR519" s="77">
        <f t="shared" si="295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6"/>
        <v>0</v>
      </c>
      <c r="BV519" s="25">
        <v>0</v>
      </c>
      <c r="BW519" s="75">
        <f t="shared" si="297"/>
        <v>0</v>
      </c>
      <c r="BX519" s="83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8"/>
        <v>0</v>
      </c>
      <c r="CA519" s="25">
        <v>0</v>
      </c>
      <c r="CB519" s="75">
        <f t="shared" si="299"/>
        <v>0</v>
      </c>
      <c r="CC519" s="21">
        <f t="shared" si="278"/>
        <v>0</v>
      </c>
      <c r="CD519" s="22">
        <f t="shared" si="279"/>
        <v>0</v>
      </c>
      <c r="CE519" s="27">
        <f t="shared" si="300"/>
        <v>0</v>
      </c>
      <c r="CF519" s="28">
        <f t="shared" si="301"/>
        <v>0</v>
      </c>
      <c r="CG519" s="75">
        <f t="shared" si="302"/>
        <v>0</v>
      </c>
      <c r="CH519" s="110"/>
    </row>
    <row r="520" spans="1:86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71"/>
        <v>0</v>
      </c>
      <c r="M520" s="22">
        <v>0</v>
      </c>
      <c r="N520" s="22">
        <f t="shared" si="280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81"/>
        <v>0</v>
      </c>
      <c r="R520" s="22">
        <v>0</v>
      </c>
      <c r="S520" s="72">
        <f t="shared" si="282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83"/>
        <v>0</v>
      </c>
      <c r="W520" s="22">
        <v>0</v>
      </c>
      <c r="X520" s="72">
        <f t="shared" si="284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5"/>
        <v>0</v>
      </c>
      <c r="AB520" s="22">
        <v>0</v>
      </c>
      <c r="AC520" s="72">
        <f t="shared" si="286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7"/>
        <v>0</v>
      </c>
      <c r="AG520" s="22">
        <v>0</v>
      </c>
      <c r="AH520" s="72">
        <f t="shared" si="272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8"/>
        <v>0</v>
      </c>
      <c r="AL520" s="25">
        <v>0</v>
      </c>
      <c r="AM520" s="77">
        <f t="shared" si="273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9"/>
        <v>0</v>
      </c>
      <c r="AQ520" s="25">
        <v>0</v>
      </c>
      <c r="AR520" s="77">
        <f t="shared" si="274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90"/>
        <v>0</v>
      </c>
      <c r="AV520" s="25">
        <v>0</v>
      </c>
      <c r="AW520" s="74">
        <f t="shared" si="275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91"/>
        <v>0</v>
      </c>
      <c r="BA520" s="25">
        <v>0</v>
      </c>
      <c r="BB520" s="74">
        <f t="shared" si="276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92"/>
        <v>0</v>
      </c>
      <c r="BF520" s="25">
        <v>0</v>
      </c>
      <c r="BG520" s="75">
        <f t="shared" si="277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93"/>
        <v>0</v>
      </c>
      <c r="BK520" s="23">
        <f>+Ene!AF520+Feb!AF520+Mar!AF520+Abr!AF520+May!AF520+Jun!AF520+Jul!AF520+Ago!AF520+Set!AF520+Oct!AF520+Nov!AF520+Dic!AF520</f>
        <v>0</v>
      </c>
      <c r="BL520" s="82">
        <f>+Ene!AG520+Feb!AG520+Mar!AG520+Abr!AG520+May!AG520+Jun!AG520+Jul!AG520+Ago!AG520+Set!AG520+Oct!AG520+Nov!AG520+Dic!AG520</f>
        <v>0</v>
      </c>
      <c r="BM520" s="82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4"/>
        <v>0</v>
      </c>
      <c r="BQ520" s="25">
        <v>0</v>
      </c>
      <c r="BR520" s="77">
        <f t="shared" si="295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6"/>
        <v>0</v>
      </c>
      <c r="BV520" s="25">
        <v>0</v>
      </c>
      <c r="BW520" s="75">
        <f t="shared" si="297"/>
        <v>0</v>
      </c>
      <c r="BX520" s="83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8"/>
        <v>0</v>
      </c>
      <c r="CA520" s="25">
        <v>0</v>
      </c>
      <c r="CB520" s="75">
        <f t="shared" si="299"/>
        <v>0</v>
      </c>
      <c r="CC520" s="21">
        <f t="shared" si="278"/>
        <v>0</v>
      </c>
      <c r="CD520" s="22">
        <f t="shared" si="279"/>
        <v>0</v>
      </c>
      <c r="CE520" s="27">
        <f t="shared" si="300"/>
        <v>0</v>
      </c>
      <c r="CF520" s="28">
        <f t="shared" si="301"/>
        <v>0</v>
      </c>
      <c r="CG520" s="75">
        <f t="shared" si="302"/>
        <v>0</v>
      </c>
      <c r="CH520" s="110"/>
    </row>
    <row r="521" spans="1:86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71"/>
        <v>0</v>
      </c>
      <c r="M521" s="22">
        <v>0</v>
      </c>
      <c r="N521" s="22">
        <f t="shared" si="280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81"/>
        <v>0</v>
      </c>
      <c r="R521" s="22">
        <v>0</v>
      </c>
      <c r="S521" s="72">
        <f t="shared" si="282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83"/>
        <v>0</v>
      </c>
      <c r="W521" s="22">
        <v>0</v>
      </c>
      <c r="X521" s="72">
        <f t="shared" si="284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5"/>
        <v>0</v>
      </c>
      <c r="AB521" s="22">
        <v>0</v>
      </c>
      <c r="AC521" s="72">
        <f t="shared" si="286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7"/>
        <v>0</v>
      </c>
      <c r="AG521" s="22">
        <v>0</v>
      </c>
      <c r="AH521" s="72">
        <f t="shared" si="272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8"/>
        <v>0</v>
      </c>
      <c r="AL521" s="25">
        <v>0</v>
      </c>
      <c r="AM521" s="77">
        <f t="shared" si="273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9"/>
        <v>0</v>
      </c>
      <c r="AQ521" s="25">
        <v>0</v>
      </c>
      <c r="AR521" s="77">
        <f t="shared" si="274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90"/>
        <v>0</v>
      </c>
      <c r="AV521" s="25">
        <v>0</v>
      </c>
      <c r="AW521" s="74">
        <f t="shared" si="275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91"/>
        <v>0</v>
      </c>
      <c r="BA521" s="25">
        <v>0</v>
      </c>
      <c r="BB521" s="74">
        <f t="shared" si="276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92"/>
        <v>0</v>
      </c>
      <c r="BF521" s="25">
        <v>0</v>
      </c>
      <c r="BG521" s="75">
        <f t="shared" si="277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93"/>
        <v>0</v>
      </c>
      <c r="BK521" s="23">
        <f>+Ene!AF521+Feb!AF521+Mar!AF521+Abr!AF521+May!AF521+Jun!AF521+Jul!AF521+Ago!AF521+Set!AF521+Oct!AF521+Nov!AF521+Dic!AF521</f>
        <v>0</v>
      </c>
      <c r="BL521" s="82">
        <f>+Ene!AG521+Feb!AG521+Mar!AG521+Abr!AG521+May!AG521+Jun!AG521+Jul!AG521+Ago!AG521+Set!AG521+Oct!AG521+Nov!AG521+Dic!AG521</f>
        <v>0</v>
      </c>
      <c r="BM521" s="82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4"/>
        <v>0</v>
      </c>
      <c r="BQ521" s="25">
        <v>0</v>
      </c>
      <c r="BR521" s="77">
        <f t="shared" si="295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6"/>
        <v>0</v>
      </c>
      <c r="BV521" s="25">
        <v>0</v>
      </c>
      <c r="BW521" s="75">
        <f t="shared" si="297"/>
        <v>0</v>
      </c>
      <c r="BX521" s="83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8"/>
        <v>0</v>
      </c>
      <c r="CA521" s="25">
        <v>0</v>
      </c>
      <c r="CB521" s="75">
        <f t="shared" si="299"/>
        <v>0</v>
      </c>
      <c r="CC521" s="21">
        <f t="shared" si="278"/>
        <v>0</v>
      </c>
      <c r="CD521" s="22">
        <f t="shared" si="279"/>
        <v>0</v>
      </c>
      <c r="CE521" s="27">
        <f t="shared" si="300"/>
        <v>0</v>
      </c>
      <c r="CF521" s="28">
        <f t="shared" si="301"/>
        <v>0</v>
      </c>
      <c r="CG521" s="75">
        <f t="shared" si="302"/>
        <v>0</v>
      </c>
      <c r="CH521" s="110"/>
    </row>
    <row r="522" spans="1:86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71"/>
        <v>0</v>
      </c>
      <c r="M522" s="22">
        <v>0.22719743999999997</v>
      </c>
      <c r="N522" s="22">
        <f t="shared" si="280"/>
        <v>0</v>
      </c>
      <c r="O522" s="21">
        <f>+Ene!L522+Feb!L522+Mar!L522+Abr!L522+May!L522+Jun!L522+Jul!L522+Ago!L522+Set!L522+Oct!L522+Nov!L522+Dic!L522</f>
        <v>5</v>
      </c>
      <c r="P522" s="22">
        <f>+Ene!M522+Feb!M522+Mar!M522+Abr!M522+May!M522+Jun!M522+Jul!M522+Ago!M522+Set!M522+Oct!M522+Nov!M522+Dic!M522</f>
        <v>14</v>
      </c>
      <c r="Q522" s="22">
        <f t="shared" si="281"/>
        <v>1.4615384615384615</v>
      </c>
      <c r="R522" s="22">
        <v>9.3150950399999992</v>
      </c>
      <c r="S522" s="72">
        <f t="shared" si="282"/>
        <v>15.690000534213139</v>
      </c>
      <c r="T522" s="21">
        <f>+Ene!N522+Feb!N522+Mar!N522+Abr!N522+May!N522+Jun!N522+Jul!N522+Ago!N522+Set!N522+Oct!N522+Nov!N522+Dic!N522</f>
        <v>12</v>
      </c>
      <c r="U522" s="22">
        <f>+Ene!O522+Feb!O522+Mar!O522+Abr!O522+May!O522+Jun!O522+Jul!O522+Ago!O522+Set!O522+Oct!O522+Nov!O522+Dic!O522</f>
        <v>24</v>
      </c>
      <c r="V522" s="22">
        <f t="shared" si="283"/>
        <v>9</v>
      </c>
      <c r="W522" s="22">
        <v>35.745730559999998</v>
      </c>
      <c r="X522" s="72">
        <f t="shared" si="284"/>
        <v>25.177832034774898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4</v>
      </c>
      <c r="AA522" s="22">
        <f t="shared" si="285"/>
        <v>0.5</v>
      </c>
      <c r="AB522" s="22">
        <v>6.8916556799999986</v>
      </c>
      <c r="AC522" s="72">
        <f t="shared" si="286"/>
        <v>7.2551506229632192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7"/>
        <v>0</v>
      </c>
      <c r="AG522" s="22">
        <v>10.45108224</v>
      </c>
      <c r="AH522" s="72">
        <f t="shared" si="272"/>
        <v>0</v>
      </c>
      <c r="AI522" s="24">
        <f>+Ene!T522+Feb!T522+Mar!T522+Abr!T522+May!T522+Jun!T522+Jul!T522+Ago!T522+Set!T522+Oct!T522+Nov!T522+Dic!T522</f>
        <v>0</v>
      </c>
      <c r="AJ522" s="25">
        <f>+Ene!U522+Feb!U522+Mar!U522+Abr!U522+May!U522+Jun!U522+Jul!U522+Ago!U522+Set!U522+Oct!U522+Nov!U522+Dic!U522</f>
        <v>300</v>
      </c>
      <c r="AK522" s="25">
        <f t="shared" si="288"/>
        <v>3</v>
      </c>
      <c r="AL522" s="25">
        <v>12.571591680000001</v>
      </c>
      <c r="AM522" s="77">
        <f t="shared" si="273"/>
        <v>23.863326747818775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9"/>
        <v>0</v>
      </c>
      <c r="AQ522" s="25">
        <v>0.22719743999999997</v>
      </c>
      <c r="AR522" s="77">
        <f t="shared" si="274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90"/>
        <v>0</v>
      </c>
      <c r="AV522" s="25">
        <v>3.0292992000000001E-2</v>
      </c>
      <c r="AW522" s="74">
        <f t="shared" si="275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91"/>
        <v>0</v>
      </c>
      <c r="BA522" s="25">
        <v>0.15146495999999998</v>
      </c>
      <c r="BB522" s="74">
        <f t="shared" si="276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92"/>
        <v>0</v>
      </c>
      <c r="BF522" s="25">
        <v>3.0292992000000001E-2</v>
      </c>
      <c r="BG522" s="75">
        <f t="shared" si="277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93"/>
        <v>0</v>
      </c>
      <c r="BK522" s="23">
        <f>+Ene!AF522+Feb!AF522+Mar!AF522+Abr!AF522+May!AF522+Jun!AF522+Jul!AF522+Ago!AF522+Set!AF522+Oct!AF522+Nov!AF522+Dic!AF522</f>
        <v>0</v>
      </c>
      <c r="BL522" s="82">
        <f>+Ene!AG522+Feb!AG522+Mar!AG522+Abr!AG522+May!AG522+Jun!AG522+Jul!AG522+Ago!AG522+Set!AG522+Oct!AG522+Nov!AG522+Dic!AG522</f>
        <v>34</v>
      </c>
      <c r="BM522" s="82">
        <f>+Ene!AH522+Feb!AH522+Mar!AH522+Abr!AH522+May!AH522+Jun!AH522+Jul!AH522+Ago!AH522+Set!AH522+Oct!AH522+Nov!AH522+Dic!AH522</f>
        <v>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4"/>
        <v>0</v>
      </c>
      <c r="BQ522" s="25">
        <v>0</v>
      </c>
      <c r="BR522" s="77">
        <f t="shared" si="295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6"/>
        <v>0</v>
      </c>
      <c r="BV522" s="25">
        <v>0</v>
      </c>
      <c r="BW522" s="75">
        <f t="shared" si="297"/>
        <v>0</v>
      </c>
      <c r="BX522" s="83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8"/>
        <v>0</v>
      </c>
      <c r="CA522" s="25">
        <v>0</v>
      </c>
      <c r="CB522" s="75">
        <f t="shared" si="299"/>
        <v>0</v>
      </c>
      <c r="CC522" s="21">
        <f t="shared" si="278"/>
        <v>0</v>
      </c>
      <c r="CD522" s="22">
        <f t="shared" si="279"/>
        <v>0</v>
      </c>
      <c r="CE522" s="27">
        <f t="shared" si="300"/>
        <v>13.961538461538462</v>
      </c>
      <c r="CF522" s="28">
        <f t="shared" si="301"/>
        <v>75.641601023999996</v>
      </c>
      <c r="CG522" s="75">
        <f t="shared" si="302"/>
        <v>18.457486717009949</v>
      </c>
      <c r="CH522" s="110"/>
    </row>
    <row r="523" spans="1:86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71"/>
        <v>0</v>
      </c>
      <c r="M523" s="22">
        <v>0</v>
      </c>
      <c r="N523" s="22">
        <f t="shared" si="280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81"/>
        <v>0</v>
      </c>
      <c r="R523" s="22">
        <v>0</v>
      </c>
      <c r="S523" s="72">
        <f t="shared" si="282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83"/>
        <v>0</v>
      </c>
      <c r="W523" s="22">
        <v>0</v>
      </c>
      <c r="X523" s="72">
        <f t="shared" si="284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5"/>
        <v>0</v>
      </c>
      <c r="AB523" s="22">
        <v>0</v>
      </c>
      <c r="AC523" s="72">
        <f t="shared" si="286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7"/>
        <v>0</v>
      </c>
      <c r="AG523" s="22">
        <v>0</v>
      </c>
      <c r="AH523" s="72">
        <f t="shared" si="272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8"/>
        <v>0</v>
      </c>
      <c r="AL523" s="25">
        <v>0</v>
      </c>
      <c r="AM523" s="77">
        <f t="shared" si="273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9"/>
        <v>0</v>
      </c>
      <c r="AQ523" s="25">
        <v>0</v>
      </c>
      <c r="AR523" s="77">
        <f t="shared" si="274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90"/>
        <v>0</v>
      </c>
      <c r="AV523" s="25">
        <v>0</v>
      </c>
      <c r="AW523" s="74">
        <f t="shared" si="275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91"/>
        <v>0</v>
      </c>
      <c r="BA523" s="25">
        <v>0</v>
      </c>
      <c r="BB523" s="74">
        <f t="shared" si="276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92"/>
        <v>0</v>
      </c>
      <c r="BF523" s="25">
        <v>0</v>
      </c>
      <c r="BG523" s="75">
        <f t="shared" si="277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93"/>
        <v>0</v>
      </c>
      <c r="BK523" s="23">
        <f>+Ene!AF523+Feb!AF523+Mar!AF523+Abr!AF523+May!AF523+Jun!AF523+Jul!AF523+Ago!AF523+Set!AF523+Oct!AF523+Nov!AF523+Dic!AF523</f>
        <v>0</v>
      </c>
      <c r="BL523" s="82">
        <f>+Ene!AG523+Feb!AG523+Mar!AG523+Abr!AG523+May!AG523+Jun!AG523+Jul!AG523+Ago!AG523+Set!AG523+Oct!AG523+Nov!AG523+Dic!AG523</f>
        <v>0</v>
      </c>
      <c r="BM523" s="82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4"/>
        <v>0</v>
      </c>
      <c r="BQ523" s="25">
        <v>0</v>
      </c>
      <c r="BR523" s="77">
        <f t="shared" si="295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6"/>
        <v>0</v>
      </c>
      <c r="BV523" s="25">
        <v>0</v>
      </c>
      <c r="BW523" s="75">
        <f t="shared" si="297"/>
        <v>0</v>
      </c>
      <c r="BX523" s="83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8"/>
        <v>0</v>
      </c>
      <c r="CA523" s="25">
        <v>0</v>
      </c>
      <c r="CB523" s="75">
        <f t="shared" si="299"/>
        <v>0</v>
      </c>
      <c r="CC523" s="21">
        <f t="shared" si="278"/>
        <v>0</v>
      </c>
      <c r="CD523" s="22">
        <f t="shared" si="279"/>
        <v>0</v>
      </c>
      <c r="CE523" s="27">
        <f t="shared" si="300"/>
        <v>0</v>
      </c>
      <c r="CF523" s="28">
        <f t="shared" si="301"/>
        <v>0</v>
      </c>
      <c r="CG523" s="75">
        <f t="shared" si="302"/>
        <v>0</v>
      </c>
      <c r="CH523" s="110"/>
    </row>
    <row r="524" spans="1:86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71"/>
        <v>0</v>
      </c>
      <c r="M524" s="22">
        <v>0.27074361600000002</v>
      </c>
      <c r="N524" s="22">
        <f t="shared" si="280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8</v>
      </c>
      <c r="Q524" s="22">
        <f t="shared" si="281"/>
        <v>0.61538461538461542</v>
      </c>
      <c r="R524" s="22">
        <v>11.100488256</v>
      </c>
      <c r="S524" s="72">
        <f t="shared" si="282"/>
        <v>5.5437616904102365</v>
      </c>
      <c r="T524" s="21">
        <f>+Ene!N524+Feb!N524+Mar!N524+Abr!N524+May!N524+Jun!N524+Jul!N524+Ago!N524+Set!N524+Oct!N524+Nov!N524+Dic!N524</f>
        <v>5</v>
      </c>
      <c r="U524" s="22">
        <f>+Ene!O524+Feb!O524+Mar!O524+Abr!O524+May!O524+Jun!O524+Jul!O524+Ago!O524+Set!O524+Oct!O524+Nov!O524+Dic!O524</f>
        <v>14</v>
      </c>
      <c r="V524" s="22">
        <f t="shared" si="283"/>
        <v>4.75</v>
      </c>
      <c r="W524" s="22">
        <v>42.596995584000005</v>
      </c>
      <c r="X524" s="72">
        <f t="shared" si="284"/>
        <v>11.151021180902633</v>
      </c>
      <c r="Y524" s="21">
        <f>+Ene!P524+Feb!P524+Mar!P524+Abr!P524+May!P524+Jun!P524+Jul!P524+Ago!P524+Set!P524+Oct!P524+Nov!P524+Dic!P524</f>
        <v>2</v>
      </c>
      <c r="Z524" s="22">
        <f>+Ene!Q524+Feb!Q524+Mar!Q524+Abr!Q524+May!Q524+Jun!Q524+Jul!Q524+Ago!Q524+Set!Q524+Oct!Q524+Nov!Q524+Dic!Q524</f>
        <v>8</v>
      </c>
      <c r="AA524" s="22">
        <f t="shared" si="285"/>
        <v>0.83333333333333337</v>
      </c>
      <c r="AB524" s="22">
        <v>8.212556352</v>
      </c>
      <c r="AC524" s="72">
        <f t="shared" si="286"/>
        <v>10.147063808340166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7"/>
        <v>0</v>
      </c>
      <c r="AG524" s="22">
        <v>12.454206336</v>
      </c>
      <c r="AH524" s="72">
        <f t="shared" si="272"/>
        <v>0</v>
      </c>
      <c r="AI524" s="24">
        <f>+Ene!T524+Feb!T524+Mar!T524+Abr!T524+May!T524+Jun!T524+Jul!T524+Ago!T524+Set!T524+Oct!T524+Nov!T524+Dic!T524</f>
        <v>90</v>
      </c>
      <c r="AJ524" s="25">
        <f>+Ene!U524+Feb!U524+Mar!U524+Abr!U524+May!U524+Jun!U524+Jul!U524+Ago!U524+Set!U524+Oct!U524+Nov!U524+Dic!U524</f>
        <v>0</v>
      </c>
      <c r="AK524" s="25">
        <f t="shared" si="288"/>
        <v>0.9</v>
      </c>
      <c r="AL524" s="25">
        <v>14.981146752000003</v>
      </c>
      <c r="AM524" s="77">
        <f t="shared" si="273"/>
        <v>6.0075507896606704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9"/>
        <v>0</v>
      </c>
      <c r="AQ524" s="25">
        <v>0.27074361600000002</v>
      </c>
      <c r="AR524" s="77">
        <f t="shared" si="274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90"/>
        <v>0</v>
      </c>
      <c r="AV524" s="25">
        <v>3.6099148800000001E-2</v>
      </c>
      <c r="AW524" s="74">
        <f t="shared" si="275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91"/>
        <v>0</v>
      </c>
      <c r="BA524" s="25">
        <v>0.18049574400000001</v>
      </c>
      <c r="BB524" s="74">
        <f t="shared" si="276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92"/>
        <v>0</v>
      </c>
      <c r="BF524" s="25">
        <v>3.6099148800000001E-2</v>
      </c>
      <c r="BG524" s="75">
        <f t="shared" si="277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93"/>
        <v>0</v>
      </c>
      <c r="BK524" s="23">
        <f>+Ene!AF524+Feb!AF524+Mar!AF524+Abr!AF524+May!AF524+Jun!AF524+Jul!AF524+Ago!AF524+Set!AF524+Oct!AF524+Nov!AF524+Dic!AF524</f>
        <v>0</v>
      </c>
      <c r="BL524" s="82">
        <f>+Ene!AG524+Feb!AG524+Mar!AG524+Abr!AG524+May!AG524+Jun!AG524+Jul!AG524+Ago!AG524+Set!AG524+Oct!AG524+Nov!AG524+Dic!AG524</f>
        <v>5</v>
      </c>
      <c r="BM524" s="82">
        <f>+Ene!AH524+Feb!AH524+Mar!AH524+Abr!AH524+May!AH524+Jun!AH524+Jul!AH524+Ago!AH524+Set!AH524+Oct!AH524+Nov!AH524+Dic!AH524</f>
        <v>5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4"/>
        <v>0</v>
      </c>
      <c r="BQ524" s="25">
        <v>0</v>
      </c>
      <c r="BR524" s="77">
        <f t="shared" si="295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6"/>
        <v>0</v>
      </c>
      <c r="BV524" s="25">
        <v>0</v>
      </c>
      <c r="BW524" s="75">
        <f t="shared" si="297"/>
        <v>0</v>
      </c>
      <c r="BX524" s="83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8"/>
        <v>0</v>
      </c>
      <c r="CA524" s="25">
        <v>0</v>
      </c>
      <c r="CB524" s="75">
        <f t="shared" si="299"/>
        <v>0</v>
      </c>
      <c r="CC524" s="21">
        <f t="shared" si="278"/>
        <v>0</v>
      </c>
      <c r="CD524" s="22">
        <f t="shared" si="279"/>
        <v>0</v>
      </c>
      <c r="CE524" s="27">
        <f t="shared" si="300"/>
        <v>7.0987179487179484</v>
      </c>
      <c r="CF524" s="28">
        <f t="shared" si="301"/>
        <v>90.139574553600028</v>
      </c>
      <c r="CG524" s="75">
        <f t="shared" si="302"/>
        <v>7.8752512244184283</v>
      </c>
      <c r="CH524" s="110"/>
    </row>
    <row r="525" spans="1:86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71"/>
        <v>0</v>
      </c>
      <c r="M525" s="22">
        <v>0</v>
      </c>
      <c r="N525" s="22">
        <f t="shared" si="280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81"/>
        <v>0</v>
      </c>
      <c r="R525" s="22">
        <v>0</v>
      </c>
      <c r="S525" s="72">
        <f t="shared" si="282"/>
        <v>0</v>
      </c>
      <c r="T525" s="21">
        <f>+Ene!N525+Feb!N525+Mar!N525+Abr!N525+May!N525+Jun!N525+Jul!N525+Ago!N525+Set!N525+Oct!N525+Nov!N525+Dic!N525</f>
        <v>0</v>
      </c>
      <c r="U525" s="22">
        <f>+Ene!O525+Feb!O525+Mar!O525+Abr!O525+May!O525+Jun!O525+Jul!O525+Ago!O525+Set!O525+Oct!O525+Nov!O525+Dic!O525</f>
        <v>0</v>
      </c>
      <c r="V525" s="22">
        <f t="shared" si="283"/>
        <v>0</v>
      </c>
      <c r="W525" s="22">
        <v>0</v>
      </c>
      <c r="X525" s="72">
        <f t="shared" si="284"/>
        <v>0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5"/>
        <v>0</v>
      </c>
      <c r="AB525" s="22">
        <v>0</v>
      </c>
      <c r="AC525" s="72">
        <f t="shared" si="286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7"/>
        <v>0</v>
      </c>
      <c r="AG525" s="22">
        <v>0</v>
      </c>
      <c r="AH525" s="72">
        <f t="shared" si="272"/>
        <v>0</v>
      </c>
      <c r="AI525" s="24">
        <f>+Ene!T525+Feb!T525+Mar!T525+Abr!T525+May!T525+Jun!T525+Jul!T525+Ago!T525+Set!T525+Oct!T525+Nov!T525+Dic!T525</f>
        <v>500</v>
      </c>
      <c r="AJ525" s="25">
        <f>+Ene!U525+Feb!U525+Mar!U525+Abr!U525+May!U525+Jun!U525+Jul!U525+Ago!U525+Set!U525+Oct!U525+Nov!U525+Dic!U525</f>
        <v>0</v>
      </c>
      <c r="AK525" s="25">
        <f t="shared" si="288"/>
        <v>5</v>
      </c>
      <c r="AL525" s="25">
        <v>0</v>
      </c>
      <c r="AM525" s="77">
        <f t="shared" si="273"/>
        <v>0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9"/>
        <v>0</v>
      </c>
      <c r="AQ525" s="25">
        <v>0</v>
      </c>
      <c r="AR525" s="77">
        <f t="shared" si="274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90"/>
        <v>0</v>
      </c>
      <c r="AV525" s="25">
        <v>0</v>
      </c>
      <c r="AW525" s="74">
        <f t="shared" si="275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91"/>
        <v>0</v>
      </c>
      <c r="BA525" s="25">
        <v>0</v>
      </c>
      <c r="BB525" s="74">
        <f t="shared" si="276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92"/>
        <v>0</v>
      </c>
      <c r="BF525" s="25">
        <v>0</v>
      </c>
      <c r="BG525" s="75">
        <f t="shared" si="277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93"/>
        <v>0</v>
      </c>
      <c r="BK525" s="23">
        <f>+Ene!AF525+Feb!AF525+Mar!AF525+Abr!AF525+May!AF525+Jun!AF525+Jul!AF525+Ago!AF525+Set!AF525+Oct!AF525+Nov!AF525+Dic!AF525</f>
        <v>0</v>
      </c>
      <c r="BL525" s="82">
        <f>+Ene!AG525+Feb!AG525+Mar!AG525+Abr!AG525+May!AG525+Jun!AG525+Jul!AG525+Ago!AG525+Set!AG525+Oct!AG525+Nov!AG525+Dic!AG525</f>
        <v>55</v>
      </c>
      <c r="BM525" s="82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4"/>
        <v>0</v>
      </c>
      <c r="BQ525" s="25">
        <v>0</v>
      </c>
      <c r="BR525" s="77">
        <f t="shared" si="295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6"/>
        <v>0</v>
      </c>
      <c r="BV525" s="25">
        <v>0</v>
      </c>
      <c r="BW525" s="75">
        <f t="shared" si="297"/>
        <v>0</v>
      </c>
      <c r="BX525" s="83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8"/>
        <v>0</v>
      </c>
      <c r="CA525" s="25">
        <v>0</v>
      </c>
      <c r="CB525" s="75">
        <f t="shared" si="299"/>
        <v>0</v>
      </c>
      <c r="CC525" s="21">
        <f t="shared" si="278"/>
        <v>0</v>
      </c>
      <c r="CD525" s="22">
        <f t="shared" si="279"/>
        <v>0</v>
      </c>
      <c r="CE525" s="27">
        <f t="shared" si="300"/>
        <v>5</v>
      </c>
      <c r="CF525" s="28">
        <f t="shared" si="301"/>
        <v>0</v>
      </c>
      <c r="CG525" s="75">
        <f t="shared" si="302"/>
        <v>0</v>
      </c>
      <c r="CH525" s="110"/>
    </row>
    <row r="526" spans="1:86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71"/>
        <v>0</v>
      </c>
      <c r="M526" s="22">
        <v>0</v>
      </c>
      <c r="N526" s="22">
        <f t="shared" si="280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81"/>
        <v>0</v>
      </c>
      <c r="R526" s="22">
        <v>0</v>
      </c>
      <c r="S526" s="72">
        <f t="shared" si="282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83"/>
        <v>0</v>
      </c>
      <c r="W526" s="22">
        <v>0</v>
      </c>
      <c r="X526" s="72">
        <f t="shared" si="284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5"/>
        <v>0</v>
      </c>
      <c r="AB526" s="22">
        <v>0</v>
      </c>
      <c r="AC526" s="72">
        <f t="shared" si="286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7"/>
        <v>0</v>
      </c>
      <c r="AG526" s="22">
        <v>0</v>
      </c>
      <c r="AH526" s="72">
        <f t="shared" si="272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8"/>
        <v>0</v>
      </c>
      <c r="AL526" s="25">
        <v>0</v>
      </c>
      <c r="AM526" s="77">
        <f t="shared" si="273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9"/>
        <v>0</v>
      </c>
      <c r="AQ526" s="25">
        <v>0</v>
      </c>
      <c r="AR526" s="77">
        <f t="shared" si="274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90"/>
        <v>0</v>
      </c>
      <c r="AV526" s="25">
        <v>0</v>
      </c>
      <c r="AW526" s="74">
        <f t="shared" si="275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91"/>
        <v>0</v>
      </c>
      <c r="BA526" s="25">
        <v>0</v>
      </c>
      <c r="BB526" s="74">
        <f t="shared" si="276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92"/>
        <v>0</v>
      </c>
      <c r="BF526" s="25">
        <v>0</v>
      </c>
      <c r="BG526" s="75">
        <f t="shared" si="277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93"/>
        <v>0</v>
      </c>
      <c r="BK526" s="23">
        <f>+Ene!AF526+Feb!AF526+Mar!AF526+Abr!AF526+May!AF526+Jun!AF526+Jul!AF526+Ago!AF526+Set!AF526+Oct!AF526+Nov!AF526+Dic!AF526</f>
        <v>0</v>
      </c>
      <c r="BL526" s="82">
        <f>+Ene!AG526+Feb!AG526+Mar!AG526+Abr!AG526+May!AG526+Jun!AG526+Jul!AG526+Ago!AG526+Set!AG526+Oct!AG526+Nov!AG526+Dic!AG526</f>
        <v>0</v>
      </c>
      <c r="BM526" s="82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4"/>
        <v>0</v>
      </c>
      <c r="BQ526" s="25">
        <v>0</v>
      </c>
      <c r="BR526" s="77">
        <f t="shared" si="295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6"/>
        <v>0</v>
      </c>
      <c r="BV526" s="25">
        <v>0</v>
      </c>
      <c r="BW526" s="75">
        <f t="shared" si="297"/>
        <v>0</v>
      </c>
      <c r="BX526" s="83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8"/>
        <v>0</v>
      </c>
      <c r="CA526" s="25">
        <v>0</v>
      </c>
      <c r="CB526" s="75">
        <f t="shared" si="299"/>
        <v>0</v>
      </c>
      <c r="CC526" s="21">
        <f t="shared" si="278"/>
        <v>0</v>
      </c>
      <c r="CD526" s="22">
        <f t="shared" si="279"/>
        <v>0</v>
      </c>
      <c r="CE526" s="27">
        <f t="shared" si="300"/>
        <v>0</v>
      </c>
      <c r="CF526" s="28">
        <f t="shared" si="301"/>
        <v>0</v>
      </c>
      <c r="CG526" s="75">
        <f t="shared" si="302"/>
        <v>0</v>
      </c>
      <c r="CH526" s="110"/>
    </row>
    <row r="527" spans="1:86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71"/>
        <v>0</v>
      </c>
      <c r="M527" s="22">
        <v>0</v>
      </c>
      <c r="N527" s="22">
        <f t="shared" si="280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81"/>
        <v>0</v>
      </c>
      <c r="R527" s="22">
        <v>0</v>
      </c>
      <c r="S527" s="72">
        <f t="shared" si="282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83"/>
        <v>0</v>
      </c>
      <c r="W527" s="22">
        <v>0</v>
      </c>
      <c r="X527" s="72">
        <f t="shared" si="284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5"/>
        <v>0</v>
      </c>
      <c r="AB527" s="22">
        <v>0</v>
      </c>
      <c r="AC527" s="72">
        <f t="shared" si="286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7"/>
        <v>0</v>
      </c>
      <c r="AG527" s="22">
        <v>0</v>
      </c>
      <c r="AH527" s="72">
        <f t="shared" si="272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8"/>
        <v>0</v>
      </c>
      <c r="AL527" s="25">
        <v>0</v>
      </c>
      <c r="AM527" s="77">
        <f t="shared" si="273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9"/>
        <v>0</v>
      </c>
      <c r="AQ527" s="25">
        <v>0</v>
      </c>
      <c r="AR527" s="77">
        <f t="shared" si="274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90"/>
        <v>0</v>
      </c>
      <c r="AV527" s="25">
        <v>0</v>
      </c>
      <c r="AW527" s="74">
        <f t="shared" si="275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91"/>
        <v>0</v>
      </c>
      <c r="BA527" s="25">
        <v>0</v>
      </c>
      <c r="BB527" s="74">
        <f t="shared" si="276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92"/>
        <v>0</v>
      </c>
      <c r="BF527" s="25">
        <v>0</v>
      </c>
      <c r="BG527" s="75">
        <f t="shared" si="277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93"/>
        <v>0</v>
      </c>
      <c r="BK527" s="23">
        <f>+Ene!AF527+Feb!AF527+Mar!AF527+Abr!AF527+May!AF527+Jun!AF527+Jul!AF527+Ago!AF527+Set!AF527+Oct!AF527+Nov!AF527+Dic!AF527</f>
        <v>0</v>
      </c>
      <c r="BL527" s="82">
        <f>+Ene!AG527+Feb!AG527+Mar!AG527+Abr!AG527+May!AG527+Jun!AG527+Jul!AG527+Ago!AG527+Set!AG527+Oct!AG527+Nov!AG527+Dic!AG527</f>
        <v>0</v>
      </c>
      <c r="BM527" s="82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4"/>
        <v>0</v>
      </c>
      <c r="BQ527" s="25">
        <v>0</v>
      </c>
      <c r="BR527" s="77">
        <f t="shared" si="295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6"/>
        <v>0</v>
      </c>
      <c r="BV527" s="25">
        <v>0</v>
      </c>
      <c r="BW527" s="75">
        <f t="shared" si="297"/>
        <v>0</v>
      </c>
      <c r="BX527" s="83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8"/>
        <v>0</v>
      </c>
      <c r="CA527" s="25">
        <v>0</v>
      </c>
      <c r="CB527" s="75">
        <f t="shared" si="299"/>
        <v>0</v>
      </c>
      <c r="CC527" s="21">
        <f t="shared" si="278"/>
        <v>0</v>
      </c>
      <c r="CD527" s="22">
        <f t="shared" si="279"/>
        <v>0</v>
      </c>
      <c r="CE527" s="27">
        <f t="shared" si="300"/>
        <v>0</v>
      </c>
      <c r="CF527" s="28">
        <f t="shared" si="301"/>
        <v>0</v>
      </c>
      <c r="CG527" s="75">
        <f t="shared" si="302"/>
        <v>0</v>
      </c>
      <c r="CH527" s="110"/>
    </row>
    <row r="528" spans="1:86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71"/>
        <v>0</v>
      </c>
      <c r="M528" s="22">
        <v>0</v>
      </c>
      <c r="N528" s="22">
        <f t="shared" si="280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81"/>
        <v>0</v>
      </c>
      <c r="R528" s="22">
        <v>0</v>
      </c>
      <c r="S528" s="72">
        <f t="shared" si="282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83"/>
        <v>0</v>
      </c>
      <c r="W528" s="22">
        <v>0</v>
      </c>
      <c r="X528" s="72">
        <f t="shared" si="284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5"/>
        <v>0</v>
      </c>
      <c r="AB528" s="22">
        <v>0</v>
      </c>
      <c r="AC528" s="72">
        <f t="shared" si="286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7"/>
        <v>0</v>
      </c>
      <c r="AG528" s="22">
        <v>0</v>
      </c>
      <c r="AH528" s="72">
        <f t="shared" si="272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8"/>
        <v>0</v>
      </c>
      <c r="AL528" s="25">
        <v>0</v>
      </c>
      <c r="AM528" s="77">
        <f t="shared" si="273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9"/>
        <v>0</v>
      </c>
      <c r="AQ528" s="25">
        <v>0</v>
      </c>
      <c r="AR528" s="77">
        <f t="shared" si="274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90"/>
        <v>0</v>
      </c>
      <c r="AV528" s="25">
        <v>0</v>
      </c>
      <c r="AW528" s="74">
        <f t="shared" si="275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91"/>
        <v>0</v>
      </c>
      <c r="BA528" s="25">
        <v>0</v>
      </c>
      <c r="BB528" s="74">
        <f t="shared" si="276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92"/>
        <v>0</v>
      </c>
      <c r="BF528" s="25">
        <v>0</v>
      </c>
      <c r="BG528" s="75">
        <f t="shared" si="277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93"/>
        <v>0</v>
      </c>
      <c r="BK528" s="23">
        <f>+Ene!AF528+Feb!AF528+Mar!AF528+Abr!AF528+May!AF528+Jun!AF528+Jul!AF528+Ago!AF528+Set!AF528+Oct!AF528+Nov!AF528+Dic!AF528</f>
        <v>0</v>
      </c>
      <c r="BL528" s="82">
        <f>+Ene!AG528+Feb!AG528+Mar!AG528+Abr!AG528+May!AG528+Jun!AG528+Jul!AG528+Ago!AG528+Set!AG528+Oct!AG528+Nov!AG528+Dic!AG528</f>
        <v>0</v>
      </c>
      <c r="BM528" s="82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4"/>
        <v>0</v>
      </c>
      <c r="BQ528" s="25">
        <v>0</v>
      </c>
      <c r="BR528" s="77">
        <f t="shared" si="295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6"/>
        <v>0</v>
      </c>
      <c r="BV528" s="25">
        <v>0</v>
      </c>
      <c r="BW528" s="75">
        <f t="shared" si="297"/>
        <v>0</v>
      </c>
      <c r="BX528" s="83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8"/>
        <v>0</v>
      </c>
      <c r="CA528" s="25">
        <v>0</v>
      </c>
      <c r="CB528" s="75">
        <f t="shared" si="299"/>
        <v>0</v>
      </c>
      <c r="CC528" s="21">
        <f t="shared" si="278"/>
        <v>0</v>
      </c>
      <c r="CD528" s="22">
        <f t="shared" si="279"/>
        <v>0</v>
      </c>
      <c r="CE528" s="27">
        <f t="shared" si="300"/>
        <v>0</v>
      </c>
      <c r="CF528" s="28">
        <f t="shared" si="301"/>
        <v>0</v>
      </c>
      <c r="CG528" s="75">
        <f t="shared" si="302"/>
        <v>0</v>
      </c>
      <c r="CH528" s="110"/>
    </row>
    <row r="529" spans="1:86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71"/>
        <v>0</v>
      </c>
      <c r="M529" s="22">
        <v>0</v>
      </c>
      <c r="N529" s="22">
        <f t="shared" si="280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81"/>
        <v>0</v>
      </c>
      <c r="R529" s="22">
        <v>0</v>
      </c>
      <c r="S529" s="72">
        <f t="shared" si="282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83"/>
        <v>0</v>
      </c>
      <c r="W529" s="22">
        <v>0</v>
      </c>
      <c r="X529" s="72">
        <f t="shared" si="284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5"/>
        <v>0</v>
      </c>
      <c r="AB529" s="22">
        <v>0</v>
      </c>
      <c r="AC529" s="72">
        <f t="shared" si="286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7"/>
        <v>0</v>
      </c>
      <c r="AG529" s="22">
        <v>0</v>
      </c>
      <c r="AH529" s="72">
        <f t="shared" si="272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8"/>
        <v>0</v>
      </c>
      <c r="AL529" s="25">
        <v>0</v>
      </c>
      <c r="AM529" s="77">
        <f t="shared" si="273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9"/>
        <v>0</v>
      </c>
      <c r="AQ529" s="25">
        <v>0</v>
      </c>
      <c r="AR529" s="77">
        <f t="shared" si="274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90"/>
        <v>0</v>
      </c>
      <c r="AV529" s="25">
        <v>0</v>
      </c>
      <c r="AW529" s="74">
        <f t="shared" si="275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91"/>
        <v>0</v>
      </c>
      <c r="BA529" s="25">
        <v>0</v>
      </c>
      <c r="BB529" s="74">
        <f t="shared" si="276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92"/>
        <v>0</v>
      </c>
      <c r="BF529" s="25">
        <v>0</v>
      </c>
      <c r="BG529" s="75">
        <f t="shared" si="277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93"/>
        <v>0</v>
      </c>
      <c r="BK529" s="23">
        <f>+Ene!AF529+Feb!AF529+Mar!AF529+Abr!AF529+May!AF529+Jun!AF529+Jul!AF529+Ago!AF529+Set!AF529+Oct!AF529+Nov!AF529+Dic!AF529</f>
        <v>0</v>
      </c>
      <c r="BL529" s="82">
        <f>+Ene!AG529+Feb!AG529+Mar!AG529+Abr!AG529+May!AG529+Jun!AG529+Jul!AG529+Ago!AG529+Set!AG529+Oct!AG529+Nov!AG529+Dic!AG529</f>
        <v>0</v>
      </c>
      <c r="BM529" s="82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4"/>
        <v>0</v>
      </c>
      <c r="BQ529" s="25">
        <v>0</v>
      </c>
      <c r="BR529" s="77">
        <f t="shared" si="295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6"/>
        <v>0</v>
      </c>
      <c r="BV529" s="25">
        <v>0</v>
      </c>
      <c r="BW529" s="75">
        <f t="shared" si="297"/>
        <v>0</v>
      </c>
      <c r="BX529" s="83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8"/>
        <v>0</v>
      </c>
      <c r="CA529" s="25">
        <v>0</v>
      </c>
      <c r="CB529" s="75">
        <f t="shared" si="299"/>
        <v>0</v>
      </c>
      <c r="CC529" s="21">
        <f t="shared" si="278"/>
        <v>0</v>
      </c>
      <c r="CD529" s="22">
        <f t="shared" si="279"/>
        <v>0</v>
      </c>
      <c r="CE529" s="27">
        <f t="shared" si="300"/>
        <v>0</v>
      </c>
      <c r="CF529" s="28">
        <f t="shared" si="301"/>
        <v>0</v>
      </c>
      <c r="CG529" s="75">
        <f t="shared" si="302"/>
        <v>0</v>
      </c>
      <c r="CH529" s="110"/>
    </row>
    <row r="530" spans="1:86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71"/>
        <v>0</v>
      </c>
      <c r="M530" s="22">
        <v>0</v>
      </c>
      <c r="N530" s="22">
        <f t="shared" si="280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81"/>
        <v>0</v>
      </c>
      <c r="R530" s="22">
        <v>0</v>
      </c>
      <c r="S530" s="72">
        <f t="shared" si="282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83"/>
        <v>0</v>
      </c>
      <c r="W530" s="22">
        <v>0</v>
      </c>
      <c r="X530" s="72">
        <f t="shared" si="284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5"/>
        <v>0</v>
      </c>
      <c r="AB530" s="22">
        <v>0</v>
      </c>
      <c r="AC530" s="72">
        <f t="shared" si="286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7"/>
        <v>0</v>
      </c>
      <c r="AG530" s="22">
        <v>0</v>
      </c>
      <c r="AH530" s="72">
        <f t="shared" si="272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8"/>
        <v>0</v>
      </c>
      <c r="AL530" s="25">
        <v>0</v>
      </c>
      <c r="AM530" s="77">
        <f t="shared" si="273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9"/>
        <v>0</v>
      </c>
      <c r="AQ530" s="25">
        <v>0</v>
      </c>
      <c r="AR530" s="77">
        <f t="shared" si="274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90"/>
        <v>0</v>
      </c>
      <c r="AV530" s="25">
        <v>0</v>
      </c>
      <c r="AW530" s="74">
        <f t="shared" si="275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91"/>
        <v>0</v>
      </c>
      <c r="BA530" s="25">
        <v>0</v>
      </c>
      <c r="BB530" s="74">
        <f t="shared" si="276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92"/>
        <v>0</v>
      </c>
      <c r="BF530" s="25">
        <v>0</v>
      </c>
      <c r="BG530" s="75">
        <f t="shared" si="277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93"/>
        <v>0</v>
      </c>
      <c r="BK530" s="23">
        <f>+Ene!AF530+Feb!AF530+Mar!AF530+Abr!AF530+May!AF530+Jun!AF530+Jul!AF530+Ago!AF530+Set!AF530+Oct!AF530+Nov!AF530+Dic!AF530</f>
        <v>0</v>
      </c>
      <c r="BL530" s="82">
        <f>+Ene!AG530+Feb!AG530+Mar!AG530+Abr!AG530+May!AG530+Jun!AG530+Jul!AG530+Ago!AG530+Set!AG530+Oct!AG530+Nov!AG530+Dic!AG530</f>
        <v>0</v>
      </c>
      <c r="BM530" s="82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4"/>
        <v>0</v>
      </c>
      <c r="BQ530" s="25">
        <v>0</v>
      </c>
      <c r="BR530" s="77">
        <f t="shared" si="295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6"/>
        <v>0</v>
      </c>
      <c r="BV530" s="25">
        <v>0</v>
      </c>
      <c r="BW530" s="75">
        <f t="shared" si="297"/>
        <v>0</v>
      </c>
      <c r="BX530" s="83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8"/>
        <v>0</v>
      </c>
      <c r="CA530" s="25">
        <v>0</v>
      </c>
      <c r="CB530" s="75">
        <f t="shared" si="299"/>
        <v>0</v>
      </c>
      <c r="CC530" s="21">
        <f t="shared" si="278"/>
        <v>0</v>
      </c>
      <c r="CD530" s="22">
        <f t="shared" si="279"/>
        <v>0</v>
      </c>
      <c r="CE530" s="27">
        <f t="shared" si="300"/>
        <v>0</v>
      </c>
      <c r="CF530" s="28">
        <f t="shared" si="301"/>
        <v>0</v>
      </c>
      <c r="CG530" s="75">
        <f t="shared" si="302"/>
        <v>0</v>
      </c>
      <c r="CH530" s="110"/>
    </row>
    <row r="531" spans="1:86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71"/>
        <v>0</v>
      </c>
      <c r="M531" s="22">
        <v>0</v>
      </c>
      <c r="N531" s="22">
        <f t="shared" si="280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81"/>
        <v>0</v>
      </c>
      <c r="R531" s="22">
        <v>0</v>
      </c>
      <c r="S531" s="72">
        <f t="shared" si="282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83"/>
        <v>0</v>
      </c>
      <c r="W531" s="22">
        <v>0</v>
      </c>
      <c r="X531" s="72">
        <f t="shared" si="284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5"/>
        <v>0</v>
      </c>
      <c r="AB531" s="22">
        <v>0</v>
      </c>
      <c r="AC531" s="72">
        <f t="shared" si="286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7"/>
        <v>0</v>
      </c>
      <c r="AG531" s="22">
        <v>0</v>
      </c>
      <c r="AH531" s="72">
        <f t="shared" si="272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8"/>
        <v>0</v>
      </c>
      <c r="AL531" s="25">
        <v>0</v>
      </c>
      <c r="AM531" s="77">
        <f t="shared" si="273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9"/>
        <v>0</v>
      </c>
      <c r="AQ531" s="25">
        <v>0</v>
      </c>
      <c r="AR531" s="77">
        <f t="shared" si="274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90"/>
        <v>0</v>
      </c>
      <c r="AV531" s="25">
        <v>0</v>
      </c>
      <c r="AW531" s="74">
        <f t="shared" si="275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91"/>
        <v>0</v>
      </c>
      <c r="BA531" s="25">
        <v>0</v>
      </c>
      <c r="BB531" s="74">
        <f t="shared" si="276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92"/>
        <v>0</v>
      </c>
      <c r="BF531" s="25">
        <v>0</v>
      </c>
      <c r="BG531" s="75">
        <f t="shared" si="277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93"/>
        <v>0</v>
      </c>
      <c r="BK531" s="23">
        <f>+Ene!AF531+Feb!AF531+Mar!AF531+Abr!AF531+May!AF531+Jun!AF531+Jul!AF531+Ago!AF531+Set!AF531+Oct!AF531+Nov!AF531+Dic!AF531</f>
        <v>0</v>
      </c>
      <c r="BL531" s="82">
        <f>+Ene!AG531+Feb!AG531+Mar!AG531+Abr!AG531+May!AG531+Jun!AG531+Jul!AG531+Ago!AG531+Set!AG531+Oct!AG531+Nov!AG531+Dic!AG531</f>
        <v>0</v>
      </c>
      <c r="BM531" s="82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4"/>
        <v>0</v>
      </c>
      <c r="BQ531" s="25">
        <v>0</v>
      </c>
      <c r="BR531" s="77">
        <f t="shared" si="295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6"/>
        <v>0</v>
      </c>
      <c r="BV531" s="25">
        <v>0</v>
      </c>
      <c r="BW531" s="75">
        <f t="shared" si="297"/>
        <v>0</v>
      </c>
      <c r="BX531" s="83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8"/>
        <v>0</v>
      </c>
      <c r="CA531" s="25">
        <v>0</v>
      </c>
      <c r="CB531" s="75">
        <f t="shared" si="299"/>
        <v>0</v>
      </c>
      <c r="CC531" s="21">
        <f t="shared" si="278"/>
        <v>0</v>
      </c>
      <c r="CD531" s="22">
        <f t="shared" si="279"/>
        <v>0</v>
      </c>
      <c r="CE531" s="27">
        <f t="shared" si="300"/>
        <v>0</v>
      </c>
      <c r="CF531" s="28">
        <f t="shared" si="301"/>
        <v>0</v>
      </c>
      <c r="CG531" s="75">
        <f t="shared" si="302"/>
        <v>0</v>
      </c>
      <c r="CH531" s="110"/>
    </row>
    <row r="532" spans="1:86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71"/>
        <v>0</v>
      </c>
      <c r="M532" s="22">
        <v>9.8452223999999991E-2</v>
      </c>
      <c r="N532" s="22">
        <f t="shared" si="280"/>
        <v>0</v>
      </c>
      <c r="O532" s="21">
        <f>+Ene!L532+Feb!L532+Mar!L532+Abr!L532+May!L532+Jun!L532+Jul!L532+Ago!L532+Set!L532+Oct!L532+Nov!L532+Dic!L532</f>
        <v>68</v>
      </c>
      <c r="P532" s="22">
        <f>+Ene!M532+Feb!M532+Mar!M532+Abr!M532+May!M532+Jun!M532+Jul!M532+Ago!M532+Set!M532+Oct!M532+Nov!M532+Dic!M532</f>
        <v>12</v>
      </c>
      <c r="Q532" s="22">
        <f t="shared" si="281"/>
        <v>6.1538461538461542</v>
      </c>
      <c r="R532" s="22">
        <v>4.0365411839999998</v>
      </c>
      <c r="S532" s="72">
        <f t="shared" si="282"/>
        <v>152.45344648628151</v>
      </c>
      <c r="T532" s="21">
        <f>+Ene!N532+Feb!N532+Mar!N532+Abr!N532+May!N532+Jun!N532+Jul!N532+Ago!N532+Set!N532+Oct!N532+Nov!N532+Dic!N532</f>
        <v>4</v>
      </c>
      <c r="U532" s="22">
        <f>+Ene!O532+Feb!O532+Mar!O532+Abr!O532+May!O532+Jun!O532+Jul!O532+Ago!O532+Set!O532+Oct!O532+Nov!O532+Dic!O532</f>
        <v>20</v>
      </c>
      <c r="V532" s="22">
        <f t="shared" si="283"/>
        <v>6</v>
      </c>
      <c r="W532" s="22">
        <v>15.489816576000001</v>
      </c>
      <c r="X532" s="72">
        <f t="shared" si="284"/>
        <v>38.735126207345992</v>
      </c>
      <c r="Y532" s="21">
        <f>+Ene!P532+Feb!P532+Mar!P532+Abr!P532+May!P532+Jun!P532+Jul!P532+Ago!P532+Set!P532+Oct!P532+Nov!P532+Dic!P532</f>
        <v>1</v>
      </c>
      <c r="Z532" s="22">
        <f>+Ene!Q532+Feb!Q532+Mar!Q532+Abr!Q532+May!Q532+Jun!Q532+Jul!Q532+Ago!Q532+Set!Q532+Oct!Q532+Nov!Q532+Dic!Q532</f>
        <v>0</v>
      </c>
      <c r="AA532" s="22">
        <f t="shared" si="285"/>
        <v>8.3333333333333329E-2</v>
      </c>
      <c r="AB532" s="22">
        <v>2.9863841279999996</v>
      </c>
      <c r="AC532" s="72">
        <f t="shared" si="286"/>
        <v>2.7904425472935457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7"/>
        <v>0</v>
      </c>
      <c r="AG532" s="22">
        <v>4.5288023040000001</v>
      </c>
      <c r="AH532" s="72">
        <f t="shared" si="272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8"/>
        <v>0</v>
      </c>
      <c r="AL532" s="25">
        <v>5.4476897280000003</v>
      </c>
      <c r="AM532" s="77">
        <f t="shared" si="273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9"/>
        <v>0</v>
      </c>
      <c r="AQ532" s="25">
        <v>9.8452223999999991E-2</v>
      </c>
      <c r="AR532" s="77">
        <f t="shared" si="274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90"/>
        <v>0</v>
      </c>
      <c r="AV532" s="25">
        <v>1.3126963200000001E-2</v>
      </c>
      <c r="AW532" s="74">
        <f t="shared" si="275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91"/>
        <v>0</v>
      </c>
      <c r="BA532" s="25">
        <v>6.5634815999999999E-2</v>
      </c>
      <c r="BB532" s="74">
        <f t="shared" si="276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92"/>
        <v>0</v>
      </c>
      <c r="BF532" s="25">
        <v>1.3126963200000001E-2</v>
      </c>
      <c r="BG532" s="75">
        <f t="shared" si="277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93"/>
        <v>0</v>
      </c>
      <c r="BK532" s="23">
        <f>+Ene!AF532+Feb!AF532+Mar!AF532+Abr!AF532+May!AF532+Jun!AF532+Jul!AF532+Ago!AF532+Set!AF532+Oct!AF532+Nov!AF532+Dic!AF532</f>
        <v>0</v>
      </c>
      <c r="BL532" s="82">
        <f>+Ene!AG532+Feb!AG532+Mar!AG532+Abr!AG532+May!AG532+Jun!AG532+Jul!AG532+Ago!AG532+Set!AG532+Oct!AG532+Nov!AG532+Dic!AG532</f>
        <v>2</v>
      </c>
      <c r="BM532" s="82">
        <f>+Ene!AH532+Feb!AH532+Mar!AH532+Abr!AH532+May!AH532+Jun!AH532+Jul!AH532+Ago!AH532+Set!AH532+Oct!AH532+Nov!AH532+Dic!AH532</f>
        <v>3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4"/>
        <v>0</v>
      </c>
      <c r="BQ532" s="25">
        <v>0</v>
      </c>
      <c r="BR532" s="77">
        <f t="shared" si="295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6"/>
        <v>0</v>
      </c>
      <c r="BV532" s="25">
        <v>0</v>
      </c>
      <c r="BW532" s="75">
        <f t="shared" si="297"/>
        <v>0</v>
      </c>
      <c r="BX532" s="83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8"/>
        <v>0</v>
      </c>
      <c r="CA532" s="25">
        <v>0</v>
      </c>
      <c r="CB532" s="75">
        <f t="shared" si="299"/>
        <v>0</v>
      </c>
      <c r="CC532" s="21">
        <f t="shared" si="278"/>
        <v>0</v>
      </c>
      <c r="CD532" s="22">
        <f t="shared" si="279"/>
        <v>0</v>
      </c>
      <c r="CE532" s="27">
        <f t="shared" si="300"/>
        <v>12.237179487179487</v>
      </c>
      <c r="CF532" s="28">
        <f t="shared" si="301"/>
        <v>32.778027110400004</v>
      </c>
      <c r="CG532" s="75">
        <f t="shared" si="302"/>
        <v>37.333483940211899</v>
      </c>
      <c r="CH532" s="110"/>
    </row>
    <row r="533" spans="1:86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71"/>
        <v>0</v>
      </c>
      <c r="M533" s="22">
        <v>0</v>
      </c>
      <c r="N533" s="22">
        <f t="shared" si="280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81"/>
        <v>0</v>
      </c>
      <c r="R533" s="22">
        <v>0</v>
      </c>
      <c r="S533" s="72">
        <f t="shared" si="282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83"/>
        <v>0</v>
      </c>
      <c r="W533" s="22">
        <v>0</v>
      </c>
      <c r="X533" s="72">
        <f t="shared" si="284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5"/>
        <v>0</v>
      </c>
      <c r="AB533" s="22">
        <v>0</v>
      </c>
      <c r="AC533" s="72">
        <f t="shared" si="286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7"/>
        <v>0</v>
      </c>
      <c r="AG533" s="22">
        <v>0</v>
      </c>
      <c r="AH533" s="72">
        <f t="shared" si="272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8"/>
        <v>0</v>
      </c>
      <c r="AL533" s="25">
        <v>0</v>
      </c>
      <c r="AM533" s="77">
        <f t="shared" si="273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9"/>
        <v>0</v>
      </c>
      <c r="AQ533" s="25">
        <v>0</v>
      </c>
      <c r="AR533" s="77">
        <f t="shared" si="274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90"/>
        <v>0</v>
      </c>
      <c r="AV533" s="25">
        <v>0</v>
      </c>
      <c r="AW533" s="74">
        <f t="shared" si="275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91"/>
        <v>0</v>
      </c>
      <c r="BA533" s="25">
        <v>0</v>
      </c>
      <c r="BB533" s="74">
        <f t="shared" si="276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92"/>
        <v>0</v>
      </c>
      <c r="BF533" s="25">
        <v>0</v>
      </c>
      <c r="BG533" s="75">
        <f t="shared" si="277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93"/>
        <v>0</v>
      </c>
      <c r="BK533" s="23">
        <f>+Ene!AF533+Feb!AF533+Mar!AF533+Abr!AF533+May!AF533+Jun!AF533+Jul!AF533+Ago!AF533+Set!AF533+Oct!AF533+Nov!AF533+Dic!AF533</f>
        <v>0</v>
      </c>
      <c r="BL533" s="82">
        <f>+Ene!AG533+Feb!AG533+Mar!AG533+Abr!AG533+May!AG533+Jun!AG533+Jul!AG533+Ago!AG533+Set!AG533+Oct!AG533+Nov!AG533+Dic!AG533</f>
        <v>0</v>
      </c>
      <c r="BM533" s="82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4"/>
        <v>0</v>
      </c>
      <c r="BQ533" s="25">
        <v>0</v>
      </c>
      <c r="BR533" s="77">
        <f t="shared" si="295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6"/>
        <v>0</v>
      </c>
      <c r="BV533" s="25">
        <v>0</v>
      </c>
      <c r="BW533" s="75">
        <f t="shared" si="297"/>
        <v>0</v>
      </c>
      <c r="BX533" s="83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8"/>
        <v>0</v>
      </c>
      <c r="CA533" s="25">
        <v>0</v>
      </c>
      <c r="CB533" s="75">
        <f t="shared" si="299"/>
        <v>0</v>
      </c>
      <c r="CC533" s="21">
        <f t="shared" si="278"/>
        <v>0</v>
      </c>
      <c r="CD533" s="22">
        <f t="shared" si="279"/>
        <v>0</v>
      </c>
      <c r="CE533" s="27">
        <f t="shared" si="300"/>
        <v>0</v>
      </c>
      <c r="CF533" s="28">
        <f t="shared" si="301"/>
        <v>0</v>
      </c>
      <c r="CG533" s="75">
        <f t="shared" si="302"/>
        <v>0</v>
      </c>
      <c r="CH533" s="110"/>
    </row>
    <row r="534" spans="1:86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71"/>
        <v>0</v>
      </c>
      <c r="M534" s="22">
        <v>0</v>
      </c>
      <c r="N534" s="22">
        <f t="shared" si="280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81"/>
        <v>0</v>
      </c>
      <c r="R534" s="22">
        <v>0</v>
      </c>
      <c r="S534" s="72">
        <f t="shared" si="282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83"/>
        <v>0</v>
      </c>
      <c r="W534" s="22">
        <v>0</v>
      </c>
      <c r="X534" s="72">
        <f t="shared" si="284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5"/>
        <v>0</v>
      </c>
      <c r="AB534" s="22">
        <v>0</v>
      </c>
      <c r="AC534" s="72">
        <f t="shared" si="286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7"/>
        <v>0</v>
      </c>
      <c r="AG534" s="22">
        <v>0</v>
      </c>
      <c r="AH534" s="72">
        <f t="shared" si="272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8"/>
        <v>0</v>
      </c>
      <c r="AL534" s="25">
        <v>0</v>
      </c>
      <c r="AM534" s="77">
        <f t="shared" si="273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9"/>
        <v>0</v>
      </c>
      <c r="AQ534" s="25">
        <v>0</v>
      </c>
      <c r="AR534" s="77">
        <f t="shared" si="274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90"/>
        <v>0</v>
      </c>
      <c r="AV534" s="25">
        <v>0</v>
      </c>
      <c r="AW534" s="74">
        <f t="shared" si="275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91"/>
        <v>0</v>
      </c>
      <c r="BA534" s="25">
        <v>0</v>
      </c>
      <c r="BB534" s="74">
        <f t="shared" si="276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92"/>
        <v>0</v>
      </c>
      <c r="BF534" s="25">
        <v>0</v>
      </c>
      <c r="BG534" s="75">
        <f t="shared" si="277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93"/>
        <v>0</v>
      </c>
      <c r="BK534" s="23">
        <f>+Ene!AF534+Feb!AF534+Mar!AF534+Abr!AF534+May!AF534+Jun!AF534+Jul!AF534+Ago!AF534+Set!AF534+Oct!AF534+Nov!AF534+Dic!AF534</f>
        <v>0</v>
      </c>
      <c r="BL534" s="82">
        <f>+Ene!AG534+Feb!AG534+Mar!AG534+Abr!AG534+May!AG534+Jun!AG534+Jul!AG534+Ago!AG534+Set!AG534+Oct!AG534+Nov!AG534+Dic!AG534</f>
        <v>0</v>
      </c>
      <c r="BM534" s="82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4"/>
        <v>0</v>
      </c>
      <c r="BQ534" s="25">
        <v>0</v>
      </c>
      <c r="BR534" s="77">
        <f t="shared" si="295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6"/>
        <v>0</v>
      </c>
      <c r="BV534" s="25">
        <v>0</v>
      </c>
      <c r="BW534" s="75">
        <f t="shared" si="297"/>
        <v>0</v>
      </c>
      <c r="BX534" s="83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8"/>
        <v>0</v>
      </c>
      <c r="CA534" s="25">
        <v>0</v>
      </c>
      <c r="CB534" s="75">
        <f t="shared" si="299"/>
        <v>0</v>
      </c>
      <c r="CC534" s="21">
        <f t="shared" si="278"/>
        <v>0</v>
      </c>
      <c r="CD534" s="22">
        <f t="shared" si="279"/>
        <v>0</v>
      </c>
      <c r="CE534" s="27">
        <f t="shared" si="300"/>
        <v>0</v>
      </c>
      <c r="CF534" s="28">
        <f t="shared" si="301"/>
        <v>0</v>
      </c>
      <c r="CG534" s="75">
        <f t="shared" si="302"/>
        <v>0</v>
      </c>
      <c r="CH534" s="110"/>
    </row>
    <row r="535" spans="1:86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71"/>
        <v>0</v>
      </c>
      <c r="M535" s="22">
        <v>3.8812896E-2</v>
      </c>
      <c r="N535" s="22">
        <f t="shared" si="280"/>
        <v>0</v>
      </c>
      <c r="O535" s="21">
        <f>+Ene!L535+Feb!L535+Mar!L535+Abr!L535+May!L535+Jun!L535+Jul!L535+Ago!L535+Set!L535+Oct!L535+Nov!L535+Dic!L535</f>
        <v>9</v>
      </c>
      <c r="P535" s="22">
        <f>+Ene!M535+Feb!M535+Mar!M535+Abr!M535+May!M535+Jun!M535+Jul!M535+Ago!M535+Set!M535+Oct!M535+Nov!M535+Dic!M535</f>
        <v>23</v>
      </c>
      <c r="Q535" s="22">
        <f t="shared" si="281"/>
        <v>2.4615384615384617</v>
      </c>
      <c r="R535" s="22">
        <v>1.5913287359999999</v>
      </c>
      <c r="S535" s="72">
        <f t="shared" si="282"/>
        <v>154.68447253242223</v>
      </c>
      <c r="T535" s="21">
        <f>+Ene!N535+Feb!N535+Mar!N535+Abr!N535+May!N535+Jun!N535+Jul!N535+Ago!N535+Set!N535+Oct!N535+Nov!N535+Dic!N535</f>
        <v>1</v>
      </c>
      <c r="U535" s="22">
        <f>+Ene!O535+Feb!O535+Mar!O535+Abr!O535+May!O535+Jun!O535+Jul!O535+Ago!O535+Set!O535+Oct!O535+Nov!O535+Dic!O535</f>
        <v>0</v>
      </c>
      <c r="V535" s="22">
        <f t="shared" si="283"/>
        <v>0.25</v>
      </c>
      <c r="W535" s="22">
        <v>6.1065623040000006</v>
      </c>
      <c r="X535" s="72">
        <f t="shared" si="284"/>
        <v>4.0939564284186813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1</v>
      </c>
      <c r="AA535" s="22">
        <f t="shared" si="285"/>
        <v>8.3333333333333329E-2</v>
      </c>
      <c r="AB535" s="22">
        <v>1.1773245119999998</v>
      </c>
      <c r="AC535" s="72">
        <f t="shared" si="286"/>
        <v>7.0781957297202132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7"/>
        <v>0</v>
      </c>
      <c r="AG535" s="22">
        <v>1.7853932159999999</v>
      </c>
      <c r="AH535" s="72">
        <f t="shared" si="272"/>
        <v>0</v>
      </c>
      <c r="AI535" s="24">
        <f>+Ene!T535+Feb!T535+Mar!T535+Abr!T535+May!T535+Jun!T535+Jul!T535+Ago!T535+Set!T535+Oct!T535+Nov!T535+Dic!T535</f>
        <v>40</v>
      </c>
      <c r="AJ535" s="25">
        <f>+Ene!U535+Feb!U535+Mar!U535+Abr!U535+May!U535+Jun!U535+Jul!U535+Ago!U535+Set!U535+Oct!U535+Nov!U535+Dic!U535</f>
        <v>0</v>
      </c>
      <c r="AK535" s="25">
        <f t="shared" si="288"/>
        <v>0.4</v>
      </c>
      <c r="AL535" s="25">
        <v>2.1476469119999999</v>
      </c>
      <c r="AM535" s="77">
        <f t="shared" si="273"/>
        <v>18.625035510492708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9"/>
        <v>0</v>
      </c>
      <c r="AQ535" s="25">
        <v>3.8812896E-2</v>
      </c>
      <c r="AR535" s="77">
        <f t="shared" si="274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90"/>
        <v>0</v>
      </c>
      <c r="AV535" s="25">
        <v>5.1750527999999997E-3</v>
      </c>
      <c r="AW535" s="74">
        <f t="shared" si="275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91"/>
        <v>0</v>
      </c>
      <c r="BA535" s="25">
        <v>2.5875263999999999E-2</v>
      </c>
      <c r="BB535" s="74">
        <f t="shared" si="276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92"/>
        <v>0</v>
      </c>
      <c r="BF535" s="25">
        <v>5.1750527999999997E-3</v>
      </c>
      <c r="BG535" s="75">
        <f t="shared" si="277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93"/>
        <v>0</v>
      </c>
      <c r="BK535" s="23">
        <f>+Ene!AF535+Feb!AF535+Mar!AF535+Abr!AF535+May!AF535+Jun!AF535+Jul!AF535+Ago!AF535+Set!AF535+Oct!AF535+Nov!AF535+Dic!AF535</f>
        <v>0</v>
      </c>
      <c r="BL535" s="82">
        <f>+Ene!AG535+Feb!AG535+Mar!AG535+Abr!AG535+May!AG535+Jun!AG535+Jul!AG535+Ago!AG535+Set!AG535+Oct!AG535+Nov!AG535+Dic!AG535</f>
        <v>38</v>
      </c>
      <c r="BM535" s="82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4"/>
        <v>0</v>
      </c>
      <c r="BQ535" s="25">
        <v>0</v>
      </c>
      <c r="BR535" s="77">
        <f t="shared" si="295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6"/>
        <v>0</v>
      </c>
      <c r="BV535" s="25">
        <v>0</v>
      </c>
      <c r="BW535" s="75">
        <f t="shared" si="297"/>
        <v>0</v>
      </c>
      <c r="BX535" s="83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8"/>
        <v>0</v>
      </c>
      <c r="CA535" s="25">
        <v>0</v>
      </c>
      <c r="CB535" s="75">
        <f t="shared" si="299"/>
        <v>0</v>
      </c>
      <c r="CC535" s="21">
        <f t="shared" si="278"/>
        <v>0</v>
      </c>
      <c r="CD535" s="22">
        <f t="shared" si="279"/>
        <v>0</v>
      </c>
      <c r="CE535" s="27">
        <f t="shared" si="300"/>
        <v>3.1948717948717951</v>
      </c>
      <c r="CF535" s="28">
        <f t="shared" si="301"/>
        <v>12.922106841599998</v>
      </c>
      <c r="CG535" s="75">
        <f t="shared" si="302"/>
        <v>24.724078155634647</v>
      </c>
      <c r="CH535" s="110"/>
    </row>
    <row r="536" spans="1:86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71"/>
        <v>0</v>
      </c>
      <c r="M536" s="22">
        <v>0</v>
      </c>
      <c r="N536" s="22">
        <f t="shared" si="280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81"/>
        <v>0</v>
      </c>
      <c r="R536" s="22">
        <v>0</v>
      </c>
      <c r="S536" s="72">
        <f t="shared" si="282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83"/>
        <v>0</v>
      </c>
      <c r="W536" s="22">
        <v>0</v>
      </c>
      <c r="X536" s="72">
        <f t="shared" si="284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5"/>
        <v>0</v>
      </c>
      <c r="AB536" s="22">
        <v>0</v>
      </c>
      <c r="AC536" s="72">
        <f t="shared" si="286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7"/>
        <v>0</v>
      </c>
      <c r="AG536" s="22">
        <v>0</v>
      </c>
      <c r="AH536" s="72">
        <f t="shared" si="272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8"/>
        <v>0</v>
      </c>
      <c r="AL536" s="25">
        <v>0</v>
      </c>
      <c r="AM536" s="77">
        <f t="shared" si="273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9"/>
        <v>0</v>
      </c>
      <c r="AQ536" s="25">
        <v>0</v>
      </c>
      <c r="AR536" s="77">
        <f t="shared" si="274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90"/>
        <v>0</v>
      </c>
      <c r="AV536" s="25">
        <v>0</v>
      </c>
      <c r="AW536" s="74">
        <f t="shared" si="275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91"/>
        <v>0</v>
      </c>
      <c r="BA536" s="25">
        <v>0</v>
      </c>
      <c r="BB536" s="74">
        <f t="shared" si="276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92"/>
        <v>0</v>
      </c>
      <c r="BF536" s="25">
        <v>0</v>
      </c>
      <c r="BG536" s="75">
        <f t="shared" si="277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93"/>
        <v>0</v>
      </c>
      <c r="BK536" s="23">
        <f>+Ene!AF536+Feb!AF536+Mar!AF536+Abr!AF536+May!AF536+Jun!AF536+Jul!AF536+Ago!AF536+Set!AF536+Oct!AF536+Nov!AF536+Dic!AF536</f>
        <v>0</v>
      </c>
      <c r="BL536" s="82">
        <f>+Ene!AG536+Feb!AG536+Mar!AG536+Abr!AG536+May!AG536+Jun!AG536+Jul!AG536+Ago!AG536+Set!AG536+Oct!AG536+Nov!AG536+Dic!AG536</f>
        <v>0</v>
      </c>
      <c r="BM536" s="82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4"/>
        <v>0</v>
      </c>
      <c r="BQ536" s="25">
        <v>0</v>
      </c>
      <c r="BR536" s="77">
        <f t="shared" si="295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6"/>
        <v>0</v>
      </c>
      <c r="BV536" s="25">
        <v>0</v>
      </c>
      <c r="BW536" s="75">
        <f t="shared" si="297"/>
        <v>0</v>
      </c>
      <c r="BX536" s="83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8"/>
        <v>0</v>
      </c>
      <c r="CA536" s="25">
        <v>0</v>
      </c>
      <c r="CB536" s="75">
        <f t="shared" si="299"/>
        <v>0</v>
      </c>
      <c r="CC536" s="21">
        <f t="shared" si="278"/>
        <v>0</v>
      </c>
      <c r="CD536" s="22">
        <f t="shared" si="279"/>
        <v>0</v>
      </c>
      <c r="CE536" s="27">
        <f t="shared" si="300"/>
        <v>0</v>
      </c>
      <c r="CF536" s="28">
        <f t="shared" si="301"/>
        <v>0</v>
      </c>
      <c r="CG536" s="75">
        <f t="shared" si="302"/>
        <v>0</v>
      </c>
      <c r="CH536" s="110"/>
    </row>
    <row r="537" spans="1:86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71"/>
        <v>0</v>
      </c>
      <c r="M537" s="22">
        <v>0</v>
      </c>
      <c r="N537" s="22">
        <f t="shared" si="280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81"/>
        <v>0</v>
      </c>
      <c r="R537" s="22">
        <v>0</v>
      </c>
      <c r="S537" s="72">
        <f t="shared" si="282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83"/>
        <v>0</v>
      </c>
      <c r="W537" s="22">
        <v>0</v>
      </c>
      <c r="X537" s="72">
        <f t="shared" si="284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5"/>
        <v>0</v>
      </c>
      <c r="AB537" s="22">
        <v>0</v>
      </c>
      <c r="AC537" s="72">
        <f t="shared" si="286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7"/>
        <v>0</v>
      </c>
      <c r="AG537" s="22">
        <v>0</v>
      </c>
      <c r="AH537" s="72">
        <f t="shared" si="272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8"/>
        <v>0</v>
      </c>
      <c r="AL537" s="25">
        <v>0</v>
      </c>
      <c r="AM537" s="77">
        <f t="shared" si="273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9"/>
        <v>0</v>
      </c>
      <c r="AQ537" s="25">
        <v>0</v>
      </c>
      <c r="AR537" s="77">
        <f t="shared" si="274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90"/>
        <v>0</v>
      </c>
      <c r="AV537" s="25">
        <v>0</v>
      </c>
      <c r="AW537" s="74">
        <f t="shared" si="275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91"/>
        <v>0</v>
      </c>
      <c r="BA537" s="25">
        <v>0</v>
      </c>
      <c r="BB537" s="74">
        <f t="shared" si="276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92"/>
        <v>0</v>
      </c>
      <c r="BF537" s="25">
        <v>0</v>
      </c>
      <c r="BG537" s="75">
        <f t="shared" si="277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93"/>
        <v>0</v>
      </c>
      <c r="BK537" s="23">
        <f>+Ene!AF537+Feb!AF537+Mar!AF537+Abr!AF537+May!AF537+Jun!AF537+Jul!AF537+Ago!AF537+Set!AF537+Oct!AF537+Nov!AF537+Dic!AF537</f>
        <v>0</v>
      </c>
      <c r="BL537" s="82">
        <f>+Ene!AG537+Feb!AG537+Mar!AG537+Abr!AG537+May!AG537+Jun!AG537+Jul!AG537+Ago!AG537+Set!AG537+Oct!AG537+Nov!AG537+Dic!AG537</f>
        <v>0</v>
      </c>
      <c r="BM537" s="82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4"/>
        <v>0</v>
      </c>
      <c r="BQ537" s="25">
        <v>0</v>
      </c>
      <c r="BR537" s="77">
        <f t="shared" si="295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6"/>
        <v>0</v>
      </c>
      <c r="BV537" s="25">
        <v>0</v>
      </c>
      <c r="BW537" s="75">
        <f t="shared" si="297"/>
        <v>0</v>
      </c>
      <c r="BX537" s="83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8"/>
        <v>0</v>
      </c>
      <c r="CA537" s="25">
        <v>0</v>
      </c>
      <c r="CB537" s="75">
        <f t="shared" si="299"/>
        <v>0</v>
      </c>
      <c r="CC537" s="21">
        <f t="shared" si="278"/>
        <v>0</v>
      </c>
      <c r="CD537" s="22">
        <f t="shared" si="279"/>
        <v>0</v>
      </c>
      <c r="CE537" s="27">
        <f t="shared" si="300"/>
        <v>0</v>
      </c>
      <c r="CF537" s="28">
        <f t="shared" si="301"/>
        <v>0</v>
      </c>
      <c r="CG537" s="75">
        <f t="shared" si="302"/>
        <v>0</v>
      </c>
      <c r="CH537" s="110"/>
    </row>
    <row r="538" spans="1:86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71"/>
        <v>0</v>
      </c>
      <c r="M538" s="22">
        <v>0</v>
      </c>
      <c r="N538" s="22">
        <f t="shared" si="280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81"/>
        <v>0</v>
      </c>
      <c r="R538" s="22">
        <v>0</v>
      </c>
      <c r="S538" s="72">
        <f t="shared" si="282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83"/>
        <v>0</v>
      </c>
      <c r="W538" s="22">
        <v>0</v>
      </c>
      <c r="X538" s="72">
        <f t="shared" si="284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5"/>
        <v>0</v>
      </c>
      <c r="AB538" s="22">
        <v>0</v>
      </c>
      <c r="AC538" s="72">
        <f t="shared" si="286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7"/>
        <v>0</v>
      </c>
      <c r="AG538" s="22">
        <v>0</v>
      </c>
      <c r="AH538" s="72">
        <f t="shared" si="272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8"/>
        <v>0</v>
      </c>
      <c r="AL538" s="25">
        <v>0</v>
      </c>
      <c r="AM538" s="77">
        <f t="shared" si="273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9"/>
        <v>0</v>
      </c>
      <c r="AQ538" s="25">
        <v>0</v>
      </c>
      <c r="AR538" s="77">
        <f t="shared" si="274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90"/>
        <v>0</v>
      </c>
      <c r="AV538" s="25">
        <v>0</v>
      </c>
      <c r="AW538" s="74">
        <f t="shared" si="275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91"/>
        <v>0</v>
      </c>
      <c r="BA538" s="25">
        <v>0</v>
      </c>
      <c r="BB538" s="74">
        <f t="shared" si="276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92"/>
        <v>0</v>
      </c>
      <c r="BF538" s="25">
        <v>0</v>
      </c>
      <c r="BG538" s="75">
        <f t="shared" si="277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93"/>
        <v>0</v>
      </c>
      <c r="BK538" s="23">
        <f>+Ene!AF538+Feb!AF538+Mar!AF538+Abr!AF538+May!AF538+Jun!AF538+Jul!AF538+Ago!AF538+Set!AF538+Oct!AF538+Nov!AF538+Dic!AF538</f>
        <v>0</v>
      </c>
      <c r="BL538" s="82">
        <f>+Ene!AG538+Feb!AG538+Mar!AG538+Abr!AG538+May!AG538+Jun!AG538+Jul!AG538+Ago!AG538+Set!AG538+Oct!AG538+Nov!AG538+Dic!AG538</f>
        <v>0</v>
      </c>
      <c r="BM538" s="82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4"/>
        <v>0</v>
      </c>
      <c r="BQ538" s="25">
        <v>0</v>
      </c>
      <c r="BR538" s="77">
        <f t="shared" si="295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6"/>
        <v>0</v>
      </c>
      <c r="BV538" s="25">
        <v>0</v>
      </c>
      <c r="BW538" s="75">
        <f t="shared" si="297"/>
        <v>0</v>
      </c>
      <c r="BX538" s="83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8"/>
        <v>0</v>
      </c>
      <c r="CA538" s="25">
        <v>0</v>
      </c>
      <c r="CB538" s="75">
        <f t="shared" si="299"/>
        <v>0</v>
      </c>
      <c r="CC538" s="21">
        <f t="shared" si="278"/>
        <v>0</v>
      </c>
      <c r="CD538" s="22">
        <f t="shared" si="279"/>
        <v>0</v>
      </c>
      <c r="CE538" s="27">
        <f t="shared" si="300"/>
        <v>0</v>
      </c>
      <c r="CF538" s="28">
        <f t="shared" si="301"/>
        <v>0</v>
      </c>
      <c r="CG538" s="75">
        <f t="shared" si="302"/>
        <v>0</v>
      </c>
      <c r="CH538" s="110"/>
    </row>
    <row r="539" spans="1:86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71"/>
        <v>0</v>
      </c>
      <c r="M539" s="22">
        <v>0</v>
      </c>
      <c r="N539" s="22">
        <f t="shared" si="280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81"/>
        <v>0</v>
      </c>
      <c r="R539" s="22">
        <v>0</v>
      </c>
      <c r="S539" s="72">
        <f t="shared" si="282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83"/>
        <v>0</v>
      </c>
      <c r="W539" s="22">
        <v>0</v>
      </c>
      <c r="X539" s="72">
        <f t="shared" si="284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5"/>
        <v>0</v>
      </c>
      <c r="AB539" s="22">
        <v>0</v>
      </c>
      <c r="AC539" s="72">
        <f t="shared" si="286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7"/>
        <v>0</v>
      </c>
      <c r="AG539" s="22">
        <v>0</v>
      </c>
      <c r="AH539" s="72">
        <f t="shared" si="272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8"/>
        <v>0</v>
      </c>
      <c r="AL539" s="25">
        <v>0</v>
      </c>
      <c r="AM539" s="77">
        <f t="shared" si="273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9"/>
        <v>0</v>
      </c>
      <c r="AQ539" s="25">
        <v>0</v>
      </c>
      <c r="AR539" s="77">
        <f t="shared" si="274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90"/>
        <v>0</v>
      </c>
      <c r="AV539" s="25">
        <v>0</v>
      </c>
      <c r="AW539" s="74">
        <f t="shared" si="275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91"/>
        <v>0</v>
      </c>
      <c r="BA539" s="25">
        <v>0</v>
      </c>
      <c r="BB539" s="74">
        <f t="shared" si="276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92"/>
        <v>0</v>
      </c>
      <c r="BF539" s="25">
        <v>0</v>
      </c>
      <c r="BG539" s="75">
        <f t="shared" si="277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93"/>
        <v>0</v>
      </c>
      <c r="BK539" s="23">
        <f>+Ene!AF539+Feb!AF539+Mar!AF539+Abr!AF539+May!AF539+Jun!AF539+Jul!AF539+Ago!AF539+Set!AF539+Oct!AF539+Nov!AF539+Dic!AF539</f>
        <v>0</v>
      </c>
      <c r="BL539" s="82">
        <f>+Ene!AG539+Feb!AG539+Mar!AG539+Abr!AG539+May!AG539+Jun!AG539+Jul!AG539+Ago!AG539+Set!AG539+Oct!AG539+Nov!AG539+Dic!AG539</f>
        <v>0</v>
      </c>
      <c r="BM539" s="82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4"/>
        <v>0</v>
      </c>
      <c r="BQ539" s="25">
        <v>0</v>
      </c>
      <c r="BR539" s="77">
        <f t="shared" si="295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6"/>
        <v>0</v>
      </c>
      <c r="BV539" s="25">
        <v>0</v>
      </c>
      <c r="BW539" s="75">
        <f t="shared" si="297"/>
        <v>0</v>
      </c>
      <c r="BX539" s="83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8"/>
        <v>0</v>
      </c>
      <c r="CA539" s="25">
        <v>0</v>
      </c>
      <c r="CB539" s="75">
        <f t="shared" si="299"/>
        <v>0</v>
      </c>
      <c r="CC539" s="21">
        <f t="shared" si="278"/>
        <v>0</v>
      </c>
      <c r="CD539" s="22">
        <f t="shared" si="279"/>
        <v>0</v>
      </c>
      <c r="CE539" s="27">
        <f t="shared" si="300"/>
        <v>0</v>
      </c>
      <c r="CF539" s="28">
        <f t="shared" si="301"/>
        <v>0</v>
      </c>
      <c r="CG539" s="75">
        <f t="shared" si="302"/>
        <v>0</v>
      </c>
      <c r="CH539" s="110"/>
    </row>
    <row r="540" spans="1:86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71"/>
        <v>0</v>
      </c>
      <c r="M540" s="22">
        <v>0</v>
      </c>
      <c r="N540" s="22">
        <f t="shared" si="280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81"/>
        <v>0</v>
      </c>
      <c r="R540" s="22">
        <v>0</v>
      </c>
      <c r="S540" s="72">
        <f t="shared" si="282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83"/>
        <v>0</v>
      </c>
      <c r="W540" s="22">
        <v>0</v>
      </c>
      <c r="X540" s="72">
        <f t="shared" si="284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5"/>
        <v>0</v>
      </c>
      <c r="AB540" s="22">
        <v>0</v>
      </c>
      <c r="AC540" s="72">
        <f t="shared" si="286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7"/>
        <v>0</v>
      </c>
      <c r="AG540" s="22">
        <v>0</v>
      </c>
      <c r="AH540" s="72">
        <f t="shared" si="272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8"/>
        <v>0</v>
      </c>
      <c r="AL540" s="25">
        <v>0</v>
      </c>
      <c r="AM540" s="77">
        <f t="shared" si="273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9"/>
        <v>0</v>
      </c>
      <c r="AQ540" s="25">
        <v>0</v>
      </c>
      <c r="AR540" s="77">
        <f t="shared" si="274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90"/>
        <v>0</v>
      </c>
      <c r="AV540" s="25">
        <v>0</v>
      </c>
      <c r="AW540" s="74">
        <f t="shared" si="275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91"/>
        <v>0</v>
      </c>
      <c r="BA540" s="25">
        <v>0</v>
      </c>
      <c r="BB540" s="74">
        <f t="shared" si="276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92"/>
        <v>0</v>
      </c>
      <c r="BF540" s="25">
        <v>0</v>
      </c>
      <c r="BG540" s="75">
        <f t="shared" si="277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93"/>
        <v>0</v>
      </c>
      <c r="BK540" s="23">
        <f>+Ene!AF540+Feb!AF540+Mar!AF540+Abr!AF540+May!AF540+Jun!AF540+Jul!AF540+Ago!AF540+Set!AF540+Oct!AF540+Nov!AF540+Dic!AF540</f>
        <v>0</v>
      </c>
      <c r="BL540" s="82">
        <f>+Ene!AG540+Feb!AG540+Mar!AG540+Abr!AG540+May!AG540+Jun!AG540+Jul!AG540+Ago!AG540+Set!AG540+Oct!AG540+Nov!AG540+Dic!AG540</f>
        <v>0</v>
      </c>
      <c r="BM540" s="82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4"/>
        <v>0</v>
      </c>
      <c r="BQ540" s="25">
        <v>0</v>
      </c>
      <c r="BR540" s="77">
        <f t="shared" si="295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6"/>
        <v>0</v>
      </c>
      <c r="BV540" s="25">
        <v>0</v>
      </c>
      <c r="BW540" s="75">
        <f t="shared" si="297"/>
        <v>0</v>
      </c>
      <c r="BX540" s="83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8"/>
        <v>0</v>
      </c>
      <c r="CA540" s="25">
        <v>0</v>
      </c>
      <c r="CB540" s="75">
        <f t="shared" si="299"/>
        <v>0</v>
      </c>
      <c r="CC540" s="21">
        <f t="shared" si="278"/>
        <v>0</v>
      </c>
      <c r="CD540" s="22">
        <f t="shared" si="279"/>
        <v>0</v>
      </c>
      <c r="CE540" s="27">
        <f t="shared" si="300"/>
        <v>0</v>
      </c>
      <c r="CF540" s="28">
        <f t="shared" si="301"/>
        <v>0</v>
      </c>
      <c r="CG540" s="75">
        <f t="shared" si="302"/>
        <v>0</v>
      </c>
      <c r="CH540" s="110"/>
    </row>
    <row r="541" spans="1:86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71"/>
        <v>0</v>
      </c>
      <c r="M541" s="22">
        <v>0</v>
      </c>
      <c r="N541" s="22">
        <f t="shared" si="280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81"/>
        <v>0</v>
      </c>
      <c r="R541" s="22">
        <v>0</v>
      </c>
      <c r="S541" s="72">
        <f t="shared" si="282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83"/>
        <v>0</v>
      </c>
      <c r="W541" s="22">
        <v>0</v>
      </c>
      <c r="X541" s="72">
        <f t="shared" si="284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5"/>
        <v>0</v>
      </c>
      <c r="AB541" s="22">
        <v>0</v>
      </c>
      <c r="AC541" s="72">
        <f t="shared" si="286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7"/>
        <v>0</v>
      </c>
      <c r="AG541" s="22">
        <v>0</v>
      </c>
      <c r="AH541" s="72">
        <f t="shared" si="272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8"/>
        <v>0</v>
      </c>
      <c r="AL541" s="25">
        <v>0</v>
      </c>
      <c r="AM541" s="77">
        <f t="shared" si="273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9"/>
        <v>0</v>
      </c>
      <c r="AQ541" s="25">
        <v>0</v>
      </c>
      <c r="AR541" s="77">
        <f t="shared" si="274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90"/>
        <v>0</v>
      </c>
      <c r="AV541" s="25">
        <v>0</v>
      </c>
      <c r="AW541" s="74">
        <f t="shared" si="275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91"/>
        <v>0</v>
      </c>
      <c r="BA541" s="25">
        <v>0</v>
      </c>
      <c r="BB541" s="74">
        <f t="shared" si="276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92"/>
        <v>0</v>
      </c>
      <c r="BF541" s="25">
        <v>0</v>
      </c>
      <c r="BG541" s="75">
        <f t="shared" si="277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93"/>
        <v>0</v>
      </c>
      <c r="BK541" s="23">
        <f>+Ene!AF541+Feb!AF541+Mar!AF541+Abr!AF541+May!AF541+Jun!AF541+Jul!AF541+Ago!AF541+Set!AF541+Oct!AF541+Nov!AF541+Dic!AF541</f>
        <v>0</v>
      </c>
      <c r="BL541" s="82">
        <f>+Ene!AG541+Feb!AG541+Mar!AG541+Abr!AG541+May!AG541+Jun!AG541+Jul!AG541+Ago!AG541+Set!AG541+Oct!AG541+Nov!AG541+Dic!AG541</f>
        <v>0</v>
      </c>
      <c r="BM541" s="82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4"/>
        <v>0</v>
      </c>
      <c r="BQ541" s="25">
        <v>0</v>
      </c>
      <c r="BR541" s="77">
        <f t="shared" si="295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6"/>
        <v>0</v>
      </c>
      <c r="BV541" s="25">
        <v>0</v>
      </c>
      <c r="BW541" s="75">
        <f t="shared" si="297"/>
        <v>0</v>
      </c>
      <c r="BX541" s="83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8"/>
        <v>0</v>
      </c>
      <c r="CA541" s="25">
        <v>0</v>
      </c>
      <c r="CB541" s="75">
        <f t="shared" si="299"/>
        <v>0</v>
      </c>
      <c r="CC541" s="21">
        <f t="shared" si="278"/>
        <v>0</v>
      </c>
      <c r="CD541" s="22">
        <f t="shared" si="279"/>
        <v>0</v>
      </c>
      <c r="CE541" s="27">
        <f t="shared" si="300"/>
        <v>0</v>
      </c>
      <c r="CF541" s="28">
        <f t="shared" si="301"/>
        <v>0</v>
      </c>
      <c r="CG541" s="75">
        <f t="shared" si="302"/>
        <v>0</v>
      </c>
      <c r="CH541" s="110"/>
    </row>
    <row r="542" spans="1:86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71"/>
        <v>0</v>
      </c>
      <c r="M542" s="22">
        <v>0</v>
      </c>
      <c r="N542" s="22">
        <f t="shared" si="280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81"/>
        <v>0</v>
      </c>
      <c r="R542" s="22">
        <v>0</v>
      </c>
      <c r="S542" s="72">
        <f t="shared" si="282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83"/>
        <v>0</v>
      </c>
      <c r="W542" s="22">
        <v>0</v>
      </c>
      <c r="X542" s="72">
        <f t="shared" si="284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5"/>
        <v>0</v>
      </c>
      <c r="AB542" s="22">
        <v>0</v>
      </c>
      <c r="AC542" s="72">
        <f t="shared" si="286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7"/>
        <v>0</v>
      </c>
      <c r="AG542" s="22">
        <v>0</v>
      </c>
      <c r="AH542" s="72">
        <f t="shared" si="272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8"/>
        <v>0</v>
      </c>
      <c r="AL542" s="25">
        <v>0</v>
      </c>
      <c r="AM542" s="77">
        <f t="shared" si="273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9"/>
        <v>0</v>
      </c>
      <c r="AQ542" s="25">
        <v>0</v>
      </c>
      <c r="AR542" s="77">
        <f t="shared" si="274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90"/>
        <v>0</v>
      </c>
      <c r="AV542" s="25">
        <v>0</v>
      </c>
      <c r="AW542" s="74">
        <f t="shared" si="275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91"/>
        <v>0</v>
      </c>
      <c r="BA542" s="25">
        <v>0</v>
      </c>
      <c r="BB542" s="74">
        <f t="shared" si="276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92"/>
        <v>0</v>
      </c>
      <c r="BF542" s="25">
        <v>0</v>
      </c>
      <c r="BG542" s="75">
        <f t="shared" si="277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93"/>
        <v>0</v>
      </c>
      <c r="BK542" s="23">
        <f>+Ene!AF542+Feb!AF542+Mar!AF542+Abr!AF542+May!AF542+Jun!AF542+Jul!AF542+Ago!AF542+Set!AF542+Oct!AF542+Nov!AF542+Dic!AF542</f>
        <v>0</v>
      </c>
      <c r="BL542" s="82">
        <f>+Ene!AG542+Feb!AG542+Mar!AG542+Abr!AG542+May!AG542+Jun!AG542+Jul!AG542+Ago!AG542+Set!AG542+Oct!AG542+Nov!AG542+Dic!AG542</f>
        <v>0</v>
      </c>
      <c r="BM542" s="82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4"/>
        <v>0</v>
      </c>
      <c r="BQ542" s="25">
        <v>0</v>
      </c>
      <c r="BR542" s="77">
        <f t="shared" si="295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6"/>
        <v>0</v>
      </c>
      <c r="BV542" s="25">
        <v>0</v>
      </c>
      <c r="BW542" s="75">
        <f t="shared" si="297"/>
        <v>0</v>
      </c>
      <c r="BX542" s="83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8"/>
        <v>0</v>
      </c>
      <c r="CA542" s="25">
        <v>0</v>
      </c>
      <c r="CB542" s="75">
        <f t="shared" si="299"/>
        <v>0</v>
      </c>
      <c r="CC542" s="21">
        <f t="shared" si="278"/>
        <v>0</v>
      </c>
      <c r="CD542" s="22">
        <f t="shared" si="279"/>
        <v>0</v>
      </c>
      <c r="CE542" s="27">
        <f t="shared" si="300"/>
        <v>0</v>
      </c>
      <c r="CF542" s="28">
        <f t="shared" si="301"/>
        <v>0</v>
      </c>
      <c r="CG542" s="75">
        <f t="shared" si="302"/>
        <v>0</v>
      </c>
      <c r="CH542" s="110"/>
    </row>
    <row r="543" spans="1:86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71"/>
        <v>0</v>
      </c>
      <c r="M543" s="22">
        <v>0</v>
      </c>
      <c r="N543" s="22">
        <f t="shared" si="280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81"/>
        <v>0</v>
      </c>
      <c r="R543" s="22">
        <v>0</v>
      </c>
      <c r="S543" s="72">
        <f t="shared" si="282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83"/>
        <v>0</v>
      </c>
      <c r="W543" s="22">
        <v>0</v>
      </c>
      <c r="X543" s="72">
        <f t="shared" si="284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5"/>
        <v>0</v>
      </c>
      <c r="AB543" s="22">
        <v>0</v>
      </c>
      <c r="AC543" s="72">
        <f t="shared" si="286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7"/>
        <v>0</v>
      </c>
      <c r="AG543" s="22">
        <v>0</v>
      </c>
      <c r="AH543" s="72">
        <f t="shared" si="272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8"/>
        <v>0</v>
      </c>
      <c r="AL543" s="25">
        <v>0</v>
      </c>
      <c r="AM543" s="77">
        <f t="shared" si="273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9"/>
        <v>0</v>
      </c>
      <c r="AQ543" s="25">
        <v>0</v>
      </c>
      <c r="AR543" s="77">
        <f t="shared" si="274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90"/>
        <v>0</v>
      </c>
      <c r="AV543" s="25">
        <v>0</v>
      </c>
      <c r="AW543" s="74">
        <f t="shared" si="275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91"/>
        <v>0</v>
      </c>
      <c r="BA543" s="25">
        <v>0</v>
      </c>
      <c r="BB543" s="74">
        <f t="shared" si="276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92"/>
        <v>0</v>
      </c>
      <c r="BF543" s="25">
        <v>0</v>
      </c>
      <c r="BG543" s="75">
        <f t="shared" si="277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93"/>
        <v>0</v>
      </c>
      <c r="BK543" s="23">
        <f>+Ene!AF543+Feb!AF543+Mar!AF543+Abr!AF543+May!AF543+Jun!AF543+Jul!AF543+Ago!AF543+Set!AF543+Oct!AF543+Nov!AF543+Dic!AF543</f>
        <v>0</v>
      </c>
      <c r="BL543" s="82">
        <f>+Ene!AG543+Feb!AG543+Mar!AG543+Abr!AG543+May!AG543+Jun!AG543+Jul!AG543+Ago!AG543+Set!AG543+Oct!AG543+Nov!AG543+Dic!AG543</f>
        <v>0</v>
      </c>
      <c r="BM543" s="82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4"/>
        <v>0</v>
      </c>
      <c r="BQ543" s="25">
        <v>0</v>
      </c>
      <c r="BR543" s="77">
        <f t="shared" si="295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6"/>
        <v>0</v>
      </c>
      <c r="BV543" s="25">
        <v>0</v>
      </c>
      <c r="BW543" s="75">
        <f t="shared" si="297"/>
        <v>0</v>
      </c>
      <c r="BX543" s="83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8"/>
        <v>0</v>
      </c>
      <c r="CA543" s="25">
        <v>0</v>
      </c>
      <c r="CB543" s="75">
        <f t="shared" si="299"/>
        <v>0</v>
      </c>
      <c r="CC543" s="21">
        <f t="shared" si="278"/>
        <v>0</v>
      </c>
      <c r="CD543" s="22">
        <f t="shared" si="279"/>
        <v>0</v>
      </c>
      <c r="CE543" s="27">
        <f t="shared" si="300"/>
        <v>0</v>
      </c>
      <c r="CF543" s="28">
        <f t="shared" si="301"/>
        <v>0</v>
      </c>
      <c r="CG543" s="75">
        <f t="shared" si="302"/>
        <v>0</v>
      </c>
      <c r="CH543" s="110"/>
    </row>
    <row r="544" spans="1:86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71"/>
        <v>0</v>
      </c>
      <c r="M544" s="22">
        <v>0</v>
      </c>
      <c r="N544" s="22">
        <f t="shared" si="280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81"/>
        <v>0</v>
      </c>
      <c r="R544" s="22">
        <v>0</v>
      </c>
      <c r="S544" s="72">
        <f t="shared" si="282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83"/>
        <v>0</v>
      </c>
      <c r="W544" s="22">
        <v>0</v>
      </c>
      <c r="X544" s="72">
        <f t="shared" si="284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5"/>
        <v>0</v>
      </c>
      <c r="AB544" s="22">
        <v>0</v>
      </c>
      <c r="AC544" s="72">
        <f t="shared" si="286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7"/>
        <v>0</v>
      </c>
      <c r="AG544" s="22">
        <v>0</v>
      </c>
      <c r="AH544" s="72">
        <f t="shared" si="272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8"/>
        <v>0</v>
      </c>
      <c r="AL544" s="25">
        <v>0</v>
      </c>
      <c r="AM544" s="77">
        <f t="shared" si="273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9"/>
        <v>0</v>
      </c>
      <c r="AQ544" s="25">
        <v>0</v>
      </c>
      <c r="AR544" s="77">
        <f t="shared" si="274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90"/>
        <v>0</v>
      </c>
      <c r="AV544" s="25">
        <v>0</v>
      </c>
      <c r="AW544" s="74">
        <f t="shared" si="275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91"/>
        <v>0</v>
      </c>
      <c r="BA544" s="25">
        <v>0</v>
      </c>
      <c r="BB544" s="74">
        <f t="shared" si="276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92"/>
        <v>0</v>
      </c>
      <c r="BF544" s="25">
        <v>0</v>
      </c>
      <c r="BG544" s="75">
        <f t="shared" si="277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93"/>
        <v>0</v>
      </c>
      <c r="BK544" s="23">
        <f>+Ene!AF544+Feb!AF544+Mar!AF544+Abr!AF544+May!AF544+Jun!AF544+Jul!AF544+Ago!AF544+Set!AF544+Oct!AF544+Nov!AF544+Dic!AF544</f>
        <v>0</v>
      </c>
      <c r="BL544" s="82">
        <f>+Ene!AG544+Feb!AG544+Mar!AG544+Abr!AG544+May!AG544+Jun!AG544+Jul!AG544+Ago!AG544+Set!AG544+Oct!AG544+Nov!AG544+Dic!AG544</f>
        <v>0</v>
      </c>
      <c r="BM544" s="82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4"/>
        <v>0</v>
      </c>
      <c r="BQ544" s="25">
        <v>0</v>
      </c>
      <c r="BR544" s="77">
        <f t="shared" si="295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6"/>
        <v>0</v>
      </c>
      <c r="BV544" s="25">
        <v>0</v>
      </c>
      <c r="BW544" s="75">
        <f t="shared" si="297"/>
        <v>0</v>
      </c>
      <c r="BX544" s="83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8"/>
        <v>0</v>
      </c>
      <c r="CA544" s="25">
        <v>0</v>
      </c>
      <c r="CB544" s="75">
        <f t="shared" si="299"/>
        <v>0</v>
      </c>
      <c r="CC544" s="21">
        <f t="shared" si="278"/>
        <v>0</v>
      </c>
      <c r="CD544" s="22">
        <f t="shared" si="279"/>
        <v>0</v>
      </c>
      <c r="CE544" s="27">
        <f t="shared" si="300"/>
        <v>0</v>
      </c>
      <c r="CF544" s="28">
        <f t="shared" si="301"/>
        <v>0</v>
      </c>
      <c r="CG544" s="75">
        <f t="shared" si="302"/>
        <v>0</v>
      </c>
      <c r="CH544" s="110"/>
    </row>
    <row r="545" spans="1:86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71"/>
        <v>0</v>
      </c>
      <c r="M545" s="22">
        <v>0</v>
      </c>
      <c r="N545" s="22">
        <f t="shared" si="280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81"/>
        <v>0</v>
      </c>
      <c r="R545" s="22">
        <v>0</v>
      </c>
      <c r="S545" s="72">
        <f t="shared" si="282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83"/>
        <v>0</v>
      </c>
      <c r="W545" s="22">
        <v>0</v>
      </c>
      <c r="X545" s="72">
        <f t="shared" si="284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5"/>
        <v>0</v>
      </c>
      <c r="AB545" s="22">
        <v>0</v>
      </c>
      <c r="AC545" s="72">
        <f t="shared" si="286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7"/>
        <v>0</v>
      </c>
      <c r="AG545" s="22">
        <v>0</v>
      </c>
      <c r="AH545" s="72">
        <f t="shared" si="272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8"/>
        <v>0</v>
      </c>
      <c r="AL545" s="25">
        <v>0</v>
      </c>
      <c r="AM545" s="77">
        <f t="shared" si="273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9"/>
        <v>0</v>
      </c>
      <c r="AQ545" s="25">
        <v>0</v>
      </c>
      <c r="AR545" s="77">
        <f t="shared" si="274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90"/>
        <v>0</v>
      </c>
      <c r="AV545" s="25">
        <v>0</v>
      </c>
      <c r="AW545" s="74">
        <f t="shared" si="275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91"/>
        <v>0</v>
      </c>
      <c r="BA545" s="25">
        <v>0</v>
      </c>
      <c r="BB545" s="74">
        <f t="shared" si="276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92"/>
        <v>0</v>
      </c>
      <c r="BF545" s="25">
        <v>0</v>
      </c>
      <c r="BG545" s="75">
        <f t="shared" si="277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93"/>
        <v>0</v>
      </c>
      <c r="BK545" s="23">
        <f>+Ene!AF545+Feb!AF545+Mar!AF545+Abr!AF545+May!AF545+Jun!AF545+Jul!AF545+Ago!AF545+Set!AF545+Oct!AF545+Nov!AF545+Dic!AF545</f>
        <v>0</v>
      </c>
      <c r="BL545" s="82">
        <f>+Ene!AG545+Feb!AG545+Mar!AG545+Abr!AG545+May!AG545+Jun!AG545+Jul!AG545+Ago!AG545+Set!AG545+Oct!AG545+Nov!AG545+Dic!AG545</f>
        <v>0</v>
      </c>
      <c r="BM545" s="82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4"/>
        <v>0</v>
      </c>
      <c r="BQ545" s="25">
        <v>0</v>
      </c>
      <c r="BR545" s="77">
        <f t="shared" si="295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6"/>
        <v>0</v>
      </c>
      <c r="BV545" s="25">
        <v>0</v>
      </c>
      <c r="BW545" s="75">
        <f t="shared" si="297"/>
        <v>0</v>
      </c>
      <c r="BX545" s="83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8"/>
        <v>0</v>
      </c>
      <c r="CA545" s="25">
        <v>0</v>
      </c>
      <c r="CB545" s="75">
        <f t="shared" si="299"/>
        <v>0</v>
      </c>
      <c r="CC545" s="21">
        <f t="shared" si="278"/>
        <v>0</v>
      </c>
      <c r="CD545" s="22">
        <f t="shared" si="279"/>
        <v>0</v>
      </c>
      <c r="CE545" s="27">
        <f t="shared" si="300"/>
        <v>0</v>
      </c>
      <c r="CF545" s="28">
        <f t="shared" si="301"/>
        <v>0</v>
      </c>
      <c r="CG545" s="75">
        <f t="shared" si="302"/>
        <v>0</v>
      </c>
      <c r="CH545" s="110"/>
    </row>
    <row r="546" spans="1:86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71"/>
        <v>0</v>
      </c>
      <c r="M546" s="22">
        <v>0</v>
      </c>
      <c r="N546" s="22">
        <f t="shared" si="280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81"/>
        <v>0</v>
      </c>
      <c r="R546" s="22">
        <v>0</v>
      </c>
      <c r="S546" s="72">
        <f t="shared" si="282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83"/>
        <v>0</v>
      </c>
      <c r="W546" s="22">
        <v>0</v>
      </c>
      <c r="X546" s="72">
        <f t="shared" si="284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5"/>
        <v>0</v>
      </c>
      <c r="AB546" s="22">
        <v>0</v>
      </c>
      <c r="AC546" s="72">
        <f t="shared" si="286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7"/>
        <v>0</v>
      </c>
      <c r="AG546" s="22">
        <v>0</v>
      </c>
      <c r="AH546" s="72">
        <f t="shared" si="272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8"/>
        <v>0</v>
      </c>
      <c r="AL546" s="25">
        <v>0</v>
      </c>
      <c r="AM546" s="77">
        <f t="shared" si="273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9"/>
        <v>0</v>
      </c>
      <c r="AQ546" s="25">
        <v>0</v>
      </c>
      <c r="AR546" s="77">
        <f t="shared" si="274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90"/>
        <v>0</v>
      </c>
      <c r="AV546" s="25">
        <v>0</v>
      </c>
      <c r="AW546" s="74">
        <f t="shared" si="275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91"/>
        <v>0</v>
      </c>
      <c r="BA546" s="25">
        <v>0</v>
      </c>
      <c r="BB546" s="74">
        <f t="shared" si="276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92"/>
        <v>0</v>
      </c>
      <c r="BF546" s="25">
        <v>0</v>
      </c>
      <c r="BG546" s="75">
        <f t="shared" si="277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93"/>
        <v>0</v>
      </c>
      <c r="BK546" s="23">
        <f>+Ene!AF546+Feb!AF546+Mar!AF546+Abr!AF546+May!AF546+Jun!AF546+Jul!AF546+Ago!AF546+Set!AF546+Oct!AF546+Nov!AF546+Dic!AF546</f>
        <v>0</v>
      </c>
      <c r="BL546" s="82">
        <f>+Ene!AG546+Feb!AG546+Mar!AG546+Abr!AG546+May!AG546+Jun!AG546+Jul!AG546+Ago!AG546+Set!AG546+Oct!AG546+Nov!AG546+Dic!AG546</f>
        <v>0</v>
      </c>
      <c r="BM546" s="82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4"/>
        <v>0</v>
      </c>
      <c r="BQ546" s="25">
        <v>0</v>
      </c>
      <c r="BR546" s="77">
        <f t="shared" si="295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6"/>
        <v>0</v>
      </c>
      <c r="BV546" s="25">
        <v>0</v>
      </c>
      <c r="BW546" s="75">
        <f t="shared" si="297"/>
        <v>0</v>
      </c>
      <c r="BX546" s="83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8"/>
        <v>0</v>
      </c>
      <c r="CA546" s="25">
        <v>0</v>
      </c>
      <c r="CB546" s="75">
        <f t="shared" si="299"/>
        <v>0</v>
      </c>
      <c r="CC546" s="21">
        <f t="shared" si="278"/>
        <v>0</v>
      </c>
      <c r="CD546" s="22">
        <f t="shared" si="279"/>
        <v>0</v>
      </c>
      <c r="CE546" s="27">
        <f t="shared" si="300"/>
        <v>0</v>
      </c>
      <c r="CF546" s="28">
        <f t="shared" si="301"/>
        <v>0</v>
      </c>
      <c r="CG546" s="75">
        <f t="shared" si="302"/>
        <v>0</v>
      </c>
      <c r="CH546" s="110"/>
    </row>
    <row r="547" spans="1:86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71"/>
        <v>0</v>
      </c>
      <c r="M547" s="22">
        <v>0</v>
      </c>
      <c r="N547" s="22">
        <f t="shared" si="280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81"/>
        <v>0</v>
      </c>
      <c r="R547" s="22">
        <v>0</v>
      </c>
      <c r="S547" s="72">
        <f t="shared" si="282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83"/>
        <v>0</v>
      </c>
      <c r="W547" s="22">
        <v>0</v>
      </c>
      <c r="X547" s="72">
        <f t="shared" si="284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5"/>
        <v>0</v>
      </c>
      <c r="AB547" s="22">
        <v>0</v>
      </c>
      <c r="AC547" s="72">
        <f t="shared" si="286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7"/>
        <v>0</v>
      </c>
      <c r="AG547" s="22">
        <v>0</v>
      </c>
      <c r="AH547" s="72">
        <f t="shared" si="272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8"/>
        <v>0</v>
      </c>
      <c r="AL547" s="25">
        <v>0</v>
      </c>
      <c r="AM547" s="77">
        <f t="shared" si="273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9"/>
        <v>0</v>
      </c>
      <c r="AQ547" s="25">
        <v>0</v>
      </c>
      <c r="AR547" s="77">
        <f t="shared" si="274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90"/>
        <v>0</v>
      </c>
      <c r="AV547" s="25">
        <v>0</v>
      </c>
      <c r="AW547" s="74">
        <f t="shared" si="275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91"/>
        <v>0</v>
      </c>
      <c r="BA547" s="25">
        <v>0</v>
      </c>
      <c r="BB547" s="74">
        <f t="shared" si="276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92"/>
        <v>0</v>
      </c>
      <c r="BF547" s="25">
        <v>0</v>
      </c>
      <c r="BG547" s="75">
        <f t="shared" si="277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93"/>
        <v>0</v>
      </c>
      <c r="BK547" s="23">
        <f>+Ene!AF547+Feb!AF547+Mar!AF547+Abr!AF547+May!AF547+Jun!AF547+Jul!AF547+Ago!AF547+Set!AF547+Oct!AF547+Nov!AF547+Dic!AF547</f>
        <v>0</v>
      </c>
      <c r="BL547" s="82">
        <f>+Ene!AG547+Feb!AG547+Mar!AG547+Abr!AG547+May!AG547+Jun!AG547+Jul!AG547+Ago!AG547+Set!AG547+Oct!AG547+Nov!AG547+Dic!AG547</f>
        <v>0</v>
      </c>
      <c r="BM547" s="82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4"/>
        <v>0</v>
      </c>
      <c r="BQ547" s="25">
        <v>0</v>
      </c>
      <c r="BR547" s="77">
        <f t="shared" si="295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6"/>
        <v>0</v>
      </c>
      <c r="BV547" s="25">
        <v>0</v>
      </c>
      <c r="BW547" s="75">
        <f t="shared" si="297"/>
        <v>0</v>
      </c>
      <c r="BX547" s="83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8"/>
        <v>0</v>
      </c>
      <c r="CA547" s="25">
        <v>0</v>
      </c>
      <c r="CB547" s="75">
        <f t="shared" si="299"/>
        <v>0</v>
      </c>
      <c r="CC547" s="21">
        <f t="shared" si="278"/>
        <v>0</v>
      </c>
      <c r="CD547" s="22">
        <f t="shared" si="279"/>
        <v>0</v>
      </c>
      <c r="CE547" s="27">
        <f t="shared" si="300"/>
        <v>0</v>
      </c>
      <c r="CF547" s="28">
        <f t="shared" si="301"/>
        <v>0</v>
      </c>
      <c r="CG547" s="75">
        <f t="shared" si="302"/>
        <v>0</v>
      </c>
      <c r="CH547" s="110"/>
    </row>
    <row r="548" spans="1:86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71"/>
        <v>0</v>
      </c>
      <c r="M548" s="22">
        <v>0</v>
      </c>
      <c r="N548" s="22">
        <f t="shared" si="280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81"/>
        <v>0</v>
      </c>
      <c r="R548" s="22">
        <v>0</v>
      </c>
      <c r="S548" s="72">
        <f t="shared" si="282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83"/>
        <v>0</v>
      </c>
      <c r="W548" s="22">
        <v>0</v>
      </c>
      <c r="X548" s="72">
        <f t="shared" si="284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5"/>
        <v>0</v>
      </c>
      <c r="AB548" s="22">
        <v>0</v>
      </c>
      <c r="AC548" s="72">
        <f t="shared" si="286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7"/>
        <v>0</v>
      </c>
      <c r="AG548" s="22">
        <v>0</v>
      </c>
      <c r="AH548" s="72">
        <f t="shared" si="272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8"/>
        <v>0</v>
      </c>
      <c r="AL548" s="25">
        <v>0</v>
      </c>
      <c r="AM548" s="77">
        <f t="shared" si="273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9"/>
        <v>0</v>
      </c>
      <c r="AQ548" s="25">
        <v>0</v>
      </c>
      <c r="AR548" s="77">
        <f t="shared" si="274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90"/>
        <v>0</v>
      </c>
      <c r="AV548" s="25">
        <v>0</v>
      </c>
      <c r="AW548" s="74">
        <f t="shared" si="275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91"/>
        <v>0</v>
      </c>
      <c r="BA548" s="25">
        <v>0</v>
      </c>
      <c r="BB548" s="74">
        <f t="shared" si="276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92"/>
        <v>0</v>
      </c>
      <c r="BF548" s="25">
        <v>0</v>
      </c>
      <c r="BG548" s="75">
        <f t="shared" si="277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93"/>
        <v>0</v>
      </c>
      <c r="BK548" s="23">
        <f>+Ene!AF548+Feb!AF548+Mar!AF548+Abr!AF548+May!AF548+Jun!AF548+Jul!AF548+Ago!AF548+Set!AF548+Oct!AF548+Nov!AF548+Dic!AF548</f>
        <v>0</v>
      </c>
      <c r="BL548" s="82">
        <f>+Ene!AG548+Feb!AG548+Mar!AG548+Abr!AG548+May!AG548+Jun!AG548+Jul!AG548+Ago!AG548+Set!AG548+Oct!AG548+Nov!AG548+Dic!AG548</f>
        <v>0</v>
      </c>
      <c r="BM548" s="82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4"/>
        <v>0</v>
      </c>
      <c r="BQ548" s="25">
        <v>0</v>
      </c>
      <c r="BR548" s="77">
        <f t="shared" si="295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6"/>
        <v>0</v>
      </c>
      <c r="BV548" s="25">
        <v>0</v>
      </c>
      <c r="BW548" s="75">
        <f t="shared" si="297"/>
        <v>0</v>
      </c>
      <c r="BX548" s="83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8"/>
        <v>0</v>
      </c>
      <c r="CA548" s="25">
        <v>0</v>
      </c>
      <c r="CB548" s="75">
        <f t="shared" si="299"/>
        <v>0</v>
      </c>
      <c r="CC548" s="21">
        <f t="shared" si="278"/>
        <v>0</v>
      </c>
      <c r="CD548" s="22">
        <f t="shared" si="279"/>
        <v>0</v>
      </c>
      <c r="CE548" s="27">
        <f t="shared" si="300"/>
        <v>0</v>
      </c>
      <c r="CF548" s="28">
        <f t="shared" si="301"/>
        <v>0</v>
      </c>
      <c r="CG548" s="75">
        <f t="shared" si="302"/>
        <v>0</v>
      </c>
      <c r="CH548" s="110"/>
    </row>
    <row r="549" spans="1:86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71"/>
        <v>0</v>
      </c>
      <c r="M549" s="22">
        <v>0</v>
      </c>
      <c r="N549" s="22">
        <f t="shared" si="280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81"/>
        <v>0</v>
      </c>
      <c r="R549" s="22">
        <v>0</v>
      </c>
      <c r="S549" s="72">
        <f t="shared" si="282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83"/>
        <v>0</v>
      </c>
      <c r="W549" s="22">
        <v>0</v>
      </c>
      <c r="X549" s="72">
        <f t="shared" si="284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5"/>
        <v>0</v>
      </c>
      <c r="AB549" s="22">
        <v>0</v>
      </c>
      <c r="AC549" s="72">
        <f t="shared" si="286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7"/>
        <v>0</v>
      </c>
      <c r="AG549" s="22">
        <v>0</v>
      </c>
      <c r="AH549" s="72">
        <f t="shared" si="272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8"/>
        <v>0</v>
      </c>
      <c r="AL549" s="25">
        <v>0</v>
      </c>
      <c r="AM549" s="77">
        <f t="shared" si="273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9"/>
        <v>0</v>
      </c>
      <c r="AQ549" s="25">
        <v>0</v>
      </c>
      <c r="AR549" s="77">
        <f t="shared" si="274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90"/>
        <v>0</v>
      </c>
      <c r="AV549" s="25">
        <v>0</v>
      </c>
      <c r="AW549" s="74">
        <f t="shared" si="275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91"/>
        <v>0</v>
      </c>
      <c r="BA549" s="25">
        <v>0</v>
      </c>
      <c r="BB549" s="74">
        <f t="shared" si="276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92"/>
        <v>0</v>
      </c>
      <c r="BF549" s="25">
        <v>0</v>
      </c>
      <c r="BG549" s="75">
        <f t="shared" si="277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93"/>
        <v>0</v>
      </c>
      <c r="BK549" s="23">
        <f>+Ene!AF549+Feb!AF549+Mar!AF549+Abr!AF549+May!AF549+Jun!AF549+Jul!AF549+Ago!AF549+Set!AF549+Oct!AF549+Nov!AF549+Dic!AF549</f>
        <v>0</v>
      </c>
      <c r="BL549" s="82">
        <f>+Ene!AG549+Feb!AG549+Mar!AG549+Abr!AG549+May!AG549+Jun!AG549+Jul!AG549+Ago!AG549+Set!AG549+Oct!AG549+Nov!AG549+Dic!AG549</f>
        <v>0</v>
      </c>
      <c r="BM549" s="82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4"/>
        <v>0</v>
      </c>
      <c r="BQ549" s="25">
        <v>0</v>
      </c>
      <c r="BR549" s="77">
        <f t="shared" si="295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6"/>
        <v>0</v>
      </c>
      <c r="BV549" s="25">
        <v>0</v>
      </c>
      <c r="BW549" s="75">
        <f t="shared" si="297"/>
        <v>0</v>
      </c>
      <c r="BX549" s="83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8"/>
        <v>0</v>
      </c>
      <c r="CA549" s="25">
        <v>0</v>
      </c>
      <c r="CB549" s="75">
        <f t="shared" si="299"/>
        <v>0</v>
      </c>
      <c r="CC549" s="21">
        <f t="shared" si="278"/>
        <v>0</v>
      </c>
      <c r="CD549" s="22">
        <f t="shared" si="279"/>
        <v>0</v>
      </c>
      <c r="CE549" s="27">
        <f t="shared" si="300"/>
        <v>0</v>
      </c>
      <c r="CF549" s="28">
        <f t="shared" si="301"/>
        <v>0</v>
      </c>
      <c r="CG549" s="75">
        <f t="shared" si="302"/>
        <v>0</v>
      </c>
      <c r="CH549" s="110"/>
    </row>
    <row r="550" spans="1:86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71"/>
        <v>0</v>
      </c>
      <c r="M550" s="22">
        <v>2.2719743999999997E-2</v>
      </c>
      <c r="N550" s="22">
        <f t="shared" si="280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8</v>
      </c>
      <c r="Q550" s="22">
        <f t="shared" si="281"/>
        <v>0.61538461538461542</v>
      </c>
      <c r="R550" s="22">
        <v>0.93150950399999988</v>
      </c>
      <c r="S550" s="72">
        <f t="shared" si="282"/>
        <v>66.063160144055331</v>
      </c>
      <c r="T550" s="21">
        <f>+Ene!N550+Feb!N550+Mar!N550+Abr!N550+May!N550+Jun!N550+Jul!N550+Ago!N550+Set!N550+Oct!N550+Nov!N550+Dic!N550</f>
        <v>0</v>
      </c>
      <c r="U550" s="22">
        <f>+Ene!O550+Feb!O550+Mar!O550+Abr!O550+May!O550+Jun!O550+Jul!O550+Ago!O550+Set!O550+Oct!O550+Nov!O550+Dic!O550</f>
        <v>12</v>
      </c>
      <c r="V550" s="22">
        <f t="shared" si="283"/>
        <v>3</v>
      </c>
      <c r="W550" s="22">
        <v>3.5745730559999997</v>
      </c>
      <c r="X550" s="72">
        <f t="shared" si="284"/>
        <v>83.926106782583005</v>
      </c>
      <c r="Y550" s="21">
        <f>+Ene!P550+Feb!P550+Mar!P550+Abr!P550+May!P550+Jun!P550+Jul!P550+Ago!P550+Set!P550+Oct!P550+Nov!P550+Dic!P550</f>
        <v>0</v>
      </c>
      <c r="Z550" s="22">
        <f>+Ene!Q550+Feb!Q550+Mar!Q550+Abr!Q550+May!Q550+Jun!Q550+Jul!Q550+Ago!Q550+Set!Q550+Oct!Q550+Nov!Q550+Dic!Q550</f>
        <v>12</v>
      </c>
      <c r="AA550" s="22">
        <f t="shared" si="285"/>
        <v>1</v>
      </c>
      <c r="AB550" s="22">
        <v>0.68916556799999984</v>
      </c>
      <c r="AC550" s="72">
        <f t="shared" si="286"/>
        <v>145.10301245926439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7"/>
        <v>0</v>
      </c>
      <c r="AG550" s="22">
        <v>1.0451082239999998</v>
      </c>
      <c r="AH550" s="72">
        <f t="shared" si="272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450</v>
      </c>
      <c r="AK550" s="25">
        <f t="shared" si="288"/>
        <v>4.5</v>
      </c>
      <c r="AL550" s="25">
        <v>1.2571591679999998</v>
      </c>
      <c r="AM550" s="77">
        <f t="shared" si="273"/>
        <v>357.94990121728171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9"/>
        <v>0</v>
      </c>
      <c r="AQ550" s="25">
        <v>2.2719743999999997E-2</v>
      </c>
      <c r="AR550" s="77">
        <f t="shared" si="274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90"/>
        <v>0</v>
      </c>
      <c r="AV550" s="25">
        <v>3.0292991999999997E-3</v>
      </c>
      <c r="AW550" s="74">
        <f t="shared" si="275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91"/>
        <v>0</v>
      </c>
      <c r="BA550" s="25">
        <v>1.5146495999999999E-2</v>
      </c>
      <c r="BB550" s="74">
        <f t="shared" si="276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92"/>
        <v>0</v>
      </c>
      <c r="BF550" s="25">
        <v>3.0292991999999997E-3</v>
      </c>
      <c r="BG550" s="75">
        <f t="shared" si="277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93"/>
        <v>0</v>
      </c>
      <c r="BK550" s="23">
        <f>+Ene!AF550+Feb!AF550+Mar!AF550+Abr!AF550+May!AF550+Jun!AF550+Jul!AF550+Ago!AF550+Set!AF550+Oct!AF550+Nov!AF550+Dic!AF550</f>
        <v>0</v>
      </c>
      <c r="BL550" s="82">
        <f>+Ene!AG550+Feb!AG550+Mar!AG550+Abr!AG550+May!AG550+Jun!AG550+Jul!AG550+Ago!AG550+Set!AG550+Oct!AG550+Nov!AG550+Dic!AG550</f>
        <v>19</v>
      </c>
      <c r="BM550" s="82">
        <f>+Ene!AH550+Feb!AH550+Mar!AH550+Abr!AH550+May!AH550+Jun!AH550+Jul!AH550+Ago!AH550+Set!AH550+Oct!AH550+Nov!AH550+Dic!AH550</f>
        <v>0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4"/>
        <v>0</v>
      </c>
      <c r="BQ550" s="25">
        <v>0</v>
      </c>
      <c r="BR550" s="77">
        <f t="shared" si="295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6"/>
        <v>0</v>
      </c>
      <c r="BV550" s="25">
        <v>0</v>
      </c>
      <c r="BW550" s="75">
        <f t="shared" si="297"/>
        <v>0</v>
      </c>
      <c r="BX550" s="83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8"/>
        <v>0</v>
      </c>
      <c r="CA550" s="25">
        <v>0</v>
      </c>
      <c r="CB550" s="75">
        <f t="shared" si="299"/>
        <v>0</v>
      </c>
      <c r="CC550" s="21">
        <f t="shared" si="278"/>
        <v>0</v>
      </c>
      <c r="CD550" s="22">
        <f t="shared" si="279"/>
        <v>0</v>
      </c>
      <c r="CE550" s="27">
        <f t="shared" si="300"/>
        <v>9.115384615384615</v>
      </c>
      <c r="CF550" s="28">
        <f t="shared" si="301"/>
        <v>7.5641601023999971</v>
      </c>
      <c r="CG550" s="75">
        <f t="shared" si="302"/>
        <v>120.50755790444516</v>
      </c>
      <c r="CH550" s="110"/>
    </row>
    <row r="551" spans="1:86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71"/>
        <v>0</v>
      </c>
      <c r="M551" s="22">
        <v>2.1773087999999996E-2</v>
      </c>
      <c r="N551" s="22">
        <f t="shared" si="280"/>
        <v>0</v>
      </c>
      <c r="O551" s="21">
        <f>+Ene!L551+Feb!L551+Mar!L551+Abr!L551+May!L551+Jun!L551+Jul!L551+Ago!L551+Set!L551+Oct!L551+Nov!L551+Dic!L551</f>
        <v>0</v>
      </c>
      <c r="P551" s="22">
        <f>+Ene!M551+Feb!M551+Mar!M551+Abr!M551+May!M551+Jun!M551+Jul!M551+Ago!M551+Set!M551+Oct!M551+Nov!M551+Dic!M551</f>
        <v>20</v>
      </c>
      <c r="Q551" s="22">
        <f t="shared" si="281"/>
        <v>1.5384615384615385</v>
      </c>
      <c r="R551" s="22">
        <v>0.89269660799999984</v>
      </c>
      <c r="S551" s="72">
        <f t="shared" si="282"/>
        <v>172.33867863666609</v>
      </c>
      <c r="T551" s="21">
        <f>+Ene!N551+Feb!N551+Mar!N551+Abr!N551+May!N551+Jun!N551+Jul!N551+Ago!N551+Set!N551+Oct!N551+Nov!N551+Dic!N551</f>
        <v>1</v>
      </c>
      <c r="U551" s="22">
        <f>+Ene!O551+Feb!O551+Mar!O551+Abr!O551+May!O551+Jun!O551+Jul!O551+Ago!O551+Set!O551+Oct!O551+Nov!O551+Dic!O551</f>
        <v>19</v>
      </c>
      <c r="V551" s="22">
        <f t="shared" si="283"/>
        <v>5</v>
      </c>
      <c r="W551" s="22">
        <v>3.4256325119999995</v>
      </c>
      <c r="X551" s="72">
        <f t="shared" si="284"/>
        <v>145.95844657840522</v>
      </c>
      <c r="Y551" s="21">
        <f>+Ene!P551+Feb!P551+Mar!P551+Abr!P551+May!P551+Jun!P551+Jul!P551+Ago!P551+Set!P551+Oct!P551+Nov!P551+Dic!P551</f>
        <v>2</v>
      </c>
      <c r="Z551" s="22">
        <f>+Ene!Q551+Feb!Q551+Mar!Q551+Abr!Q551+May!Q551+Jun!Q551+Jul!Q551+Ago!Q551+Set!Q551+Oct!Q551+Nov!Q551+Dic!Q551</f>
        <v>5</v>
      </c>
      <c r="AA551" s="22">
        <f t="shared" si="285"/>
        <v>0.58333333333333337</v>
      </c>
      <c r="AB551" s="22">
        <v>0.6604503359999998</v>
      </c>
      <c r="AC551" s="72">
        <f t="shared" si="286"/>
        <v>88.323572801291377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7"/>
        <v>0</v>
      </c>
      <c r="AG551" s="22">
        <v>1.0015620479999998</v>
      </c>
      <c r="AH551" s="72">
        <f t="shared" si="272"/>
        <v>0</v>
      </c>
      <c r="AI551" s="24">
        <f>+Ene!T551+Feb!T551+Mar!T551+Abr!T551+May!T551+Jun!T551+Jul!T551+Ago!T551+Set!T551+Oct!T551+Nov!T551+Dic!T551</f>
        <v>40</v>
      </c>
      <c r="AJ551" s="25">
        <f>+Ene!U551+Feb!U551+Mar!U551+Abr!U551+May!U551+Jun!U551+Jul!U551+Ago!U551+Set!U551+Oct!U551+Nov!U551+Dic!U551</f>
        <v>60</v>
      </c>
      <c r="AK551" s="25">
        <f t="shared" si="288"/>
        <v>1</v>
      </c>
      <c r="AL551" s="25">
        <v>1.2047775359999999</v>
      </c>
      <c r="AM551" s="77">
        <f t="shared" si="273"/>
        <v>83.002875644587064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9"/>
        <v>0</v>
      </c>
      <c r="AQ551" s="25">
        <v>2.1773087999999996E-2</v>
      </c>
      <c r="AR551" s="77">
        <f t="shared" si="274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90"/>
        <v>0</v>
      </c>
      <c r="AV551" s="25">
        <v>2.9030783999999992E-3</v>
      </c>
      <c r="AW551" s="74">
        <f t="shared" si="275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91"/>
        <v>0</v>
      </c>
      <c r="BA551" s="25">
        <v>1.4515391999999998E-2</v>
      </c>
      <c r="BB551" s="74">
        <f t="shared" si="276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92"/>
        <v>0</v>
      </c>
      <c r="BF551" s="25">
        <v>2.9030783999999992E-3</v>
      </c>
      <c r="BG551" s="75">
        <f t="shared" si="277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93"/>
        <v>0</v>
      </c>
      <c r="BK551" s="23">
        <f>+Ene!AF551+Feb!AF551+Mar!AF551+Abr!AF551+May!AF551+Jun!AF551+Jul!AF551+Ago!AF551+Set!AF551+Oct!AF551+Nov!AF551+Dic!AF551</f>
        <v>0</v>
      </c>
      <c r="BL551" s="82">
        <f>+Ene!AG551+Feb!AG551+Mar!AG551+Abr!AG551+May!AG551+Jun!AG551+Jul!AG551+Ago!AG551+Set!AG551+Oct!AG551+Nov!AG551+Dic!AG551</f>
        <v>26</v>
      </c>
      <c r="BM551" s="82">
        <f>+Ene!AH551+Feb!AH551+Mar!AH551+Abr!AH551+May!AH551+Jun!AH551+Jul!AH551+Ago!AH551+Set!AH551+Oct!AH551+Nov!AH551+Dic!AH551</f>
        <v>3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4"/>
        <v>0</v>
      </c>
      <c r="BQ551" s="25">
        <v>0</v>
      </c>
      <c r="BR551" s="77">
        <f t="shared" si="295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6"/>
        <v>0</v>
      </c>
      <c r="BV551" s="25">
        <v>0</v>
      </c>
      <c r="BW551" s="75">
        <f t="shared" si="297"/>
        <v>0</v>
      </c>
      <c r="BX551" s="83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8"/>
        <v>0</v>
      </c>
      <c r="CA551" s="25">
        <v>0</v>
      </c>
      <c r="CB551" s="75">
        <f t="shared" si="299"/>
        <v>0</v>
      </c>
      <c r="CC551" s="21">
        <f t="shared" si="278"/>
        <v>0</v>
      </c>
      <c r="CD551" s="22">
        <f t="shared" si="279"/>
        <v>0</v>
      </c>
      <c r="CE551" s="27">
        <f t="shared" si="300"/>
        <v>8.1217948717948723</v>
      </c>
      <c r="CF551" s="28">
        <f t="shared" si="301"/>
        <v>7.2489867647999997</v>
      </c>
      <c r="CG551" s="75">
        <f t="shared" si="302"/>
        <v>112.04041523752117</v>
      </c>
      <c r="CH551" s="110"/>
    </row>
    <row r="552" spans="1:86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71"/>
        <v>0</v>
      </c>
      <c r="M552" s="22">
        <v>2.8126719377622629E-2</v>
      </c>
      <c r="N552" s="22">
        <f t="shared" si="280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4</v>
      </c>
      <c r="Q552" s="22">
        <f t="shared" si="281"/>
        <v>0.30769230769230771</v>
      </c>
      <c r="R552" s="22">
        <v>1.1531954944825278</v>
      </c>
      <c r="S552" s="72">
        <f t="shared" si="282"/>
        <v>26.681712611995433</v>
      </c>
      <c r="T552" s="21">
        <f>+Ene!N552+Feb!N552+Mar!N552+Abr!N552+May!N552+Jun!N552+Jul!N552+Ago!N552+Set!N552+Oct!N552+Nov!N552+Dic!N552</f>
        <v>5</v>
      </c>
      <c r="U552" s="22">
        <f>+Ene!O552+Feb!O552+Mar!O552+Abr!O552+May!O552+Jun!O552+Jul!O552+Ago!O552+Set!O552+Oct!O552+Nov!O552+Dic!O552</f>
        <v>12</v>
      </c>
      <c r="V552" s="22">
        <f t="shared" si="283"/>
        <v>4.25</v>
      </c>
      <c r="W552" s="22">
        <v>4.4252705154126275</v>
      </c>
      <c r="X552" s="72">
        <f t="shared" si="284"/>
        <v>96.039326526995723</v>
      </c>
      <c r="Y552" s="21">
        <f>+Ene!P552+Feb!P552+Mar!P552+Abr!P552+May!P552+Jun!P552+Jul!P552+Ago!P552+Set!P552+Oct!P552+Nov!P552+Dic!P552</f>
        <v>4</v>
      </c>
      <c r="Z552" s="22">
        <f>+Ene!Q552+Feb!Q552+Mar!Q552+Abr!Q552+May!Q552+Jun!Q552+Jul!Q552+Ago!Q552+Set!Q552+Oct!Q552+Nov!Q552+Dic!Q552</f>
        <v>22</v>
      </c>
      <c r="AA552" s="22">
        <f t="shared" si="285"/>
        <v>2.1666666666666665</v>
      </c>
      <c r="AB552" s="22">
        <v>0.85317715445455311</v>
      </c>
      <c r="AC552" s="72">
        <f t="shared" si="286"/>
        <v>253.95272896774222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7"/>
        <v>0</v>
      </c>
      <c r="AG552" s="22">
        <v>1.2938290913706409</v>
      </c>
      <c r="AH552" s="72">
        <f t="shared" si="272"/>
        <v>0</v>
      </c>
      <c r="AI552" s="24">
        <f>+Ene!T552+Feb!T552+Mar!T552+Abr!T552+May!T552+Jun!T552+Jul!T552+Ago!T552+Set!T552+Oct!T552+Nov!T552+Dic!T552</f>
        <v>20</v>
      </c>
      <c r="AJ552" s="25">
        <f>+Ene!U552+Feb!U552+Mar!U552+Abr!U552+May!U552+Jun!U552+Jul!U552+Ago!U552+Set!U552+Oct!U552+Nov!U552+Dic!U552</f>
        <v>210</v>
      </c>
      <c r="AK552" s="25">
        <f t="shared" si="288"/>
        <v>2.2999999999999998</v>
      </c>
      <c r="AL552" s="25">
        <v>1.5563451388951191</v>
      </c>
      <c r="AM552" s="77">
        <f t="shared" si="273"/>
        <v>147.78213023062588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9"/>
        <v>0</v>
      </c>
      <c r="AQ552" s="25">
        <v>2.8126719377622629E-2</v>
      </c>
      <c r="AR552" s="77">
        <f t="shared" si="274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90"/>
        <v>0</v>
      </c>
      <c r="AV552" s="25">
        <v>3.7502292503496844E-3</v>
      </c>
      <c r="AW552" s="74">
        <f t="shared" si="275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91"/>
        <v>0</v>
      </c>
      <c r="BA552" s="25">
        <v>1.8751146251748421E-2</v>
      </c>
      <c r="BB552" s="74">
        <f t="shared" si="276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92"/>
        <v>0</v>
      </c>
      <c r="BF552" s="25">
        <v>3.7502292503496844E-3</v>
      </c>
      <c r="BG552" s="75">
        <f t="shared" si="277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93"/>
        <v>0</v>
      </c>
      <c r="BK552" s="23">
        <f>+Ene!AF552+Feb!AF552+Mar!AF552+Abr!AF552+May!AF552+Jun!AF552+Jul!AF552+Ago!AF552+Set!AF552+Oct!AF552+Nov!AF552+Dic!AF552</f>
        <v>0</v>
      </c>
      <c r="BL552" s="82">
        <f>+Ene!AG552+Feb!AG552+Mar!AG552+Abr!AG552+May!AG552+Jun!AG552+Jul!AG552+Ago!AG552+Set!AG552+Oct!AG552+Nov!AG552+Dic!AG552</f>
        <v>17</v>
      </c>
      <c r="BM552" s="82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4"/>
        <v>0</v>
      </c>
      <c r="BQ552" s="25">
        <v>0</v>
      </c>
      <c r="BR552" s="77">
        <f t="shared" si="295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6"/>
        <v>0</v>
      </c>
      <c r="BV552" s="25">
        <v>0</v>
      </c>
      <c r="BW552" s="75">
        <f t="shared" si="297"/>
        <v>0</v>
      </c>
      <c r="BX552" s="83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8"/>
        <v>0</v>
      </c>
      <c r="CA552" s="25">
        <v>0</v>
      </c>
      <c r="CB552" s="75">
        <f t="shared" si="299"/>
        <v>0</v>
      </c>
      <c r="CC552" s="21">
        <f t="shared" si="278"/>
        <v>0</v>
      </c>
      <c r="CD552" s="22">
        <f t="shared" si="279"/>
        <v>0</v>
      </c>
      <c r="CE552" s="27">
        <f t="shared" si="300"/>
        <v>9.0243589743589752</v>
      </c>
      <c r="CF552" s="28">
        <f t="shared" si="301"/>
        <v>9.364322438123164</v>
      </c>
      <c r="CG552" s="75">
        <f t="shared" si="302"/>
        <v>96.369588232244524</v>
      </c>
      <c r="CH552" s="110"/>
    </row>
    <row r="553" spans="1:86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71"/>
        <v>0</v>
      </c>
      <c r="M553" s="22">
        <v>1.0687013169990744E-2</v>
      </c>
      <c r="N553" s="22">
        <f t="shared" si="280"/>
        <v>0</v>
      </c>
      <c r="O553" s="21">
        <f>+Ene!L553+Feb!L553+Mar!L553+Abr!L553+May!L553+Jun!L553+Jul!L553+Ago!L553+Set!L553+Oct!L553+Nov!L553+Dic!L553</f>
        <v>2</v>
      </c>
      <c r="P553" s="22">
        <f>+Ene!M553+Feb!M553+Mar!M553+Abr!M553+May!M553+Jun!M553+Jul!M553+Ago!M553+Set!M553+Oct!M553+Nov!M553+Dic!M553</f>
        <v>20</v>
      </c>
      <c r="Q553" s="22">
        <f t="shared" si="281"/>
        <v>1.6923076923076923</v>
      </c>
      <c r="R553" s="22">
        <v>0.43816753996962055</v>
      </c>
      <c r="S553" s="72">
        <f t="shared" si="282"/>
        <v>386.22388423045328</v>
      </c>
      <c r="T553" s="21">
        <f>+Ene!N553+Feb!N553+Mar!N553+Abr!N553+May!N553+Jun!N553+Jul!N553+Ago!N553+Set!N553+Oct!N553+Nov!N553+Dic!N553</f>
        <v>1</v>
      </c>
      <c r="U553" s="22">
        <f>+Ene!O553+Feb!O553+Mar!O553+Abr!O553+May!O553+Jun!O553+Jul!O553+Ago!O553+Set!O553+Oct!O553+Nov!O553+Dic!O553</f>
        <v>15</v>
      </c>
      <c r="V553" s="22">
        <f t="shared" si="283"/>
        <v>4</v>
      </c>
      <c r="W553" s="22">
        <v>1.6814234054118773</v>
      </c>
      <c r="X553" s="72">
        <f t="shared" si="284"/>
        <v>237.89367907723218</v>
      </c>
      <c r="Y553" s="21">
        <f>+Ene!P553+Feb!P553+Mar!P553+Abr!P553+May!P553+Jun!P553+Jul!P553+Ago!P553+Set!P553+Oct!P553+Nov!P553+Dic!P553</f>
        <v>2</v>
      </c>
      <c r="Z553" s="22">
        <f>+Ene!Q553+Feb!Q553+Mar!Q553+Abr!Q553+May!Q553+Jun!Q553+Jul!Q553+Ago!Q553+Set!Q553+Oct!Q553+Nov!Q553+Dic!Q553</f>
        <v>10</v>
      </c>
      <c r="AA553" s="22">
        <f t="shared" si="285"/>
        <v>1</v>
      </c>
      <c r="AB553" s="22">
        <v>0.32417273282305259</v>
      </c>
      <c r="AC553" s="72">
        <f t="shared" si="286"/>
        <v>308.47751792432302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7"/>
        <v>0</v>
      </c>
      <c r="AG553" s="22">
        <v>0.49160260581957432</v>
      </c>
      <c r="AH553" s="72">
        <f t="shared" si="272"/>
        <v>0</v>
      </c>
      <c r="AI553" s="24">
        <f>+Ene!T553+Feb!T553+Mar!T553+Abr!T553+May!T553+Jun!T553+Jul!T553+Ago!T553+Set!T553+Oct!T553+Nov!T553+Dic!T553</f>
        <v>20</v>
      </c>
      <c r="AJ553" s="25">
        <f>+Ene!U553+Feb!U553+Mar!U553+Abr!U553+May!U553+Jun!U553+Jul!U553+Ago!U553+Set!U553+Oct!U553+Nov!U553+Dic!U553</f>
        <v>540</v>
      </c>
      <c r="AK553" s="25">
        <f t="shared" si="288"/>
        <v>5.6</v>
      </c>
      <c r="AL553" s="25">
        <v>0.59134806207282131</v>
      </c>
      <c r="AM553" s="77">
        <f t="shared" si="273"/>
        <v>946.98881406165663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9"/>
        <v>0</v>
      </c>
      <c r="AQ553" s="25">
        <v>1.0687013169990744E-2</v>
      </c>
      <c r="AR553" s="77">
        <f t="shared" si="274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90"/>
        <v>0</v>
      </c>
      <c r="AV553" s="25">
        <v>1.4249350893320994E-3</v>
      </c>
      <c r="AW553" s="74">
        <f t="shared" si="275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91"/>
        <v>0</v>
      </c>
      <c r="BA553" s="25">
        <v>7.1246754466604981E-3</v>
      </c>
      <c r="BB553" s="74">
        <f t="shared" si="276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92"/>
        <v>0</v>
      </c>
      <c r="BF553" s="25">
        <v>1.4249350893320994E-3</v>
      </c>
      <c r="BG553" s="75">
        <f t="shared" si="277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93"/>
        <v>0</v>
      </c>
      <c r="BK553" s="23">
        <f>+Ene!AF553+Feb!AF553+Mar!AF553+Abr!AF553+May!AF553+Jun!AF553+Jul!AF553+Ago!AF553+Set!AF553+Oct!AF553+Nov!AF553+Dic!AF553</f>
        <v>0</v>
      </c>
      <c r="BL553" s="82">
        <f>+Ene!AG553+Feb!AG553+Mar!AG553+Abr!AG553+May!AG553+Jun!AG553+Jul!AG553+Ago!AG553+Set!AG553+Oct!AG553+Nov!AG553+Dic!AG553</f>
        <v>37</v>
      </c>
      <c r="BM553" s="82">
        <f>+Ene!AH553+Feb!AH553+Mar!AH553+Abr!AH553+May!AH553+Jun!AH553+Jul!AH553+Ago!AH553+Set!AH553+Oct!AH553+Nov!AH553+Dic!AH553</f>
        <v>0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4"/>
        <v>0</v>
      </c>
      <c r="BQ553" s="25">
        <v>0</v>
      </c>
      <c r="BR553" s="77">
        <f t="shared" si="295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6"/>
        <v>0</v>
      </c>
      <c r="BV553" s="25">
        <v>0</v>
      </c>
      <c r="BW553" s="75">
        <f t="shared" si="297"/>
        <v>0</v>
      </c>
      <c r="BX553" s="83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8"/>
        <v>0</v>
      </c>
      <c r="CA553" s="25">
        <v>0</v>
      </c>
      <c r="CB553" s="75">
        <f t="shared" si="299"/>
        <v>0</v>
      </c>
      <c r="CC553" s="21">
        <f t="shared" si="278"/>
        <v>0</v>
      </c>
      <c r="CD553" s="22">
        <f t="shared" si="279"/>
        <v>0</v>
      </c>
      <c r="CE553" s="27">
        <f t="shared" si="300"/>
        <v>12.292307692307691</v>
      </c>
      <c r="CF553" s="28">
        <f t="shared" si="301"/>
        <v>3.5580629180622529</v>
      </c>
      <c r="CG553" s="75">
        <f t="shared" si="302"/>
        <v>345.47752457964322</v>
      </c>
      <c r="CH553" s="110"/>
    </row>
    <row r="554" spans="1:86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71"/>
        <v>0</v>
      </c>
      <c r="M554" s="22">
        <v>0</v>
      </c>
      <c r="N554" s="22">
        <f t="shared" si="280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81"/>
        <v>0</v>
      </c>
      <c r="R554" s="22">
        <v>0</v>
      </c>
      <c r="S554" s="72">
        <f t="shared" si="282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83"/>
        <v>0</v>
      </c>
      <c r="W554" s="22">
        <v>0</v>
      </c>
      <c r="X554" s="72">
        <f t="shared" si="284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5"/>
        <v>0</v>
      </c>
      <c r="AB554" s="22">
        <v>0</v>
      </c>
      <c r="AC554" s="72">
        <f t="shared" si="286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7"/>
        <v>0</v>
      </c>
      <c r="AG554" s="22">
        <v>0</v>
      </c>
      <c r="AH554" s="72">
        <f t="shared" si="272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8"/>
        <v>0</v>
      </c>
      <c r="AL554" s="25">
        <v>0</v>
      </c>
      <c r="AM554" s="77">
        <f t="shared" si="273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9"/>
        <v>0</v>
      </c>
      <c r="AQ554" s="25">
        <v>0</v>
      </c>
      <c r="AR554" s="77">
        <f t="shared" si="274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90"/>
        <v>0</v>
      </c>
      <c r="AV554" s="25">
        <v>0</v>
      </c>
      <c r="AW554" s="74">
        <f t="shared" si="275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91"/>
        <v>0</v>
      </c>
      <c r="BA554" s="25">
        <v>0</v>
      </c>
      <c r="BB554" s="74">
        <f t="shared" si="276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92"/>
        <v>0</v>
      </c>
      <c r="BF554" s="25">
        <v>0</v>
      </c>
      <c r="BG554" s="75">
        <f t="shared" si="277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93"/>
        <v>0</v>
      </c>
      <c r="BK554" s="23">
        <f>+Ene!AF554+Feb!AF554+Mar!AF554+Abr!AF554+May!AF554+Jun!AF554+Jul!AF554+Ago!AF554+Set!AF554+Oct!AF554+Nov!AF554+Dic!AF554</f>
        <v>0</v>
      </c>
      <c r="BL554" s="82">
        <f>+Ene!AG554+Feb!AG554+Mar!AG554+Abr!AG554+May!AG554+Jun!AG554+Jul!AG554+Ago!AG554+Set!AG554+Oct!AG554+Nov!AG554+Dic!AG554</f>
        <v>0</v>
      </c>
      <c r="BM554" s="82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4"/>
        <v>0</v>
      </c>
      <c r="BQ554" s="25">
        <v>0</v>
      </c>
      <c r="BR554" s="77">
        <f t="shared" si="295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6"/>
        <v>0</v>
      </c>
      <c r="BV554" s="25">
        <v>0</v>
      </c>
      <c r="BW554" s="75">
        <f t="shared" si="297"/>
        <v>0</v>
      </c>
      <c r="BX554" s="83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8"/>
        <v>0</v>
      </c>
      <c r="CA554" s="25">
        <v>0</v>
      </c>
      <c r="CB554" s="75">
        <f t="shared" si="299"/>
        <v>0</v>
      </c>
      <c r="CC554" s="21">
        <f t="shared" si="278"/>
        <v>0</v>
      </c>
      <c r="CD554" s="22">
        <f t="shared" si="279"/>
        <v>0</v>
      </c>
      <c r="CE554" s="27">
        <f t="shared" si="300"/>
        <v>0</v>
      </c>
      <c r="CF554" s="28">
        <f t="shared" si="301"/>
        <v>0</v>
      </c>
      <c r="CG554" s="75">
        <f t="shared" si="302"/>
        <v>0</v>
      </c>
      <c r="CH554" s="110"/>
    </row>
    <row r="555" spans="1:86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71"/>
        <v>0</v>
      </c>
      <c r="M555" s="22">
        <v>2.3666399999999997E-2</v>
      </c>
      <c r="N555" s="22">
        <f t="shared" si="280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40</v>
      </c>
      <c r="Q555" s="22">
        <f t="shared" si="281"/>
        <v>3.0769230769230771</v>
      </c>
      <c r="R555" s="22">
        <v>0.97032240000000003</v>
      </c>
      <c r="S555" s="72">
        <f t="shared" si="282"/>
        <v>317.10316869146556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25</v>
      </c>
      <c r="V555" s="22">
        <f t="shared" si="283"/>
        <v>6.5</v>
      </c>
      <c r="W555" s="22">
        <v>3.7235136</v>
      </c>
      <c r="X555" s="72">
        <f t="shared" si="284"/>
        <v>174.56630210777263</v>
      </c>
      <c r="Y555" s="21">
        <f>+Ene!P555+Feb!P555+Mar!P555+Abr!P555+May!P555+Jun!P555+Jul!P555+Ago!P555+Set!P555+Oct!P555+Nov!P555+Dic!P555</f>
        <v>4</v>
      </c>
      <c r="Z555" s="22">
        <f>+Ene!Q555+Feb!Q555+Mar!Q555+Abr!Q555+May!Q555+Jun!Q555+Jul!Q555+Ago!Q555+Set!Q555+Oct!Q555+Nov!Q555+Dic!Q555</f>
        <v>25</v>
      </c>
      <c r="AA555" s="22">
        <f t="shared" si="285"/>
        <v>2.4166666666666665</v>
      </c>
      <c r="AB555" s="22">
        <v>0.71788079999999999</v>
      </c>
      <c r="AC555" s="72">
        <f t="shared" si="286"/>
        <v>336.63898890549331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7"/>
        <v>0</v>
      </c>
      <c r="AG555" s="22">
        <v>1.0886544</v>
      </c>
      <c r="AH555" s="72">
        <f t="shared" si="272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90</v>
      </c>
      <c r="AK555" s="25">
        <f t="shared" si="288"/>
        <v>0.9</v>
      </c>
      <c r="AL555" s="25">
        <v>1.3095407999999999</v>
      </c>
      <c r="AM555" s="77">
        <f t="shared" si="273"/>
        <v>68.726381033718084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9"/>
        <v>0</v>
      </c>
      <c r="AQ555" s="25">
        <v>2.3666399999999997E-2</v>
      </c>
      <c r="AR555" s="77">
        <f t="shared" si="274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90"/>
        <v>0</v>
      </c>
      <c r="AV555" s="25">
        <v>3.1555200000000002E-3</v>
      </c>
      <c r="AW555" s="74">
        <f t="shared" si="275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91"/>
        <v>0</v>
      </c>
      <c r="BA555" s="25">
        <v>1.5777599999999999E-2</v>
      </c>
      <c r="BB555" s="74">
        <f t="shared" si="276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92"/>
        <v>0</v>
      </c>
      <c r="BF555" s="25">
        <v>3.1555200000000002E-3</v>
      </c>
      <c r="BG555" s="75">
        <f t="shared" si="277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1</v>
      </c>
      <c r="BJ555" s="26">
        <f t="shared" si="293"/>
        <v>1</v>
      </c>
      <c r="BK555" s="23">
        <f>+Ene!AF555+Feb!AF555+Mar!AF555+Abr!AF555+May!AF555+Jun!AF555+Jul!AF555+Ago!AF555+Set!AF555+Oct!AF555+Nov!AF555+Dic!AF555</f>
        <v>0</v>
      </c>
      <c r="BL555" s="82">
        <f>+Ene!AG555+Feb!AG555+Mar!AG555+Abr!AG555+May!AG555+Jun!AG555+Jul!AG555+Ago!AG555+Set!AG555+Oct!AG555+Nov!AG555+Dic!AG555</f>
        <v>4</v>
      </c>
      <c r="BM555" s="82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4"/>
        <v>0</v>
      </c>
      <c r="BQ555" s="25">
        <v>0</v>
      </c>
      <c r="BR555" s="77">
        <f t="shared" si="295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6"/>
        <v>0</v>
      </c>
      <c r="BV555" s="25">
        <v>0</v>
      </c>
      <c r="BW555" s="75">
        <f t="shared" si="297"/>
        <v>0</v>
      </c>
      <c r="BX555" s="83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8"/>
        <v>0</v>
      </c>
      <c r="CA555" s="25">
        <v>0</v>
      </c>
      <c r="CB555" s="75">
        <f t="shared" si="299"/>
        <v>0</v>
      </c>
      <c r="CC555" s="21">
        <f t="shared" si="278"/>
        <v>0</v>
      </c>
      <c r="CD555" s="22">
        <f t="shared" si="279"/>
        <v>0</v>
      </c>
      <c r="CE555" s="27">
        <f t="shared" si="300"/>
        <v>12.893589743589743</v>
      </c>
      <c r="CF555" s="28">
        <f t="shared" si="301"/>
        <v>7.879333439999999</v>
      </c>
      <c r="CG555" s="75">
        <f t="shared" si="302"/>
        <v>163.63807727865043</v>
      </c>
      <c r="CH555" s="110"/>
    </row>
    <row r="556" spans="1:86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71"/>
        <v>0</v>
      </c>
      <c r="M556" s="22">
        <v>0</v>
      </c>
      <c r="N556" s="22">
        <f t="shared" si="280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81"/>
        <v>0</v>
      </c>
      <c r="R556" s="22">
        <v>0</v>
      </c>
      <c r="S556" s="72">
        <f t="shared" si="282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83"/>
        <v>0</v>
      </c>
      <c r="W556" s="22">
        <v>0</v>
      </c>
      <c r="X556" s="72">
        <f t="shared" si="284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5"/>
        <v>0</v>
      </c>
      <c r="AB556" s="22">
        <v>0</v>
      </c>
      <c r="AC556" s="72">
        <f t="shared" si="286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7"/>
        <v>0</v>
      </c>
      <c r="AG556" s="22">
        <v>0</v>
      </c>
      <c r="AH556" s="72">
        <f t="shared" si="272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8"/>
        <v>0</v>
      </c>
      <c r="AL556" s="25">
        <v>0</v>
      </c>
      <c r="AM556" s="77">
        <f t="shared" si="273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9"/>
        <v>0</v>
      </c>
      <c r="AQ556" s="25">
        <v>0</v>
      </c>
      <c r="AR556" s="77">
        <f t="shared" si="274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90"/>
        <v>0</v>
      </c>
      <c r="AV556" s="25">
        <v>0</v>
      </c>
      <c r="AW556" s="74">
        <f t="shared" si="275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91"/>
        <v>0</v>
      </c>
      <c r="BA556" s="25">
        <v>0</v>
      </c>
      <c r="BB556" s="74">
        <f t="shared" si="276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92"/>
        <v>0</v>
      </c>
      <c r="BF556" s="25">
        <v>0</v>
      </c>
      <c r="BG556" s="75">
        <f t="shared" si="277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93"/>
        <v>0</v>
      </c>
      <c r="BK556" s="23">
        <f>+Ene!AF556+Feb!AF556+Mar!AF556+Abr!AF556+May!AF556+Jun!AF556+Jul!AF556+Ago!AF556+Set!AF556+Oct!AF556+Nov!AF556+Dic!AF556</f>
        <v>0</v>
      </c>
      <c r="BL556" s="82">
        <f>+Ene!AG556+Feb!AG556+Mar!AG556+Abr!AG556+May!AG556+Jun!AG556+Jul!AG556+Ago!AG556+Set!AG556+Oct!AG556+Nov!AG556+Dic!AG556</f>
        <v>0</v>
      </c>
      <c r="BM556" s="82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4"/>
        <v>0</v>
      </c>
      <c r="BQ556" s="25">
        <v>0</v>
      </c>
      <c r="BR556" s="77">
        <f t="shared" si="295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6"/>
        <v>0</v>
      </c>
      <c r="BV556" s="25">
        <v>0</v>
      </c>
      <c r="BW556" s="75">
        <f t="shared" si="297"/>
        <v>0</v>
      </c>
      <c r="BX556" s="83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8"/>
        <v>0</v>
      </c>
      <c r="CA556" s="25">
        <v>0</v>
      </c>
      <c r="CB556" s="75">
        <f t="shared" si="299"/>
        <v>0</v>
      </c>
      <c r="CC556" s="21">
        <f t="shared" si="278"/>
        <v>0</v>
      </c>
      <c r="CD556" s="22">
        <f t="shared" si="279"/>
        <v>0</v>
      </c>
      <c r="CE556" s="27">
        <f t="shared" si="300"/>
        <v>0</v>
      </c>
      <c r="CF556" s="28">
        <f t="shared" si="301"/>
        <v>0</v>
      </c>
      <c r="CG556" s="75">
        <f t="shared" si="302"/>
        <v>0</v>
      </c>
      <c r="CH556" s="110"/>
    </row>
    <row r="557" spans="1:86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71"/>
        <v>0</v>
      </c>
      <c r="M557" s="22">
        <v>0</v>
      </c>
      <c r="N557" s="22">
        <f t="shared" si="280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81"/>
        <v>0</v>
      </c>
      <c r="R557" s="22">
        <v>0</v>
      </c>
      <c r="S557" s="72">
        <f t="shared" si="282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83"/>
        <v>0</v>
      </c>
      <c r="W557" s="22">
        <v>0</v>
      </c>
      <c r="X557" s="72">
        <f t="shared" si="284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5"/>
        <v>0</v>
      </c>
      <c r="AB557" s="22">
        <v>0</v>
      </c>
      <c r="AC557" s="72">
        <f t="shared" si="286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7"/>
        <v>0</v>
      </c>
      <c r="AG557" s="22">
        <v>0</v>
      </c>
      <c r="AH557" s="72">
        <f t="shared" si="272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8"/>
        <v>0</v>
      </c>
      <c r="AL557" s="25">
        <v>0</v>
      </c>
      <c r="AM557" s="77">
        <f t="shared" si="273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9"/>
        <v>0</v>
      </c>
      <c r="AQ557" s="25">
        <v>0</v>
      </c>
      <c r="AR557" s="77">
        <f t="shared" si="274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90"/>
        <v>0</v>
      </c>
      <c r="AV557" s="25">
        <v>0</v>
      </c>
      <c r="AW557" s="74">
        <f t="shared" si="275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91"/>
        <v>0</v>
      </c>
      <c r="BA557" s="25">
        <v>0</v>
      </c>
      <c r="BB557" s="74">
        <f t="shared" si="276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92"/>
        <v>0</v>
      </c>
      <c r="BF557" s="25">
        <v>0</v>
      </c>
      <c r="BG557" s="75">
        <f t="shared" si="277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93"/>
        <v>0</v>
      </c>
      <c r="BK557" s="23">
        <f>+Ene!AF557+Feb!AF557+Mar!AF557+Abr!AF557+May!AF557+Jun!AF557+Jul!AF557+Ago!AF557+Set!AF557+Oct!AF557+Nov!AF557+Dic!AF557</f>
        <v>0</v>
      </c>
      <c r="BL557" s="82">
        <f>+Ene!AG557+Feb!AG557+Mar!AG557+Abr!AG557+May!AG557+Jun!AG557+Jul!AG557+Ago!AG557+Set!AG557+Oct!AG557+Nov!AG557+Dic!AG557</f>
        <v>0</v>
      </c>
      <c r="BM557" s="82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4"/>
        <v>0</v>
      </c>
      <c r="BQ557" s="25">
        <v>0</v>
      </c>
      <c r="BR557" s="77">
        <f t="shared" si="295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6"/>
        <v>0</v>
      </c>
      <c r="BV557" s="25">
        <v>0</v>
      </c>
      <c r="BW557" s="75">
        <f t="shared" si="297"/>
        <v>0</v>
      </c>
      <c r="BX557" s="83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8"/>
        <v>0</v>
      </c>
      <c r="CA557" s="25">
        <v>0</v>
      </c>
      <c r="CB557" s="75">
        <f t="shared" si="299"/>
        <v>0</v>
      </c>
      <c r="CC557" s="21">
        <f t="shared" si="278"/>
        <v>0</v>
      </c>
      <c r="CD557" s="22">
        <f t="shared" si="279"/>
        <v>0</v>
      </c>
      <c r="CE557" s="27">
        <f t="shared" si="300"/>
        <v>0</v>
      </c>
      <c r="CF557" s="28">
        <f t="shared" si="301"/>
        <v>0</v>
      </c>
      <c r="CG557" s="75">
        <f t="shared" si="302"/>
        <v>0</v>
      </c>
      <c r="CH557" s="110"/>
    </row>
    <row r="558" spans="1:86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71"/>
        <v>0</v>
      </c>
      <c r="M558" s="22">
        <v>0</v>
      </c>
      <c r="N558" s="22">
        <f t="shared" si="280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81"/>
        <v>0</v>
      </c>
      <c r="R558" s="22">
        <v>0</v>
      </c>
      <c r="S558" s="72">
        <f t="shared" si="282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83"/>
        <v>0</v>
      </c>
      <c r="W558" s="22">
        <v>0</v>
      </c>
      <c r="X558" s="72">
        <f t="shared" si="284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5"/>
        <v>0</v>
      </c>
      <c r="AB558" s="22">
        <v>0</v>
      </c>
      <c r="AC558" s="72">
        <f t="shared" si="286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7"/>
        <v>0</v>
      </c>
      <c r="AG558" s="22">
        <v>0</v>
      </c>
      <c r="AH558" s="72">
        <f t="shared" si="272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8"/>
        <v>0</v>
      </c>
      <c r="AL558" s="25">
        <v>0</v>
      </c>
      <c r="AM558" s="77">
        <f t="shared" si="273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9"/>
        <v>0</v>
      </c>
      <c r="AQ558" s="25">
        <v>0</v>
      </c>
      <c r="AR558" s="77">
        <f t="shared" si="274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90"/>
        <v>0</v>
      </c>
      <c r="AV558" s="25">
        <v>0</v>
      </c>
      <c r="AW558" s="74">
        <f t="shared" si="275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91"/>
        <v>0</v>
      </c>
      <c r="BA558" s="25">
        <v>0</v>
      </c>
      <c r="BB558" s="74">
        <f t="shared" si="276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92"/>
        <v>0</v>
      </c>
      <c r="BF558" s="25">
        <v>0</v>
      </c>
      <c r="BG558" s="75">
        <f t="shared" si="277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93"/>
        <v>0</v>
      </c>
      <c r="BK558" s="23">
        <f>+Ene!AF558+Feb!AF558+Mar!AF558+Abr!AF558+May!AF558+Jun!AF558+Jul!AF558+Ago!AF558+Set!AF558+Oct!AF558+Nov!AF558+Dic!AF558</f>
        <v>0</v>
      </c>
      <c r="BL558" s="82">
        <f>+Ene!AG558+Feb!AG558+Mar!AG558+Abr!AG558+May!AG558+Jun!AG558+Jul!AG558+Ago!AG558+Set!AG558+Oct!AG558+Nov!AG558+Dic!AG558</f>
        <v>0</v>
      </c>
      <c r="BM558" s="82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4"/>
        <v>0</v>
      </c>
      <c r="BQ558" s="25">
        <v>0</v>
      </c>
      <c r="BR558" s="77">
        <f t="shared" si="295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6"/>
        <v>0</v>
      </c>
      <c r="BV558" s="25">
        <v>0</v>
      </c>
      <c r="BW558" s="75">
        <f t="shared" si="297"/>
        <v>0</v>
      </c>
      <c r="BX558" s="83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8"/>
        <v>0</v>
      </c>
      <c r="CA558" s="25">
        <v>0</v>
      </c>
      <c r="CB558" s="75">
        <f t="shared" si="299"/>
        <v>0</v>
      </c>
      <c r="CC558" s="21">
        <f t="shared" si="278"/>
        <v>0</v>
      </c>
      <c r="CD558" s="22">
        <f t="shared" si="279"/>
        <v>0</v>
      </c>
      <c r="CE558" s="27">
        <f t="shared" si="300"/>
        <v>0</v>
      </c>
      <c r="CF558" s="28">
        <f t="shared" si="301"/>
        <v>0</v>
      </c>
      <c r="CG558" s="75">
        <f t="shared" si="302"/>
        <v>0</v>
      </c>
      <c r="CH558" s="110"/>
    </row>
    <row r="559" spans="1:86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71"/>
        <v>0</v>
      </c>
      <c r="M559" s="22">
        <v>0</v>
      </c>
      <c r="N559" s="22">
        <f t="shared" si="280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81"/>
        <v>0</v>
      </c>
      <c r="R559" s="22">
        <v>0</v>
      </c>
      <c r="S559" s="72">
        <f t="shared" si="282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83"/>
        <v>0</v>
      </c>
      <c r="W559" s="22">
        <v>0</v>
      </c>
      <c r="X559" s="72">
        <f t="shared" si="284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5"/>
        <v>0</v>
      </c>
      <c r="AB559" s="22">
        <v>0</v>
      </c>
      <c r="AC559" s="72">
        <f t="shared" si="286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7"/>
        <v>0</v>
      </c>
      <c r="AG559" s="22">
        <v>0</v>
      </c>
      <c r="AH559" s="72">
        <f t="shared" si="272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8"/>
        <v>0</v>
      </c>
      <c r="AL559" s="25">
        <v>0</v>
      </c>
      <c r="AM559" s="77">
        <f t="shared" si="273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9"/>
        <v>0</v>
      </c>
      <c r="AQ559" s="25">
        <v>0</v>
      </c>
      <c r="AR559" s="77">
        <f t="shared" si="274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90"/>
        <v>0</v>
      </c>
      <c r="AV559" s="25">
        <v>0</v>
      </c>
      <c r="AW559" s="74">
        <f t="shared" si="275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91"/>
        <v>0</v>
      </c>
      <c r="BA559" s="25">
        <v>0</v>
      </c>
      <c r="BB559" s="74">
        <f t="shared" si="276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92"/>
        <v>0</v>
      </c>
      <c r="BF559" s="25">
        <v>0</v>
      </c>
      <c r="BG559" s="75">
        <f t="shared" si="277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93"/>
        <v>0</v>
      </c>
      <c r="BK559" s="23">
        <f>+Ene!AF559+Feb!AF559+Mar!AF559+Abr!AF559+May!AF559+Jun!AF559+Jul!AF559+Ago!AF559+Set!AF559+Oct!AF559+Nov!AF559+Dic!AF559</f>
        <v>0</v>
      </c>
      <c r="BL559" s="82">
        <f>+Ene!AG559+Feb!AG559+Mar!AG559+Abr!AG559+May!AG559+Jun!AG559+Jul!AG559+Ago!AG559+Set!AG559+Oct!AG559+Nov!AG559+Dic!AG559</f>
        <v>0</v>
      </c>
      <c r="BM559" s="82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4"/>
        <v>0</v>
      </c>
      <c r="BQ559" s="25">
        <v>0</v>
      </c>
      <c r="BR559" s="77">
        <f t="shared" si="295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6"/>
        <v>0</v>
      </c>
      <c r="BV559" s="25">
        <v>0</v>
      </c>
      <c r="BW559" s="75">
        <f t="shared" si="297"/>
        <v>0</v>
      </c>
      <c r="BX559" s="83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8"/>
        <v>0</v>
      </c>
      <c r="CA559" s="25">
        <v>0</v>
      </c>
      <c r="CB559" s="75">
        <f t="shared" si="299"/>
        <v>0</v>
      </c>
      <c r="CC559" s="21">
        <f t="shared" si="278"/>
        <v>0</v>
      </c>
      <c r="CD559" s="22">
        <f t="shared" si="279"/>
        <v>0</v>
      </c>
      <c r="CE559" s="27">
        <f t="shared" si="300"/>
        <v>0</v>
      </c>
      <c r="CF559" s="28">
        <f t="shared" si="301"/>
        <v>0</v>
      </c>
      <c r="CG559" s="75">
        <f t="shared" si="302"/>
        <v>0</v>
      </c>
      <c r="CH559" s="110"/>
    </row>
    <row r="560" spans="1:86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71"/>
        <v>0</v>
      </c>
      <c r="M560" s="22">
        <v>0</v>
      </c>
      <c r="N560" s="22">
        <f t="shared" si="280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81"/>
        <v>0</v>
      </c>
      <c r="R560" s="22">
        <v>0</v>
      </c>
      <c r="S560" s="72">
        <f t="shared" si="282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83"/>
        <v>0</v>
      </c>
      <c r="W560" s="22">
        <v>0</v>
      </c>
      <c r="X560" s="72">
        <f t="shared" si="284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5"/>
        <v>0</v>
      </c>
      <c r="AB560" s="22">
        <v>0</v>
      </c>
      <c r="AC560" s="72">
        <f t="shared" si="286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7"/>
        <v>0</v>
      </c>
      <c r="AG560" s="22">
        <v>0</v>
      </c>
      <c r="AH560" s="72">
        <f t="shared" si="272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8"/>
        <v>0</v>
      </c>
      <c r="AL560" s="25">
        <v>0</v>
      </c>
      <c r="AM560" s="77">
        <f t="shared" si="273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9"/>
        <v>0</v>
      </c>
      <c r="AQ560" s="25">
        <v>0</v>
      </c>
      <c r="AR560" s="77">
        <f t="shared" si="274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90"/>
        <v>0</v>
      </c>
      <c r="AV560" s="25">
        <v>0</v>
      </c>
      <c r="AW560" s="74">
        <f t="shared" si="275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91"/>
        <v>0</v>
      </c>
      <c r="BA560" s="25">
        <v>0</v>
      </c>
      <c r="BB560" s="74">
        <f t="shared" si="276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92"/>
        <v>0</v>
      </c>
      <c r="BF560" s="25">
        <v>0</v>
      </c>
      <c r="BG560" s="75">
        <f t="shared" si="277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93"/>
        <v>0</v>
      </c>
      <c r="BK560" s="23">
        <f>+Ene!AF560+Feb!AF560+Mar!AF560+Abr!AF560+May!AF560+Jun!AF560+Jul!AF560+Ago!AF560+Set!AF560+Oct!AF560+Nov!AF560+Dic!AF560</f>
        <v>0</v>
      </c>
      <c r="BL560" s="82">
        <f>+Ene!AG560+Feb!AG560+Mar!AG560+Abr!AG560+May!AG560+Jun!AG560+Jul!AG560+Ago!AG560+Set!AG560+Oct!AG560+Nov!AG560+Dic!AG560</f>
        <v>0</v>
      </c>
      <c r="BM560" s="82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4"/>
        <v>0</v>
      </c>
      <c r="BQ560" s="25">
        <v>0</v>
      </c>
      <c r="BR560" s="77">
        <f t="shared" si="295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6"/>
        <v>0</v>
      </c>
      <c r="BV560" s="25">
        <v>0</v>
      </c>
      <c r="BW560" s="75">
        <f t="shared" si="297"/>
        <v>0</v>
      </c>
      <c r="BX560" s="83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8"/>
        <v>0</v>
      </c>
      <c r="CA560" s="25">
        <v>0</v>
      </c>
      <c r="CB560" s="75">
        <f t="shared" si="299"/>
        <v>0</v>
      </c>
      <c r="CC560" s="21">
        <f t="shared" si="278"/>
        <v>0</v>
      </c>
      <c r="CD560" s="22">
        <f t="shared" si="279"/>
        <v>0</v>
      </c>
      <c r="CE560" s="27">
        <f t="shared" si="300"/>
        <v>0</v>
      </c>
      <c r="CF560" s="28">
        <f t="shared" si="301"/>
        <v>0</v>
      </c>
      <c r="CG560" s="75">
        <f t="shared" si="302"/>
        <v>0</v>
      </c>
      <c r="CH560" s="110"/>
    </row>
    <row r="561" spans="1:86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71"/>
        <v>0</v>
      </c>
      <c r="M561" s="22">
        <v>0</v>
      </c>
      <c r="N561" s="22">
        <f t="shared" si="280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81"/>
        <v>0</v>
      </c>
      <c r="R561" s="22">
        <v>0</v>
      </c>
      <c r="S561" s="72">
        <f t="shared" si="282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83"/>
        <v>0</v>
      </c>
      <c r="W561" s="22">
        <v>0</v>
      </c>
      <c r="X561" s="72">
        <f t="shared" si="284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5"/>
        <v>0</v>
      </c>
      <c r="AB561" s="22">
        <v>0</v>
      </c>
      <c r="AC561" s="72">
        <f t="shared" si="286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7"/>
        <v>0</v>
      </c>
      <c r="AG561" s="22">
        <v>0</v>
      </c>
      <c r="AH561" s="72">
        <f t="shared" si="272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8"/>
        <v>0</v>
      </c>
      <c r="AL561" s="25">
        <v>0</v>
      </c>
      <c r="AM561" s="77">
        <f t="shared" si="273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9"/>
        <v>0</v>
      </c>
      <c r="AQ561" s="25">
        <v>0</v>
      </c>
      <c r="AR561" s="77">
        <f t="shared" si="274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90"/>
        <v>0</v>
      </c>
      <c r="AV561" s="25">
        <v>0</v>
      </c>
      <c r="AW561" s="74">
        <f t="shared" si="275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91"/>
        <v>0</v>
      </c>
      <c r="BA561" s="25">
        <v>0</v>
      </c>
      <c r="BB561" s="74">
        <f t="shared" si="276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92"/>
        <v>0</v>
      </c>
      <c r="BF561" s="25">
        <v>0</v>
      </c>
      <c r="BG561" s="75">
        <f t="shared" si="277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93"/>
        <v>0</v>
      </c>
      <c r="BK561" s="23">
        <f>+Ene!AF561+Feb!AF561+Mar!AF561+Abr!AF561+May!AF561+Jun!AF561+Jul!AF561+Ago!AF561+Set!AF561+Oct!AF561+Nov!AF561+Dic!AF561</f>
        <v>0</v>
      </c>
      <c r="BL561" s="82">
        <f>+Ene!AG561+Feb!AG561+Mar!AG561+Abr!AG561+May!AG561+Jun!AG561+Jul!AG561+Ago!AG561+Set!AG561+Oct!AG561+Nov!AG561+Dic!AG561</f>
        <v>0</v>
      </c>
      <c r="BM561" s="82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4"/>
        <v>0</v>
      </c>
      <c r="BQ561" s="25">
        <v>0</v>
      </c>
      <c r="BR561" s="77">
        <f t="shared" si="295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6"/>
        <v>0</v>
      </c>
      <c r="BV561" s="25">
        <v>0</v>
      </c>
      <c r="BW561" s="75">
        <f t="shared" si="297"/>
        <v>0</v>
      </c>
      <c r="BX561" s="83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8"/>
        <v>0</v>
      </c>
      <c r="CA561" s="25">
        <v>0</v>
      </c>
      <c r="CB561" s="75">
        <f t="shared" si="299"/>
        <v>0</v>
      </c>
      <c r="CC561" s="21">
        <f t="shared" si="278"/>
        <v>0</v>
      </c>
      <c r="CD561" s="22">
        <f t="shared" si="279"/>
        <v>0</v>
      </c>
      <c r="CE561" s="27">
        <f t="shared" si="300"/>
        <v>0</v>
      </c>
      <c r="CF561" s="28">
        <f t="shared" si="301"/>
        <v>0</v>
      </c>
      <c r="CG561" s="75">
        <f t="shared" si="302"/>
        <v>0</v>
      </c>
      <c r="CH561" s="110"/>
    </row>
    <row r="562" spans="1:86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71"/>
        <v>0</v>
      </c>
      <c r="M562" s="22">
        <v>0</v>
      </c>
      <c r="N562" s="22">
        <f t="shared" si="280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81"/>
        <v>0</v>
      </c>
      <c r="R562" s="22">
        <v>0</v>
      </c>
      <c r="S562" s="72">
        <f t="shared" si="282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83"/>
        <v>0</v>
      </c>
      <c r="W562" s="22">
        <v>0</v>
      </c>
      <c r="X562" s="72">
        <f t="shared" si="284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5"/>
        <v>0</v>
      </c>
      <c r="AB562" s="22">
        <v>0</v>
      </c>
      <c r="AC562" s="72">
        <f t="shared" si="286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7"/>
        <v>0</v>
      </c>
      <c r="AG562" s="22">
        <v>0</v>
      </c>
      <c r="AH562" s="72">
        <f t="shared" si="272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8"/>
        <v>0</v>
      </c>
      <c r="AL562" s="25">
        <v>0</v>
      </c>
      <c r="AM562" s="77">
        <f t="shared" si="273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9"/>
        <v>0</v>
      </c>
      <c r="AQ562" s="25">
        <v>0</v>
      </c>
      <c r="AR562" s="77">
        <f t="shared" si="274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90"/>
        <v>0</v>
      </c>
      <c r="AV562" s="25">
        <v>0</v>
      </c>
      <c r="AW562" s="74">
        <f t="shared" si="275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91"/>
        <v>0</v>
      </c>
      <c r="BA562" s="25">
        <v>0</v>
      </c>
      <c r="BB562" s="74">
        <f t="shared" si="276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92"/>
        <v>0</v>
      </c>
      <c r="BF562" s="25">
        <v>0</v>
      </c>
      <c r="BG562" s="75">
        <f t="shared" si="277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93"/>
        <v>0</v>
      </c>
      <c r="BK562" s="23">
        <f>+Ene!AF562+Feb!AF562+Mar!AF562+Abr!AF562+May!AF562+Jun!AF562+Jul!AF562+Ago!AF562+Set!AF562+Oct!AF562+Nov!AF562+Dic!AF562</f>
        <v>0</v>
      </c>
      <c r="BL562" s="82">
        <f>+Ene!AG562+Feb!AG562+Mar!AG562+Abr!AG562+May!AG562+Jun!AG562+Jul!AG562+Ago!AG562+Set!AG562+Oct!AG562+Nov!AG562+Dic!AG562</f>
        <v>0</v>
      </c>
      <c r="BM562" s="82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4"/>
        <v>0</v>
      </c>
      <c r="BQ562" s="25">
        <v>0</v>
      </c>
      <c r="BR562" s="77">
        <f t="shared" si="295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6"/>
        <v>0</v>
      </c>
      <c r="BV562" s="25">
        <v>0</v>
      </c>
      <c r="BW562" s="75">
        <f t="shared" si="297"/>
        <v>0</v>
      </c>
      <c r="BX562" s="83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8"/>
        <v>0</v>
      </c>
      <c r="CA562" s="25">
        <v>0</v>
      </c>
      <c r="CB562" s="75">
        <f t="shared" si="299"/>
        <v>0</v>
      </c>
      <c r="CC562" s="21">
        <f t="shared" si="278"/>
        <v>0</v>
      </c>
      <c r="CD562" s="22">
        <f t="shared" si="279"/>
        <v>0</v>
      </c>
      <c r="CE562" s="27">
        <f t="shared" si="300"/>
        <v>0</v>
      </c>
      <c r="CF562" s="28">
        <f t="shared" si="301"/>
        <v>0</v>
      </c>
      <c r="CG562" s="75">
        <f t="shared" si="302"/>
        <v>0</v>
      </c>
      <c r="CH562" s="110"/>
    </row>
    <row r="563" spans="1:86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71"/>
        <v>0</v>
      </c>
      <c r="M563" s="22">
        <v>0</v>
      </c>
      <c r="N563" s="22">
        <f t="shared" si="280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81"/>
        <v>0</v>
      </c>
      <c r="R563" s="22">
        <v>0</v>
      </c>
      <c r="S563" s="72">
        <f t="shared" si="282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83"/>
        <v>0</v>
      </c>
      <c r="W563" s="22">
        <v>0</v>
      </c>
      <c r="X563" s="72">
        <f t="shared" si="284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5"/>
        <v>0</v>
      </c>
      <c r="AB563" s="22">
        <v>0</v>
      </c>
      <c r="AC563" s="72">
        <f t="shared" si="286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7"/>
        <v>0</v>
      </c>
      <c r="AG563" s="22">
        <v>0</v>
      </c>
      <c r="AH563" s="72">
        <f t="shared" si="272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8"/>
        <v>0</v>
      </c>
      <c r="AL563" s="25">
        <v>0</v>
      </c>
      <c r="AM563" s="77">
        <f t="shared" si="273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9"/>
        <v>0</v>
      </c>
      <c r="AQ563" s="25">
        <v>0</v>
      </c>
      <c r="AR563" s="77">
        <f t="shared" si="274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90"/>
        <v>0</v>
      </c>
      <c r="AV563" s="25">
        <v>0</v>
      </c>
      <c r="AW563" s="74">
        <f t="shared" si="275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91"/>
        <v>0</v>
      </c>
      <c r="BA563" s="25">
        <v>0</v>
      </c>
      <c r="BB563" s="74">
        <f t="shared" si="276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92"/>
        <v>0</v>
      </c>
      <c r="BF563" s="25">
        <v>0</v>
      </c>
      <c r="BG563" s="75">
        <f t="shared" si="277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93"/>
        <v>0</v>
      </c>
      <c r="BK563" s="23">
        <f>+Ene!AF563+Feb!AF563+Mar!AF563+Abr!AF563+May!AF563+Jun!AF563+Jul!AF563+Ago!AF563+Set!AF563+Oct!AF563+Nov!AF563+Dic!AF563</f>
        <v>0</v>
      </c>
      <c r="BL563" s="82">
        <f>+Ene!AG563+Feb!AG563+Mar!AG563+Abr!AG563+May!AG563+Jun!AG563+Jul!AG563+Ago!AG563+Set!AG563+Oct!AG563+Nov!AG563+Dic!AG563</f>
        <v>0</v>
      </c>
      <c r="BM563" s="82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4"/>
        <v>0</v>
      </c>
      <c r="BQ563" s="25">
        <v>0</v>
      </c>
      <c r="BR563" s="77">
        <f t="shared" si="295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6"/>
        <v>0</v>
      </c>
      <c r="BV563" s="25">
        <v>0</v>
      </c>
      <c r="BW563" s="75">
        <f t="shared" si="297"/>
        <v>0</v>
      </c>
      <c r="BX563" s="83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8"/>
        <v>0</v>
      </c>
      <c r="CA563" s="25">
        <v>0</v>
      </c>
      <c r="CB563" s="75">
        <f t="shared" si="299"/>
        <v>0</v>
      </c>
      <c r="CC563" s="21">
        <f t="shared" si="278"/>
        <v>0</v>
      </c>
      <c r="CD563" s="22">
        <f t="shared" si="279"/>
        <v>0</v>
      </c>
      <c r="CE563" s="27">
        <f t="shared" si="300"/>
        <v>0</v>
      </c>
      <c r="CF563" s="28">
        <f t="shared" si="301"/>
        <v>0</v>
      </c>
      <c r="CG563" s="75">
        <f t="shared" si="302"/>
        <v>0</v>
      </c>
      <c r="CH563" s="110"/>
    </row>
    <row r="564" spans="1:86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71"/>
        <v>0</v>
      </c>
      <c r="M564" s="22">
        <v>0</v>
      </c>
      <c r="N564" s="22">
        <f t="shared" si="280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81"/>
        <v>0</v>
      </c>
      <c r="R564" s="22">
        <v>0</v>
      </c>
      <c r="S564" s="72">
        <f t="shared" si="282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83"/>
        <v>0</v>
      </c>
      <c r="W564" s="22">
        <v>0</v>
      </c>
      <c r="X564" s="72">
        <f t="shared" si="284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5"/>
        <v>0</v>
      </c>
      <c r="AB564" s="22">
        <v>0</v>
      </c>
      <c r="AC564" s="72">
        <f t="shared" si="286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7"/>
        <v>0</v>
      </c>
      <c r="AG564" s="22">
        <v>0</v>
      </c>
      <c r="AH564" s="72">
        <f t="shared" si="272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8"/>
        <v>0</v>
      </c>
      <c r="AL564" s="25">
        <v>0</v>
      </c>
      <c r="AM564" s="77">
        <f t="shared" si="273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9"/>
        <v>0</v>
      </c>
      <c r="AQ564" s="25">
        <v>0</v>
      </c>
      <c r="AR564" s="77">
        <f t="shared" si="274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90"/>
        <v>0</v>
      </c>
      <c r="AV564" s="25">
        <v>0</v>
      </c>
      <c r="AW564" s="74">
        <f t="shared" si="275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91"/>
        <v>0</v>
      </c>
      <c r="BA564" s="25">
        <v>0</v>
      </c>
      <c r="BB564" s="74">
        <f t="shared" si="276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92"/>
        <v>0</v>
      </c>
      <c r="BF564" s="25">
        <v>0</v>
      </c>
      <c r="BG564" s="75">
        <f t="shared" si="277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93"/>
        <v>0</v>
      </c>
      <c r="BK564" s="23">
        <f>+Ene!AF564+Feb!AF564+Mar!AF564+Abr!AF564+May!AF564+Jun!AF564+Jul!AF564+Ago!AF564+Set!AF564+Oct!AF564+Nov!AF564+Dic!AF564</f>
        <v>0</v>
      </c>
      <c r="BL564" s="82">
        <f>+Ene!AG564+Feb!AG564+Mar!AG564+Abr!AG564+May!AG564+Jun!AG564+Jul!AG564+Ago!AG564+Set!AG564+Oct!AG564+Nov!AG564+Dic!AG564</f>
        <v>0</v>
      </c>
      <c r="BM564" s="82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4"/>
        <v>0</v>
      </c>
      <c r="BQ564" s="25">
        <v>0</v>
      </c>
      <c r="BR564" s="77">
        <f t="shared" si="295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6"/>
        <v>0</v>
      </c>
      <c r="BV564" s="25">
        <v>0</v>
      </c>
      <c r="BW564" s="75">
        <f t="shared" si="297"/>
        <v>0</v>
      </c>
      <c r="BX564" s="83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8"/>
        <v>0</v>
      </c>
      <c r="CA564" s="25">
        <v>0</v>
      </c>
      <c r="CB564" s="75">
        <f t="shared" si="299"/>
        <v>0</v>
      </c>
      <c r="CC564" s="21">
        <f t="shared" si="278"/>
        <v>0</v>
      </c>
      <c r="CD564" s="22">
        <f t="shared" si="279"/>
        <v>0</v>
      </c>
      <c r="CE564" s="27">
        <f t="shared" si="300"/>
        <v>0</v>
      </c>
      <c r="CF564" s="28">
        <f t="shared" si="301"/>
        <v>0</v>
      </c>
      <c r="CG564" s="75">
        <f t="shared" si="302"/>
        <v>0</v>
      </c>
      <c r="CH564" s="110"/>
    </row>
    <row r="565" spans="1:86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71"/>
        <v>0</v>
      </c>
      <c r="M565" s="22">
        <v>0</v>
      </c>
      <c r="N565" s="22">
        <f t="shared" si="280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81"/>
        <v>0</v>
      </c>
      <c r="R565" s="22">
        <v>0</v>
      </c>
      <c r="S565" s="72">
        <f t="shared" si="282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83"/>
        <v>0</v>
      </c>
      <c r="W565" s="22">
        <v>0</v>
      </c>
      <c r="X565" s="72">
        <f t="shared" si="284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5"/>
        <v>0</v>
      </c>
      <c r="AB565" s="22">
        <v>0</v>
      </c>
      <c r="AC565" s="72">
        <f t="shared" si="286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7"/>
        <v>0</v>
      </c>
      <c r="AG565" s="22">
        <v>0</v>
      </c>
      <c r="AH565" s="72">
        <f t="shared" si="272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8"/>
        <v>0</v>
      </c>
      <c r="AL565" s="25">
        <v>0</v>
      </c>
      <c r="AM565" s="77">
        <f t="shared" si="273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9"/>
        <v>0</v>
      </c>
      <c r="AQ565" s="25">
        <v>0</v>
      </c>
      <c r="AR565" s="77">
        <f t="shared" si="274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90"/>
        <v>0</v>
      </c>
      <c r="AV565" s="25">
        <v>0</v>
      </c>
      <c r="AW565" s="74">
        <f t="shared" si="275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91"/>
        <v>0</v>
      </c>
      <c r="BA565" s="25">
        <v>0</v>
      </c>
      <c r="BB565" s="74">
        <f t="shared" si="276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92"/>
        <v>0</v>
      </c>
      <c r="BF565" s="25">
        <v>0</v>
      </c>
      <c r="BG565" s="75">
        <f t="shared" si="277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93"/>
        <v>0</v>
      </c>
      <c r="BK565" s="23">
        <f>+Ene!AF565+Feb!AF565+Mar!AF565+Abr!AF565+May!AF565+Jun!AF565+Jul!AF565+Ago!AF565+Set!AF565+Oct!AF565+Nov!AF565+Dic!AF565</f>
        <v>0</v>
      </c>
      <c r="BL565" s="82">
        <f>+Ene!AG565+Feb!AG565+Mar!AG565+Abr!AG565+May!AG565+Jun!AG565+Jul!AG565+Ago!AG565+Set!AG565+Oct!AG565+Nov!AG565+Dic!AG565</f>
        <v>0</v>
      </c>
      <c r="BM565" s="82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4"/>
        <v>0</v>
      </c>
      <c r="BQ565" s="25">
        <v>0</v>
      </c>
      <c r="BR565" s="77">
        <f t="shared" si="295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6"/>
        <v>0</v>
      </c>
      <c r="BV565" s="25">
        <v>0</v>
      </c>
      <c r="BW565" s="75">
        <f t="shared" si="297"/>
        <v>0</v>
      </c>
      <c r="BX565" s="83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8"/>
        <v>0</v>
      </c>
      <c r="CA565" s="25">
        <v>0</v>
      </c>
      <c r="CB565" s="75">
        <f t="shared" si="299"/>
        <v>0</v>
      </c>
      <c r="CC565" s="21">
        <f t="shared" si="278"/>
        <v>0</v>
      </c>
      <c r="CD565" s="22">
        <f t="shared" si="279"/>
        <v>0</v>
      </c>
      <c r="CE565" s="27">
        <f t="shared" si="300"/>
        <v>0</v>
      </c>
      <c r="CF565" s="28">
        <f t="shared" si="301"/>
        <v>0</v>
      </c>
      <c r="CG565" s="75">
        <f t="shared" si="302"/>
        <v>0</v>
      </c>
      <c r="CH565" s="110"/>
    </row>
    <row r="566" spans="1:86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71"/>
        <v>0</v>
      </c>
      <c r="M566" s="22">
        <v>0</v>
      </c>
      <c r="N566" s="22">
        <f t="shared" si="280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81"/>
        <v>0</v>
      </c>
      <c r="R566" s="22">
        <v>0</v>
      </c>
      <c r="S566" s="72">
        <f t="shared" si="282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83"/>
        <v>0</v>
      </c>
      <c r="W566" s="22">
        <v>0</v>
      </c>
      <c r="X566" s="72">
        <f t="shared" si="284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5"/>
        <v>0</v>
      </c>
      <c r="AB566" s="22">
        <v>0</v>
      </c>
      <c r="AC566" s="72">
        <f t="shared" si="286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7"/>
        <v>0</v>
      </c>
      <c r="AG566" s="22">
        <v>0</v>
      </c>
      <c r="AH566" s="72">
        <f t="shared" si="272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8"/>
        <v>0</v>
      </c>
      <c r="AL566" s="25">
        <v>0</v>
      </c>
      <c r="AM566" s="77">
        <f t="shared" si="273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9"/>
        <v>0</v>
      </c>
      <c r="AQ566" s="25">
        <v>0</v>
      </c>
      <c r="AR566" s="77">
        <f t="shared" si="274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90"/>
        <v>0</v>
      </c>
      <c r="AV566" s="25">
        <v>0</v>
      </c>
      <c r="AW566" s="74">
        <f t="shared" si="275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91"/>
        <v>0</v>
      </c>
      <c r="BA566" s="25">
        <v>0</v>
      </c>
      <c r="BB566" s="74">
        <f t="shared" si="276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92"/>
        <v>0</v>
      </c>
      <c r="BF566" s="25">
        <v>0</v>
      </c>
      <c r="BG566" s="75">
        <f t="shared" si="277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93"/>
        <v>0</v>
      </c>
      <c r="BK566" s="23">
        <f>+Ene!AF566+Feb!AF566+Mar!AF566+Abr!AF566+May!AF566+Jun!AF566+Jul!AF566+Ago!AF566+Set!AF566+Oct!AF566+Nov!AF566+Dic!AF566</f>
        <v>0</v>
      </c>
      <c r="BL566" s="82">
        <f>+Ene!AG566+Feb!AG566+Mar!AG566+Abr!AG566+May!AG566+Jun!AG566+Jul!AG566+Ago!AG566+Set!AG566+Oct!AG566+Nov!AG566+Dic!AG566</f>
        <v>0</v>
      </c>
      <c r="BM566" s="82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4"/>
        <v>0</v>
      </c>
      <c r="BQ566" s="25">
        <v>0</v>
      </c>
      <c r="BR566" s="77">
        <f t="shared" si="295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6"/>
        <v>0</v>
      </c>
      <c r="BV566" s="25">
        <v>0</v>
      </c>
      <c r="BW566" s="75">
        <f t="shared" si="297"/>
        <v>0</v>
      </c>
      <c r="BX566" s="83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8"/>
        <v>0</v>
      </c>
      <c r="CA566" s="25">
        <v>0</v>
      </c>
      <c r="CB566" s="75">
        <f t="shared" si="299"/>
        <v>0</v>
      </c>
      <c r="CC566" s="21">
        <f t="shared" si="278"/>
        <v>0</v>
      </c>
      <c r="CD566" s="22">
        <f t="shared" si="279"/>
        <v>0</v>
      </c>
      <c r="CE566" s="27">
        <f t="shared" si="300"/>
        <v>0</v>
      </c>
      <c r="CF566" s="28">
        <f t="shared" si="301"/>
        <v>0</v>
      </c>
      <c r="CG566" s="75">
        <f t="shared" si="302"/>
        <v>0</v>
      </c>
      <c r="CH566" s="110"/>
    </row>
    <row r="567" spans="1:86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71"/>
        <v>0</v>
      </c>
      <c r="M567" s="22">
        <v>0</v>
      </c>
      <c r="N567" s="22">
        <f t="shared" si="280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81"/>
        <v>0</v>
      </c>
      <c r="R567" s="22">
        <v>0</v>
      </c>
      <c r="S567" s="72">
        <f t="shared" si="282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83"/>
        <v>0</v>
      </c>
      <c r="W567" s="22">
        <v>0</v>
      </c>
      <c r="X567" s="72">
        <f t="shared" si="284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5"/>
        <v>0</v>
      </c>
      <c r="AB567" s="22">
        <v>0</v>
      </c>
      <c r="AC567" s="72">
        <f t="shared" si="286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7"/>
        <v>0</v>
      </c>
      <c r="AG567" s="22">
        <v>0</v>
      </c>
      <c r="AH567" s="72">
        <f t="shared" si="272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8"/>
        <v>0</v>
      </c>
      <c r="AL567" s="25">
        <v>0</v>
      </c>
      <c r="AM567" s="77">
        <f t="shared" si="273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9"/>
        <v>0</v>
      </c>
      <c r="AQ567" s="25">
        <v>0</v>
      </c>
      <c r="AR567" s="77">
        <f t="shared" si="274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90"/>
        <v>0</v>
      </c>
      <c r="AV567" s="25">
        <v>0</v>
      </c>
      <c r="AW567" s="74">
        <f t="shared" si="275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91"/>
        <v>0</v>
      </c>
      <c r="BA567" s="25">
        <v>0</v>
      </c>
      <c r="BB567" s="74">
        <f t="shared" si="276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92"/>
        <v>0</v>
      </c>
      <c r="BF567" s="25">
        <v>0</v>
      </c>
      <c r="BG567" s="75">
        <f t="shared" si="277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93"/>
        <v>0</v>
      </c>
      <c r="BK567" s="23">
        <f>+Ene!AF567+Feb!AF567+Mar!AF567+Abr!AF567+May!AF567+Jun!AF567+Jul!AF567+Ago!AF567+Set!AF567+Oct!AF567+Nov!AF567+Dic!AF567</f>
        <v>0</v>
      </c>
      <c r="BL567" s="82">
        <f>+Ene!AG567+Feb!AG567+Mar!AG567+Abr!AG567+May!AG567+Jun!AG567+Jul!AG567+Ago!AG567+Set!AG567+Oct!AG567+Nov!AG567+Dic!AG567</f>
        <v>0</v>
      </c>
      <c r="BM567" s="82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4"/>
        <v>0</v>
      </c>
      <c r="BQ567" s="25">
        <v>0</v>
      </c>
      <c r="BR567" s="77">
        <f t="shared" si="295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6"/>
        <v>0</v>
      </c>
      <c r="BV567" s="25">
        <v>0</v>
      </c>
      <c r="BW567" s="75">
        <f t="shared" si="297"/>
        <v>0</v>
      </c>
      <c r="BX567" s="83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8"/>
        <v>0</v>
      </c>
      <c r="CA567" s="25">
        <v>0</v>
      </c>
      <c r="CB567" s="75">
        <f t="shared" si="299"/>
        <v>0</v>
      </c>
      <c r="CC567" s="21">
        <f t="shared" si="278"/>
        <v>0</v>
      </c>
      <c r="CD567" s="22">
        <f t="shared" si="279"/>
        <v>0</v>
      </c>
      <c r="CE567" s="27">
        <f t="shared" si="300"/>
        <v>0</v>
      </c>
      <c r="CF567" s="28">
        <f t="shared" si="301"/>
        <v>0</v>
      </c>
      <c r="CG567" s="75">
        <f t="shared" si="302"/>
        <v>0</v>
      </c>
      <c r="CH567" s="110"/>
    </row>
    <row r="568" spans="1:86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71"/>
        <v>0</v>
      </c>
      <c r="M568" s="22">
        <v>0</v>
      </c>
      <c r="N568" s="22">
        <f t="shared" si="280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81"/>
        <v>0</v>
      </c>
      <c r="R568" s="22">
        <v>0</v>
      </c>
      <c r="S568" s="72">
        <f t="shared" si="282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83"/>
        <v>0</v>
      </c>
      <c r="W568" s="22">
        <v>0</v>
      </c>
      <c r="X568" s="72">
        <f t="shared" si="284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5"/>
        <v>0</v>
      </c>
      <c r="AB568" s="22">
        <v>0</v>
      </c>
      <c r="AC568" s="72">
        <f t="shared" si="286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7"/>
        <v>0</v>
      </c>
      <c r="AG568" s="22">
        <v>0</v>
      </c>
      <c r="AH568" s="72">
        <f t="shared" si="272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8"/>
        <v>0</v>
      </c>
      <c r="AL568" s="25">
        <v>0</v>
      </c>
      <c r="AM568" s="77">
        <f t="shared" si="273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9"/>
        <v>0</v>
      </c>
      <c r="AQ568" s="25">
        <v>0</v>
      </c>
      <c r="AR568" s="77">
        <f t="shared" si="274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90"/>
        <v>0</v>
      </c>
      <c r="AV568" s="25">
        <v>0</v>
      </c>
      <c r="AW568" s="74">
        <f t="shared" si="275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91"/>
        <v>0</v>
      </c>
      <c r="BA568" s="25">
        <v>0</v>
      </c>
      <c r="BB568" s="74">
        <f t="shared" si="276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92"/>
        <v>0</v>
      </c>
      <c r="BF568" s="25">
        <v>0</v>
      </c>
      <c r="BG568" s="75">
        <f t="shared" si="277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93"/>
        <v>0</v>
      </c>
      <c r="BK568" s="23">
        <f>+Ene!AF568+Feb!AF568+Mar!AF568+Abr!AF568+May!AF568+Jun!AF568+Jul!AF568+Ago!AF568+Set!AF568+Oct!AF568+Nov!AF568+Dic!AF568</f>
        <v>0</v>
      </c>
      <c r="BL568" s="82">
        <f>+Ene!AG568+Feb!AG568+Mar!AG568+Abr!AG568+May!AG568+Jun!AG568+Jul!AG568+Ago!AG568+Set!AG568+Oct!AG568+Nov!AG568+Dic!AG568</f>
        <v>0</v>
      </c>
      <c r="BM568" s="82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4"/>
        <v>0</v>
      </c>
      <c r="BQ568" s="25">
        <v>0</v>
      </c>
      <c r="BR568" s="77">
        <f t="shared" si="295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6"/>
        <v>0</v>
      </c>
      <c r="BV568" s="25">
        <v>0</v>
      </c>
      <c r="BW568" s="75">
        <f t="shared" si="297"/>
        <v>0</v>
      </c>
      <c r="BX568" s="83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8"/>
        <v>0</v>
      </c>
      <c r="CA568" s="25">
        <v>0</v>
      </c>
      <c r="CB568" s="75">
        <f t="shared" si="299"/>
        <v>0</v>
      </c>
      <c r="CC568" s="21">
        <f t="shared" si="278"/>
        <v>0</v>
      </c>
      <c r="CD568" s="22">
        <f t="shared" si="279"/>
        <v>0</v>
      </c>
      <c r="CE568" s="27">
        <f t="shared" si="300"/>
        <v>0</v>
      </c>
      <c r="CF568" s="28">
        <f t="shared" si="301"/>
        <v>0</v>
      </c>
      <c r="CG568" s="75">
        <f t="shared" si="302"/>
        <v>0</v>
      </c>
      <c r="CH568" s="110"/>
    </row>
    <row r="569" spans="1:86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71"/>
        <v>0</v>
      </c>
      <c r="M569" s="22">
        <v>0</v>
      </c>
      <c r="N569" s="22">
        <f t="shared" si="280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81"/>
        <v>0</v>
      </c>
      <c r="R569" s="22">
        <v>0</v>
      </c>
      <c r="S569" s="72">
        <f t="shared" si="282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83"/>
        <v>0</v>
      </c>
      <c r="W569" s="22">
        <v>0</v>
      </c>
      <c r="X569" s="72">
        <f t="shared" si="284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5"/>
        <v>0</v>
      </c>
      <c r="AB569" s="22">
        <v>0</v>
      </c>
      <c r="AC569" s="72">
        <f t="shared" si="286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7"/>
        <v>0</v>
      </c>
      <c r="AG569" s="22">
        <v>0</v>
      </c>
      <c r="AH569" s="72">
        <f t="shared" si="272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8"/>
        <v>0</v>
      </c>
      <c r="AL569" s="25">
        <v>0</v>
      </c>
      <c r="AM569" s="77">
        <f t="shared" si="273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9"/>
        <v>0</v>
      </c>
      <c r="AQ569" s="25">
        <v>0</v>
      </c>
      <c r="AR569" s="77">
        <f t="shared" si="274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90"/>
        <v>0</v>
      </c>
      <c r="AV569" s="25">
        <v>0</v>
      </c>
      <c r="AW569" s="74">
        <f t="shared" si="275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91"/>
        <v>0</v>
      </c>
      <c r="BA569" s="25">
        <v>0</v>
      </c>
      <c r="BB569" s="74">
        <f t="shared" si="276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92"/>
        <v>0</v>
      </c>
      <c r="BF569" s="25">
        <v>0</v>
      </c>
      <c r="BG569" s="75">
        <f t="shared" si="277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93"/>
        <v>0</v>
      </c>
      <c r="BK569" s="23">
        <f>+Ene!AF569+Feb!AF569+Mar!AF569+Abr!AF569+May!AF569+Jun!AF569+Jul!AF569+Ago!AF569+Set!AF569+Oct!AF569+Nov!AF569+Dic!AF569</f>
        <v>0</v>
      </c>
      <c r="BL569" s="82">
        <f>+Ene!AG569+Feb!AG569+Mar!AG569+Abr!AG569+May!AG569+Jun!AG569+Jul!AG569+Ago!AG569+Set!AG569+Oct!AG569+Nov!AG569+Dic!AG569</f>
        <v>0</v>
      </c>
      <c r="BM569" s="82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4"/>
        <v>0</v>
      </c>
      <c r="BQ569" s="25">
        <v>0</v>
      </c>
      <c r="BR569" s="77">
        <f t="shared" si="295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6"/>
        <v>0</v>
      </c>
      <c r="BV569" s="25">
        <v>0</v>
      </c>
      <c r="BW569" s="75">
        <f t="shared" si="297"/>
        <v>0</v>
      </c>
      <c r="BX569" s="83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8"/>
        <v>0</v>
      </c>
      <c r="CA569" s="25">
        <v>0</v>
      </c>
      <c r="CB569" s="75">
        <f t="shared" si="299"/>
        <v>0</v>
      </c>
      <c r="CC569" s="21">
        <f t="shared" si="278"/>
        <v>0</v>
      </c>
      <c r="CD569" s="22">
        <f t="shared" si="279"/>
        <v>0</v>
      </c>
      <c r="CE569" s="27">
        <f t="shared" si="300"/>
        <v>0</v>
      </c>
      <c r="CF569" s="28">
        <f t="shared" si="301"/>
        <v>0</v>
      </c>
      <c r="CG569" s="75">
        <f t="shared" si="302"/>
        <v>0</v>
      </c>
      <c r="CH569" s="110"/>
    </row>
    <row r="570" spans="1:86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71"/>
        <v>0</v>
      </c>
      <c r="M570" s="22">
        <v>6.3425951999999994E-2</v>
      </c>
      <c r="N570" s="22">
        <f t="shared" si="280"/>
        <v>0</v>
      </c>
      <c r="O570" s="21">
        <f>+Ene!L570+Feb!L570+Mar!L570+Abr!L570+May!L570+Jun!L570+Jul!L570+Ago!L570+Set!L570+Oct!L570+Nov!L570+Dic!L570</f>
        <v>0</v>
      </c>
      <c r="P570" s="22">
        <f>+Ene!M570+Feb!M570+Mar!M570+Abr!M570+May!M570+Jun!M570+Jul!M570+Ago!M570+Set!M570+Oct!M570+Nov!M570+Dic!M570</f>
        <v>0</v>
      </c>
      <c r="Q570" s="22">
        <f t="shared" si="281"/>
        <v>0</v>
      </c>
      <c r="R570" s="22">
        <v>2.6004640319999996</v>
      </c>
      <c r="S570" s="72">
        <f t="shared" si="282"/>
        <v>0</v>
      </c>
      <c r="T570" s="21">
        <f>+Ene!N570+Feb!N570+Mar!N570+Abr!N570+May!N570+Jun!N570+Jul!N570+Ago!N570+Set!N570+Oct!N570+Nov!N570+Dic!N570</f>
        <v>1</v>
      </c>
      <c r="U570" s="22">
        <f>+Ene!O570+Feb!O570+Mar!O570+Abr!O570+May!O570+Jun!O570+Jul!O570+Ago!O570+Set!O570+Oct!O570+Nov!O570+Dic!O570</f>
        <v>17</v>
      </c>
      <c r="V570" s="22">
        <f t="shared" si="283"/>
        <v>4.5</v>
      </c>
      <c r="W570" s="22">
        <v>9.9790164479999994</v>
      </c>
      <c r="X570" s="72">
        <f t="shared" si="284"/>
        <v>45.094624539895342</v>
      </c>
      <c r="Y570" s="21">
        <f>+Ene!P570+Feb!P570+Mar!P570+Abr!P570+May!P570+Jun!P570+Jul!P570+Ago!P570+Set!P570+Oct!P570+Nov!P570+Dic!P570</f>
        <v>0</v>
      </c>
      <c r="Z570" s="22">
        <f>+Ene!Q570+Feb!Q570+Mar!Q570+Abr!Q570+May!Q570+Jun!Q570+Jul!Q570+Ago!Q570+Set!Q570+Oct!Q570+Nov!Q570+Dic!Q570</f>
        <v>1</v>
      </c>
      <c r="AA570" s="22">
        <f t="shared" si="285"/>
        <v>8.3333333333333329E-2</v>
      </c>
      <c r="AB570" s="22">
        <v>1.9239205439999998</v>
      </c>
      <c r="AC570" s="72">
        <f t="shared" si="286"/>
        <v>4.3314332077392343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7"/>
        <v>0</v>
      </c>
      <c r="AG570" s="22">
        <v>2.9175937919999995</v>
      </c>
      <c r="AH570" s="72">
        <f t="shared" si="272"/>
        <v>0</v>
      </c>
      <c r="AI570" s="24">
        <f>+Ene!T570+Feb!T570+Mar!T570+Abr!T570+May!T570+Jun!T570+Jul!T570+Ago!T570+Set!T570+Oct!T570+Nov!T570+Dic!T570</f>
        <v>20</v>
      </c>
      <c r="AJ570" s="25">
        <f>+Ene!U570+Feb!U570+Mar!U570+Abr!U570+May!U570+Jun!U570+Jul!U570+Ago!U570+Set!U570+Oct!U570+Nov!U570+Dic!U570</f>
        <v>542</v>
      </c>
      <c r="AK570" s="25">
        <f t="shared" si="288"/>
        <v>5.62</v>
      </c>
      <c r="AL570" s="25">
        <v>3.5095693439999995</v>
      </c>
      <c r="AM570" s="77">
        <f t="shared" si="273"/>
        <v>160.13360754954215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9"/>
        <v>0</v>
      </c>
      <c r="AQ570" s="25">
        <v>6.3425951999999994E-2</v>
      </c>
      <c r="AR570" s="77">
        <f t="shared" si="274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90"/>
        <v>0</v>
      </c>
      <c r="AV570" s="25">
        <v>8.4567935999999982E-3</v>
      </c>
      <c r="AW570" s="74">
        <f t="shared" si="275"/>
        <v>0</v>
      </c>
      <c r="AX570" s="21">
        <f>+Ene!Z570+Feb!Z570+Mar!Z570+Abr!Z570+May!Z570+Jun!Z570+Jul!Z570+Ago!Z570+Set!Z570+Oct!Z570+Nov!Z570+Dic!Z570</f>
        <v>0</v>
      </c>
      <c r="AY570" s="22">
        <f>+Ene!AA570+Feb!AA570+Mar!AA570+Abr!AA570+May!AA570+Jun!AA570+Jul!AA570+Ago!AA570+Set!AA570+Oct!AA570+Nov!AA570+Dic!AA570</f>
        <v>0</v>
      </c>
      <c r="AZ570" s="25">
        <f t="shared" si="291"/>
        <v>0</v>
      </c>
      <c r="BA570" s="25">
        <v>4.2283967999999998E-2</v>
      </c>
      <c r="BB570" s="74">
        <f t="shared" si="276"/>
        <v>0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92"/>
        <v>0</v>
      </c>
      <c r="BF570" s="25">
        <v>8.4567935999999982E-3</v>
      </c>
      <c r="BG570" s="75">
        <f t="shared" si="277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93"/>
        <v>0</v>
      </c>
      <c r="BK570" s="23">
        <f>+Ene!AF570+Feb!AF570+Mar!AF570+Abr!AF570+May!AF570+Jun!AF570+Jul!AF570+Ago!AF570+Set!AF570+Oct!AF570+Nov!AF570+Dic!AF570</f>
        <v>0</v>
      </c>
      <c r="BL570" s="82">
        <f>+Ene!AG570+Feb!AG570+Mar!AG570+Abr!AG570+May!AG570+Jun!AG570+Jul!AG570+Ago!AG570+Set!AG570+Oct!AG570+Nov!AG570+Dic!AG570</f>
        <v>0</v>
      </c>
      <c r="BM570" s="82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4"/>
        <v>0</v>
      </c>
      <c r="BQ570" s="25">
        <v>0</v>
      </c>
      <c r="BR570" s="77">
        <f t="shared" si="295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6"/>
        <v>0</v>
      </c>
      <c r="BV570" s="25">
        <v>0</v>
      </c>
      <c r="BW570" s="75">
        <f t="shared" si="297"/>
        <v>0</v>
      </c>
      <c r="BX570" s="83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8"/>
        <v>0</v>
      </c>
      <c r="CA570" s="25">
        <v>0</v>
      </c>
      <c r="CB570" s="75">
        <f t="shared" si="299"/>
        <v>0</v>
      </c>
      <c r="CC570" s="21">
        <f t="shared" si="278"/>
        <v>0</v>
      </c>
      <c r="CD570" s="22">
        <f t="shared" si="279"/>
        <v>0</v>
      </c>
      <c r="CE570" s="27">
        <f t="shared" si="300"/>
        <v>10.203333333333333</v>
      </c>
      <c r="CF570" s="28">
        <f t="shared" si="301"/>
        <v>21.116613619199995</v>
      </c>
      <c r="CG570" s="75">
        <f t="shared" si="302"/>
        <v>48.318984839766593</v>
      </c>
      <c r="CH570" s="110"/>
    </row>
    <row r="571" spans="1:86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71"/>
        <v>0</v>
      </c>
      <c r="M571" s="22">
        <v>0.21015763199999998</v>
      </c>
      <c r="N571" s="22">
        <f t="shared" si="280"/>
        <v>0</v>
      </c>
      <c r="O571" s="21">
        <f>+Ene!L571+Feb!L571+Mar!L571+Abr!L571+May!L571+Jun!L571+Jul!L571+Ago!L571+Set!L571+Oct!L571+Nov!L571+Dic!L571</f>
        <v>11</v>
      </c>
      <c r="P571" s="22">
        <f>+Ene!M571+Feb!M571+Mar!M571+Abr!M571+May!M571+Jun!M571+Jul!M571+Ago!M571+Set!M571+Oct!M571+Nov!M571+Dic!M571</f>
        <v>82</v>
      </c>
      <c r="Q571" s="22">
        <f t="shared" si="281"/>
        <v>7.1538461538461542</v>
      </c>
      <c r="R571" s="22">
        <v>8.6164629120000011</v>
      </c>
      <c r="S571" s="72">
        <f t="shared" si="282"/>
        <v>83.02532288374519</v>
      </c>
      <c r="T571" s="21">
        <f>+Ene!N571+Feb!N571+Mar!N571+Abr!N571+May!N571+Jun!N571+Jul!N571+Ago!N571+Set!N571+Oct!N571+Nov!N571+Dic!N571</f>
        <v>14</v>
      </c>
      <c r="U571" s="22">
        <f>+Ene!O571+Feb!O571+Mar!O571+Abr!O571+May!O571+Jun!O571+Jul!O571+Ago!O571+Set!O571+Oct!O571+Nov!O571+Dic!O571</f>
        <v>36</v>
      </c>
      <c r="V571" s="22">
        <f t="shared" si="283"/>
        <v>12.5</v>
      </c>
      <c r="W571" s="22">
        <v>33.064800767999998</v>
      </c>
      <c r="X571" s="72">
        <f t="shared" si="284"/>
        <v>37.804552604767117</v>
      </c>
      <c r="Y571" s="21">
        <f>+Ene!P571+Feb!P571+Mar!P571+Abr!P571+May!P571+Jun!P571+Jul!P571+Ago!P571+Set!P571+Oct!P571+Nov!P571+Dic!P571</f>
        <v>6</v>
      </c>
      <c r="Z571" s="22">
        <f>+Ene!Q571+Feb!Q571+Mar!Q571+Abr!Q571+May!Q571+Jun!Q571+Jul!Q571+Ago!Q571+Set!Q571+Oct!Q571+Nov!Q571+Dic!Q571</f>
        <v>26</v>
      </c>
      <c r="AA571" s="22">
        <f t="shared" si="285"/>
        <v>2.6666666666666665</v>
      </c>
      <c r="AB571" s="22">
        <v>6.3747815040000004</v>
      </c>
      <c r="AC571" s="72">
        <f t="shared" si="286"/>
        <v>41.831499087355482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7"/>
        <v>0</v>
      </c>
      <c r="AG571" s="22">
        <v>9.6672510720000009</v>
      </c>
      <c r="AH571" s="72">
        <f t="shared" si="272"/>
        <v>0</v>
      </c>
      <c r="AI571" s="24">
        <f>+Ene!T571+Feb!T571+Mar!T571+Abr!T571+May!T571+Jun!T571+Jul!T571+Ago!T571+Set!T571+Oct!T571+Nov!T571+Dic!T571</f>
        <v>180</v>
      </c>
      <c r="AJ571" s="25">
        <f>+Ene!U571+Feb!U571+Mar!U571+Abr!U571+May!U571+Jun!U571+Jul!U571+Ago!U571+Set!U571+Oct!U571+Nov!U571+Dic!U571</f>
        <v>30</v>
      </c>
      <c r="AK571" s="25">
        <f t="shared" si="288"/>
        <v>2.1</v>
      </c>
      <c r="AL571" s="25">
        <v>11.628722304</v>
      </c>
      <c r="AM571" s="77">
        <f t="shared" si="273"/>
        <v>18.0587337551061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9"/>
        <v>0</v>
      </c>
      <c r="AQ571" s="25">
        <v>0.21015763199999998</v>
      </c>
      <c r="AR571" s="77">
        <f t="shared" si="274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90"/>
        <v>0</v>
      </c>
      <c r="AV571" s="25">
        <v>2.8021017599999996E-2</v>
      </c>
      <c r="AW571" s="74">
        <f t="shared" si="275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91"/>
        <v>0</v>
      </c>
      <c r="BA571" s="25">
        <v>0.14010508799999999</v>
      </c>
      <c r="BB571" s="74">
        <f t="shared" si="276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92"/>
        <v>0</v>
      </c>
      <c r="BF571" s="25">
        <v>2.8021017599999996E-2</v>
      </c>
      <c r="BG571" s="75">
        <f t="shared" si="277"/>
        <v>0</v>
      </c>
      <c r="BH571" s="24">
        <f>+Ene!AD571+Feb!AD571+Mar!AD571+Abr!AD571+May!AD571+Jun!AD571+Jul!AD571+Ago!AD571+Set!AD571+Oct!AD571+Nov!AD571+Dic!AD571</f>
        <v>1</v>
      </c>
      <c r="BI571" s="25">
        <f>+Ene!AE571+Feb!AE571+Mar!AE571+Abr!AE571+May!AE571+Jun!AE571+Jul!AE571+Ago!AE571+Set!AE571+Oct!AE571+Nov!AE571+Dic!AE571</f>
        <v>0</v>
      </c>
      <c r="BJ571" s="26">
        <f t="shared" si="293"/>
        <v>1</v>
      </c>
      <c r="BK571" s="23">
        <f>+Ene!AF571+Feb!AF571+Mar!AF571+Abr!AF571+May!AF571+Jun!AF571+Jul!AF571+Ago!AF571+Set!AF571+Oct!AF571+Nov!AF571+Dic!AF571</f>
        <v>0</v>
      </c>
      <c r="BL571" s="82">
        <f>+Ene!AG571+Feb!AG571+Mar!AG571+Abr!AG571+May!AG571+Jun!AG571+Jul!AG571+Ago!AG571+Set!AG571+Oct!AG571+Nov!AG571+Dic!AG571</f>
        <v>61</v>
      </c>
      <c r="BM571" s="82">
        <f>+Ene!AH571+Feb!AH571+Mar!AH571+Abr!AH571+May!AH571+Jun!AH571+Jul!AH571+Ago!AH571+Set!AH571+Oct!AH571+Nov!AH571+Dic!AH571</f>
        <v>11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4"/>
        <v>0</v>
      </c>
      <c r="BQ571" s="25">
        <v>0</v>
      </c>
      <c r="BR571" s="77">
        <f t="shared" si="295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6"/>
        <v>0</v>
      </c>
      <c r="BV571" s="25">
        <v>0</v>
      </c>
      <c r="BW571" s="75">
        <f t="shared" si="297"/>
        <v>0</v>
      </c>
      <c r="BX571" s="83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8"/>
        <v>0</v>
      </c>
      <c r="CA571" s="25">
        <v>0</v>
      </c>
      <c r="CB571" s="75">
        <f t="shared" si="299"/>
        <v>0</v>
      </c>
      <c r="CC571" s="21">
        <f t="shared" si="278"/>
        <v>0</v>
      </c>
      <c r="CD571" s="22">
        <f t="shared" si="279"/>
        <v>0</v>
      </c>
      <c r="CE571" s="27">
        <f t="shared" si="300"/>
        <v>24.420512820512823</v>
      </c>
      <c r="CF571" s="28">
        <f t="shared" si="301"/>
        <v>69.968480947199993</v>
      </c>
      <c r="CG571" s="75">
        <f t="shared" si="302"/>
        <v>34.90216235927884</v>
      </c>
      <c r="CH571" s="110"/>
    </row>
    <row r="572" spans="1:86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71"/>
        <v>0</v>
      </c>
      <c r="M572" s="22">
        <v>0</v>
      </c>
      <c r="N572" s="22">
        <f t="shared" si="280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81"/>
        <v>0</v>
      </c>
      <c r="R572" s="22">
        <v>0</v>
      </c>
      <c r="S572" s="72">
        <f t="shared" si="282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83"/>
        <v>0</v>
      </c>
      <c r="W572" s="22">
        <v>0</v>
      </c>
      <c r="X572" s="72">
        <f t="shared" si="284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5"/>
        <v>0</v>
      </c>
      <c r="AB572" s="22">
        <v>0</v>
      </c>
      <c r="AC572" s="72">
        <f t="shared" si="286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7"/>
        <v>0</v>
      </c>
      <c r="AG572" s="22">
        <v>0</v>
      </c>
      <c r="AH572" s="72">
        <f t="shared" si="272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8"/>
        <v>0</v>
      </c>
      <c r="AL572" s="25">
        <v>0</v>
      </c>
      <c r="AM572" s="77">
        <f t="shared" si="273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9"/>
        <v>0</v>
      </c>
      <c r="AQ572" s="25">
        <v>0</v>
      </c>
      <c r="AR572" s="77">
        <f t="shared" si="274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90"/>
        <v>0</v>
      </c>
      <c r="AV572" s="25">
        <v>0</v>
      </c>
      <c r="AW572" s="74">
        <f t="shared" si="275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91"/>
        <v>0</v>
      </c>
      <c r="BA572" s="25">
        <v>0</v>
      </c>
      <c r="BB572" s="74">
        <f t="shared" si="276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92"/>
        <v>0</v>
      </c>
      <c r="BF572" s="25">
        <v>0</v>
      </c>
      <c r="BG572" s="75">
        <f t="shared" si="277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93"/>
        <v>0</v>
      </c>
      <c r="BK572" s="23">
        <f>+Ene!AF572+Feb!AF572+Mar!AF572+Abr!AF572+May!AF572+Jun!AF572+Jul!AF572+Ago!AF572+Set!AF572+Oct!AF572+Nov!AF572+Dic!AF572</f>
        <v>0</v>
      </c>
      <c r="BL572" s="82">
        <f>+Ene!AG572+Feb!AG572+Mar!AG572+Abr!AG572+May!AG572+Jun!AG572+Jul!AG572+Ago!AG572+Set!AG572+Oct!AG572+Nov!AG572+Dic!AG572</f>
        <v>0</v>
      </c>
      <c r="BM572" s="82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4"/>
        <v>0</v>
      </c>
      <c r="BQ572" s="25">
        <v>0</v>
      </c>
      <c r="BR572" s="77">
        <f t="shared" si="295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6"/>
        <v>0</v>
      </c>
      <c r="BV572" s="25">
        <v>0</v>
      </c>
      <c r="BW572" s="75">
        <f t="shared" si="297"/>
        <v>0</v>
      </c>
      <c r="BX572" s="83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8"/>
        <v>0</v>
      </c>
      <c r="CA572" s="25">
        <v>0</v>
      </c>
      <c r="CB572" s="75">
        <f t="shared" si="299"/>
        <v>0</v>
      </c>
      <c r="CC572" s="21">
        <f t="shared" si="278"/>
        <v>0</v>
      </c>
      <c r="CD572" s="22">
        <f t="shared" si="279"/>
        <v>0</v>
      </c>
      <c r="CE572" s="27">
        <f t="shared" si="300"/>
        <v>0</v>
      </c>
      <c r="CF572" s="28">
        <f t="shared" si="301"/>
        <v>0</v>
      </c>
      <c r="CG572" s="75">
        <f t="shared" si="302"/>
        <v>0</v>
      </c>
      <c r="CH572" s="110"/>
    </row>
    <row r="573" spans="1:86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71"/>
        <v>0</v>
      </c>
      <c r="M573" s="22">
        <v>3.1801119999623775E-2</v>
      </c>
      <c r="N573" s="22">
        <f t="shared" si="280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81"/>
        <v>0</v>
      </c>
      <c r="R573" s="22">
        <v>1.3038459199845747</v>
      </c>
      <c r="S573" s="72">
        <f t="shared" si="282"/>
        <v>0</v>
      </c>
      <c r="T573" s="21">
        <f>+Ene!N573+Feb!N573+Mar!N573+Abr!N573+May!N573+Jun!N573+Jul!N573+Ago!N573+Set!N573+Oct!N573+Nov!N573+Dic!N573</f>
        <v>2</v>
      </c>
      <c r="U573" s="22">
        <f>+Ene!O573+Feb!O573+Mar!O573+Abr!O573+May!O573+Jun!O573+Jul!O573+Ago!O573+Set!O573+Oct!O573+Nov!O573+Dic!O573</f>
        <v>0</v>
      </c>
      <c r="V573" s="22">
        <f t="shared" si="283"/>
        <v>0.5</v>
      </c>
      <c r="W573" s="22">
        <v>5.0033762132741408</v>
      </c>
      <c r="X573" s="72">
        <f t="shared" si="284"/>
        <v>9.9932521299014372</v>
      </c>
      <c r="Y573" s="21">
        <f>+Ene!P573+Feb!P573+Mar!P573+Abr!P573+May!P573+Jun!P573+Jul!P573+Ago!P573+Set!P573+Oct!P573+Nov!P573+Dic!P573</f>
        <v>10</v>
      </c>
      <c r="Z573" s="22">
        <f>+Ene!Q573+Feb!Q573+Mar!Q573+Abr!Q573+May!Q573+Jun!Q573+Jul!Q573+Ago!Q573+Set!Q573+Oct!Q573+Nov!Q573+Dic!Q573</f>
        <v>5</v>
      </c>
      <c r="AA573" s="22">
        <f t="shared" si="285"/>
        <v>1.25</v>
      </c>
      <c r="AB573" s="22">
        <v>0.96463397332192113</v>
      </c>
      <c r="AC573" s="72">
        <f t="shared" si="286"/>
        <v>129.58282981630438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7"/>
        <v>0</v>
      </c>
      <c r="AG573" s="22">
        <v>1.4628515199826935</v>
      </c>
      <c r="AH573" s="72">
        <f t="shared" si="272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8"/>
        <v>0</v>
      </c>
      <c r="AL573" s="25">
        <v>1.7596619733125154</v>
      </c>
      <c r="AM573" s="77">
        <f t="shared" si="273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9"/>
        <v>0</v>
      </c>
      <c r="AQ573" s="25">
        <v>3.1801119999623775E-2</v>
      </c>
      <c r="AR573" s="77">
        <f t="shared" si="274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90"/>
        <v>0</v>
      </c>
      <c r="AV573" s="25">
        <v>4.2401493332831696E-3</v>
      </c>
      <c r="AW573" s="74">
        <f t="shared" si="275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91"/>
        <v>0</v>
      </c>
      <c r="BA573" s="25">
        <v>2.1200746666415849E-2</v>
      </c>
      <c r="BB573" s="74">
        <f t="shared" si="276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92"/>
        <v>0</v>
      </c>
      <c r="BF573" s="25">
        <v>4.2401493332831696E-3</v>
      </c>
      <c r="BG573" s="75">
        <f t="shared" si="277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93"/>
        <v>0</v>
      </c>
      <c r="BK573" s="23">
        <f>+Ene!AF573+Feb!AF573+Mar!AF573+Abr!AF573+May!AF573+Jun!AF573+Jul!AF573+Ago!AF573+Set!AF573+Oct!AF573+Nov!AF573+Dic!AF573</f>
        <v>0</v>
      </c>
      <c r="BL573" s="82">
        <f>+Ene!AG573+Feb!AG573+Mar!AG573+Abr!AG573+May!AG573+Jun!AG573+Jul!AG573+Ago!AG573+Set!AG573+Oct!AG573+Nov!AG573+Dic!AG573</f>
        <v>10</v>
      </c>
      <c r="BM573" s="82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4"/>
        <v>0</v>
      </c>
      <c r="BQ573" s="25">
        <v>0</v>
      </c>
      <c r="BR573" s="77">
        <f t="shared" si="295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6"/>
        <v>0</v>
      </c>
      <c r="BV573" s="25">
        <v>0</v>
      </c>
      <c r="BW573" s="75">
        <f t="shared" si="297"/>
        <v>0</v>
      </c>
      <c r="BX573" s="83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8"/>
        <v>0</v>
      </c>
      <c r="CA573" s="25">
        <v>0</v>
      </c>
      <c r="CB573" s="75">
        <f t="shared" si="299"/>
        <v>0</v>
      </c>
      <c r="CC573" s="21">
        <f t="shared" si="278"/>
        <v>0</v>
      </c>
      <c r="CD573" s="22">
        <f t="shared" si="279"/>
        <v>0</v>
      </c>
      <c r="CE573" s="27">
        <f t="shared" si="300"/>
        <v>1.75</v>
      </c>
      <c r="CF573" s="28">
        <f t="shared" si="301"/>
        <v>10.587652885208076</v>
      </c>
      <c r="CG573" s="75">
        <f t="shared" si="302"/>
        <v>16.52868694292869</v>
      </c>
      <c r="CH573" s="110"/>
    </row>
    <row r="574" spans="1:86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71"/>
        <v>0</v>
      </c>
      <c r="M574" s="22">
        <v>0</v>
      </c>
      <c r="N574" s="22">
        <f t="shared" si="280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81"/>
        <v>0</v>
      </c>
      <c r="R574" s="22">
        <v>0</v>
      </c>
      <c r="S574" s="72">
        <f t="shared" si="282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83"/>
        <v>0</v>
      </c>
      <c r="W574" s="22">
        <v>0</v>
      </c>
      <c r="X574" s="72">
        <f t="shared" si="284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5"/>
        <v>0</v>
      </c>
      <c r="AB574" s="22">
        <v>0</v>
      </c>
      <c r="AC574" s="72">
        <f t="shared" si="286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7"/>
        <v>0</v>
      </c>
      <c r="AG574" s="22">
        <v>0</v>
      </c>
      <c r="AH574" s="72">
        <f t="shared" si="272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8"/>
        <v>0</v>
      </c>
      <c r="AL574" s="25">
        <v>0</v>
      </c>
      <c r="AM574" s="77">
        <f t="shared" si="273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9"/>
        <v>0</v>
      </c>
      <c r="AQ574" s="25">
        <v>0</v>
      </c>
      <c r="AR574" s="77">
        <f t="shared" si="274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90"/>
        <v>0</v>
      </c>
      <c r="AV574" s="25">
        <v>0</v>
      </c>
      <c r="AW574" s="74">
        <f t="shared" si="275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91"/>
        <v>0</v>
      </c>
      <c r="BA574" s="25">
        <v>0</v>
      </c>
      <c r="BB574" s="74">
        <f t="shared" si="276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92"/>
        <v>0</v>
      </c>
      <c r="BF574" s="25">
        <v>0</v>
      </c>
      <c r="BG574" s="75">
        <f t="shared" si="277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93"/>
        <v>0</v>
      </c>
      <c r="BK574" s="23">
        <f>+Ene!AF574+Feb!AF574+Mar!AF574+Abr!AF574+May!AF574+Jun!AF574+Jul!AF574+Ago!AF574+Set!AF574+Oct!AF574+Nov!AF574+Dic!AF574</f>
        <v>0</v>
      </c>
      <c r="BL574" s="82">
        <f>+Ene!AG574+Feb!AG574+Mar!AG574+Abr!AG574+May!AG574+Jun!AG574+Jul!AG574+Ago!AG574+Set!AG574+Oct!AG574+Nov!AG574+Dic!AG574</f>
        <v>0</v>
      </c>
      <c r="BM574" s="82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4"/>
        <v>0</v>
      </c>
      <c r="BQ574" s="25">
        <v>0</v>
      </c>
      <c r="BR574" s="77">
        <f t="shared" si="295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6"/>
        <v>0</v>
      </c>
      <c r="BV574" s="25">
        <v>0</v>
      </c>
      <c r="BW574" s="75">
        <f t="shared" si="297"/>
        <v>0</v>
      </c>
      <c r="BX574" s="83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8"/>
        <v>0</v>
      </c>
      <c r="CA574" s="25">
        <v>0</v>
      </c>
      <c r="CB574" s="75">
        <f t="shared" si="299"/>
        <v>0</v>
      </c>
      <c r="CC574" s="21">
        <f t="shared" si="278"/>
        <v>0</v>
      </c>
      <c r="CD574" s="22">
        <f t="shared" si="279"/>
        <v>0</v>
      </c>
      <c r="CE574" s="27">
        <f t="shared" si="300"/>
        <v>0</v>
      </c>
      <c r="CF574" s="28">
        <f t="shared" si="301"/>
        <v>0</v>
      </c>
      <c r="CG574" s="75">
        <f t="shared" si="302"/>
        <v>0</v>
      </c>
      <c r="CH574" s="110"/>
    </row>
    <row r="575" spans="1:86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71"/>
        <v>0</v>
      </c>
      <c r="M575" s="22">
        <v>0</v>
      </c>
      <c r="N575" s="22">
        <f t="shared" si="280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81"/>
        <v>0</v>
      </c>
      <c r="R575" s="22">
        <v>0</v>
      </c>
      <c r="S575" s="72">
        <f t="shared" si="282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83"/>
        <v>0</v>
      </c>
      <c r="W575" s="22">
        <v>0</v>
      </c>
      <c r="X575" s="72">
        <f t="shared" si="284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5"/>
        <v>0</v>
      </c>
      <c r="AB575" s="22">
        <v>0</v>
      </c>
      <c r="AC575" s="72">
        <f t="shared" si="286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7"/>
        <v>0</v>
      </c>
      <c r="AG575" s="22">
        <v>0</v>
      </c>
      <c r="AH575" s="72">
        <f t="shared" si="272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8"/>
        <v>0</v>
      </c>
      <c r="AL575" s="25">
        <v>0</v>
      </c>
      <c r="AM575" s="77">
        <f t="shared" si="273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9"/>
        <v>0</v>
      </c>
      <c r="AQ575" s="25">
        <v>0</v>
      </c>
      <c r="AR575" s="77">
        <f t="shared" si="274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90"/>
        <v>0</v>
      </c>
      <c r="AV575" s="25">
        <v>0</v>
      </c>
      <c r="AW575" s="74">
        <f t="shared" si="275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91"/>
        <v>0</v>
      </c>
      <c r="BA575" s="25">
        <v>0</v>
      </c>
      <c r="BB575" s="74">
        <f t="shared" si="276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92"/>
        <v>0</v>
      </c>
      <c r="BF575" s="25">
        <v>0</v>
      </c>
      <c r="BG575" s="75">
        <f t="shared" si="277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93"/>
        <v>0</v>
      </c>
      <c r="BK575" s="23">
        <f>+Ene!AF575+Feb!AF575+Mar!AF575+Abr!AF575+May!AF575+Jun!AF575+Jul!AF575+Ago!AF575+Set!AF575+Oct!AF575+Nov!AF575+Dic!AF575</f>
        <v>0</v>
      </c>
      <c r="BL575" s="82">
        <f>+Ene!AG575+Feb!AG575+Mar!AG575+Abr!AG575+May!AG575+Jun!AG575+Jul!AG575+Ago!AG575+Set!AG575+Oct!AG575+Nov!AG575+Dic!AG575</f>
        <v>0</v>
      </c>
      <c r="BM575" s="82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4"/>
        <v>0</v>
      </c>
      <c r="BQ575" s="25">
        <v>0</v>
      </c>
      <c r="BR575" s="77">
        <f t="shared" si="295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6"/>
        <v>0</v>
      </c>
      <c r="BV575" s="25">
        <v>0</v>
      </c>
      <c r="BW575" s="75">
        <f t="shared" si="297"/>
        <v>0</v>
      </c>
      <c r="BX575" s="83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8"/>
        <v>0</v>
      </c>
      <c r="CA575" s="25">
        <v>0</v>
      </c>
      <c r="CB575" s="75">
        <f t="shared" si="299"/>
        <v>0</v>
      </c>
      <c r="CC575" s="21">
        <f t="shared" si="278"/>
        <v>0</v>
      </c>
      <c r="CD575" s="22">
        <f t="shared" si="279"/>
        <v>0</v>
      </c>
      <c r="CE575" s="27">
        <f t="shared" si="300"/>
        <v>0</v>
      </c>
      <c r="CF575" s="28">
        <f t="shared" si="301"/>
        <v>0</v>
      </c>
      <c r="CG575" s="75">
        <f t="shared" si="302"/>
        <v>0</v>
      </c>
      <c r="CH575" s="110"/>
    </row>
    <row r="576" spans="1:86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71"/>
        <v>0</v>
      </c>
      <c r="M576" s="22">
        <v>0</v>
      </c>
      <c r="N576" s="22">
        <f t="shared" si="280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81"/>
        <v>0</v>
      </c>
      <c r="R576" s="22">
        <v>0</v>
      </c>
      <c r="S576" s="72">
        <f t="shared" si="282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83"/>
        <v>0</v>
      </c>
      <c r="W576" s="22">
        <v>0</v>
      </c>
      <c r="X576" s="72">
        <f t="shared" si="284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5"/>
        <v>0</v>
      </c>
      <c r="AB576" s="22">
        <v>0</v>
      </c>
      <c r="AC576" s="72">
        <f t="shared" si="286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7"/>
        <v>0</v>
      </c>
      <c r="AG576" s="22">
        <v>0</v>
      </c>
      <c r="AH576" s="72">
        <f t="shared" si="272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8"/>
        <v>0</v>
      </c>
      <c r="AL576" s="25">
        <v>0</v>
      </c>
      <c r="AM576" s="77">
        <f t="shared" si="273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9"/>
        <v>0</v>
      </c>
      <c r="AQ576" s="25">
        <v>0</v>
      </c>
      <c r="AR576" s="77">
        <f t="shared" si="274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90"/>
        <v>0</v>
      </c>
      <c r="AV576" s="25">
        <v>0</v>
      </c>
      <c r="AW576" s="74">
        <f t="shared" si="275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91"/>
        <v>0</v>
      </c>
      <c r="BA576" s="25">
        <v>0</v>
      </c>
      <c r="BB576" s="74">
        <f t="shared" si="276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92"/>
        <v>0</v>
      </c>
      <c r="BF576" s="25">
        <v>0</v>
      </c>
      <c r="BG576" s="75">
        <f t="shared" si="277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93"/>
        <v>0</v>
      </c>
      <c r="BK576" s="23">
        <f>+Ene!AF576+Feb!AF576+Mar!AF576+Abr!AF576+May!AF576+Jun!AF576+Jul!AF576+Ago!AF576+Set!AF576+Oct!AF576+Nov!AF576+Dic!AF576</f>
        <v>0</v>
      </c>
      <c r="BL576" s="82">
        <f>+Ene!AG576+Feb!AG576+Mar!AG576+Abr!AG576+May!AG576+Jun!AG576+Jul!AG576+Ago!AG576+Set!AG576+Oct!AG576+Nov!AG576+Dic!AG576</f>
        <v>0</v>
      </c>
      <c r="BM576" s="82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4"/>
        <v>0</v>
      </c>
      <c r="BQ576" s="25">
        <v>0</v>
      </c>
      <c r="BR576" s="77">
        <f t="shared" si="295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6"/>
        <v>0</v>
      </c>
      <c r="BV576" s="25">
        <v>0</v>
      </c>
      <c r="BW576" s="75">
        <f t="shared" si="297"/>
        <v>0</v>
      </c>
      <c r="BX576" s="83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8"/>
        <v>0</v>
      </c>
      <c r="CA576" s="25">
        <v>0</v>
      </c>
      <c r="CB576" s="75">
        <f t="shared" si="299"/>
        <v>0</v>
      </c>
      <c r="CC576" s="21">
        <f t="shared" si="278"/>
        <v>0</v>
      </c>
      <c r="CD576" s="22">
        <f t="shared" si="279"/>
        <v>0</v>
      </c>
      <c r="CE576" s="27">
        <f t="shared" si="300"/>
        <v>0</v>
      </c>
      <c r="CF576" s="28">
        <f t="shared" si="301"/>
        <v>0</v>
      </c>
      <c r="CG576" s="75">
        <f t="shared" si="302"/>
        <v>0</v>
      </c>
      <c r="CH576" s="110"/>
    </row>
    <row r="577" spans="1:86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71"/>
        <v>0</v>
      </c>
      <c r="M577" s="22">
        <v>0</v>
      </c>
      <c r="N577" s="22">
        <f t="shared" si="280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81"/>
        <v>0</v>
      </c>
      <c r="R577" s="22">
        <v>0</v>
      </c>
      <c r="S577" s="72">
        <f t="shared" si="282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83"/>
        <v>0</v>
      </c>
      <c r="W577" s="22">
        <v>0</v>
      </c>
      <c r="X577" s="72">
        <f t="shared" si="284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5"/>
        <v>0</v>
      </c>
      <c r="AB577" s="22">
        <v>0</v>
      </c>
      <c r="AC577" s="72">
        <f t="shared" si="286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7"/>
        <v>0</v>
      </c>
      <c r="AG577" s="22">
        <v>0</v>
      </c>
      <c r="AH577" s="72">
        <f t="shared" si="272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8"/>
        <v>0</v>
      </c>
      <c r="AL577" s="25">
        <v>0</v>
      </c>
      <c r="AM577" s="77">
        <f t="shared" si="273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9"/>
        <v>0</v>
      </c>
      <c r="AQ577" s="25">
        <v>0</v>
      </c>
      <c r="AR577" s="77">
        <f t="shared" si="274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90"/>
        <v>0</v>
      </c>
      <c r="AV577" s="25">
        <v>0</v>
      </c>
      <c r="AW577" s="74">
        <f t="shared" si="275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91"/>
        <v>0</v>
      </c>
      <c r="BA577" s="25">
        <v>0</v>
      </c>
      <c r="BB577" s="74">
        <f t="shared" si="276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92"/>
        <v>0</v>
      </c>
      <c r="BF577" s="25">
        <v>0</v>
      </c>
      <c r="BG577" s="75">
        <f t="shared" si="277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93"/>
        <v>0</v>
      </c>
      <c r="BK577" s="23">
        <f>+Ene!AF577+Feb!AF577+Mar!AF577+Abr!AF577+May!AF577+Jun!AF577+Jul!AF577+Ago!AF577+Set!AF577+Oct!AF577+Nov!AF577+Dic!AF577</f>
        <v>0</v>
      </c>
      <c r="BL577" s="82">
        <f>+Ene!AG577+Feb!AG577+Mar!AG577+Abr!AG577+May!AG577+Jun!AG577+Jul!AG577+Ago!AG577+Set!AG577+Oct!AG577+Nov!AG577+Dic!AG577</f>
        <v>0</v>
      </c>
      <c r="BM577" s="82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4"/>
        <v>0</v>
      </c>
      <c r="BQ577" s="25">
        <v>0</v>
      </c>
      <c r="BR577" s="77">
        <f t="shared" si="295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6"/>
        <v>0</v>
      </c>
      <c r="BV577" s="25">
        <v>0</v>
      </c>
      <c r="BW577" s="75">
        <f t="shared" si="297"/>
        <v>0</v>
      </c>
      <c r="BX577" s="83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8"/>
        <v>0</v>
      </c>
      <c r="CA577" s="25">
        <v>0</v>
      </c>
      <c r="CB577" s="75">
        <f t="shared" si="299"/>
        <v>0</v>
      </c>
      <c r="CC577" s="21">
        <f t="shared" si="278"/>
        <v>0</v>
      </c>
      <c r="CD577" s="22">
        <f t="shared" si="279"/>
        <v>0</v>
      </c>
      <c r="CE577" s="27">
        <f t="shared" si="300"/>
        <v>0</v>
      </c>
      <c r="CF577" s="28">
        <f t="shared" si="301"/>
        <v>0</v>
      </c>
      <c r="CG577" s="75">
        <f t="shared" si="302"/>
        <v>0</v>
      </c>
      <c r="CH577" s="110"/>
    </row>
    <row r="578" spans="1:86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71"/>
        <v>0</v>
      </c>
      <c r="M578" s="22">
        <v>0</v>
      </c>
      <c r="N578" s="22">
        <f t="shared" si="280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81"/>
        <v>0</v>
      </c>
      <c r="R578" s="22">
        <v>0</v>
      </c>
      <c r="S578" s="72">
        <f t="shared" si="282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83"/>
        <v>0</v>
      </c>
      <c r="W578" s="22">
        <v>0</v>
      </c>
      <c r="X578" s="72">
        <f t="shared" si="284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5"/>
        <v>0</v>
      </c>
      <c r="AB578" s="22">
        <v>0</v>
      </c>
      <c r="AC578" s="72">
        <f t="shared" si="286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7"/>
        <v>0</v>
      </c>
      <c r="AG578" s="22">
        <v>0</v>
      </c>
      <c r="AH578" s="72">
        <f t="shared" si="272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8"/>
        <v>0</v>
      </c>
      <c r="AL578" s="25">
        <v>0</v>
      </c>
      <c r="AM578" s="77">
        <f t="shared" si="273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9"/>
        <v>0</v>
      </c>
      <c r="AQ578" s="25">
        <v>0</v>
      </c>
      <c r="AR578" s="77">
        <f t="shared" si="274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90"/>
        <v>0</v>
      </c>
      <c r="AV578" s="25">
        <v>0</v>
      </c>
      <c r="AW578" s="74">
        <f t="shared" si="275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91"/>
        <v>0</v>
      </c>
      <c r="BA578" s="25">
        <v>0</v>
      </c>
      <c r="BB578" s="74">
        <f t="shared" si="276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92"/>
        <v>0</v>
      </c>
      <c r="BF578" s="25">
        <v>0</v>
      </c>
      <c r="BG578" s="75">
        <f t="shared" si="277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93"/>
        <v>0</v>
      </c>
      <c r="BK578" s="23">
        <f>+Ene!AF578+Feb!AF578+Mar!AF578+Abr!AF578+May!AF578+Jun!AF578+Jul!AF578+Ago!AF578+Set!AF578+Oct!AF578+Nov!AF578+Dic!AF578</f>
        <v>0</v>
      </c>
      <c r="BL578" s="82">
        <f>+Ene!AG578+Feb!AG578+Mar!AG578+Abr!AG578+May!AG578+Jun!AG578+Jul!AG578+Ago!AG578+Set!AG578+Oct!AG578+Nov!AG578+Dic!AG578</f>
        <v>0</v>
      </c>
      <c r="BM578" s="82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4"/>
        <v>0</v>
      </c>
      <c r="BQ578" s="25">
        <v>0</v>
      </c>
      <c r="BR578" s="77">
        <f t="shared" si="295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6"/>
        <v>0</v>
      </c>
      <c r="BV578" s="25">
        <v>0</v>
      </c>
      <c r="BW578" s="75">
        <f t="shared" si="297"/>
        <v>0</v>
      </c>
      <c r="BX578" s="83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8"/>
        <v>0</v>
      </c>
      <c r="CA578" s="25">
        <v>0</v>
      </c>
      <c r="CB578" s="75">
        <f t="shared" si="299"/>
        <v>0</v>
      </c>
      <c r="CC578" s="21">
        <f t="shared" si="278"/>
        <v>0</v>
      </c>
      <c r="CD578" s="22">
        <f t="shared" si="279"/>
        <v>0</v>
      </c>
      <c r="CE578" s="27">
        <f t="shared" si="300"/>
        <v>0</v>
      </c>
      <c r="CF578" s="28">
        <f t="shared" si="301"/>
        <v>0</v>
      </c>
      <c r="CG578" s="75">
        <f t="shared" si="302"/>
        <v>0</v>
      </c>
      <c r="CH578" s="110"/>
    </row>
    <row r="579" spans="1:86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71"/>
        <v>0</v>
      </c>
      <c r="M579" s="22">
        <v>0</v>
      </c>
      <c r="N579" s="22">
        <f t="shared" si="280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81"/>
        <v>0</v>
      </c>
      <c r="R579" s="22">
        <v>0</v>
      </c>
      <c r="S579" s="72">
        <f t="shared" si="282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83"/>
        <v>0</v>
      </c>
      <c r="W579" s="22">
        <v>0</v>
      </c>
      <c r="X579" s="72">
        <f t="shared" si="284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5"/>
        <v>0</v>
      </c>
      <c r="AB579" s="22">
        <v>0</v>
      </c>
      <c r="AC579" s="72">
        <f t="shared" si="286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7"/>
        <v>0</v>
      </c>
      <c r="AG579" s="22">
        <v>0</v>
      </c>
      <c r="AH579" s="72">
        <f t="shared" si="272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8"/>
        <v>0</v>
      </c>
      <c r="AL579" s="25">
        <v>0</v>
      </c>
      <c r="AM579" s="77">
        <f t="shared" si="273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9"/>
        <v>0</v>
      </c>
      <c r="AQ579" s="25">
        <v>0</v>
      </c>
      <c r="AR579" s="77">
        <f t="shared" si="274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90"/>
        <v>0</v>
      </c>
      <c r="AV579" s="25">
        <v>0</v>
      </c>
      <c r="AW579" s="74">
        <f t="shared" si="275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91"/>
        <v>0</v>
      </c>
      <c r="BA579" s="25">
        <v>0</v>
      </c>
      <c r="BB579" s="74">
        <f t="shared" si="276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92"/>
        <v>0</v>
      </c>
      <c r="BF579" s="25">
        <v>0</v>
      </c>
      <c r="BG579" s="75">
        <f t="shared" si="277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93"/>
        <v>0</v>
      </c>
      <c r="BK579" s="23">
        <f>+Ene!AF579+Feb!AF579+Mar!AF579+Abr!AF579+May!AF579+Jun!AF579+Jul!AF579+Ago!AF579+Set!AF579+Oct!AF579+Nov!AF579+Dic!AF579</f>
        <v>0</v>
      </c>
      <c r="BL579" s="82">
        <f>+Ene!AG579+Feb!AG579+Mar!AG579+Abr!AG579+May!AG579+Jun!AG579+Jul!AG579+Ago!AG579+Set!AG579+Oct!AG579+Nov!AG579+Dic!AG579</f>
        <v>0</v>
      </c>
      <c r="BM579" s="82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4"/>
        <v>0</v>
      </c>
      <c r="BQ579" s="25">
        <v>0</v>
      </c>
      <c r="BR579" s="77">
        <f t="shared" si="295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6"/>
        <v>0</v>
      </c>
      <c r="BV579" s="25">
        <v>0</v>
      </c>
      <c r="BW579" s="75">
        <f t="shared" si="297"/>
        <v>0</v>
      </c>
      <c r="BX579" s="83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8"/>
        <v>0</v>
      </c>
      <c r="CA579" s="25">
        <v>0</v>
      </c>
      <c r="CB579" s="75">
        <f t="shared" si="299"/>
        <v>0</v>
      </c>
      <c r="CC579" s="21">
        <f t="shared" si="278"/>
        <v>0</v>
      </c>
      <c r="CD579" s="22">
        <f t="shared" si="279"/>
        <v>0</v>
      </c>
      <c r="CE579" s="27">
        <f t="shared" si="300"/>
        <v>0</v>
      </c>
      <c r="CF579" s="28">
        <f t="shared" si="301"/>
        <v>0</v>
      </c>
      <c r="CG579" s="75">
        <f t="shared" si="302"/>
        <v>0</v>
      </c>
      <c r="CH579" s="110"/>
    </row>
    <row r="580" spans="1:86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71"/>
        <v>0</v>
      </c>
      <c r="M580" s="22">
        <v>0</v>
      </c>
      <c r="N580" s="22">
        <f t="shared" si="280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81"/>
        <v>0</v>
      </c>
      <c r="R580" s="22">
        <v>0</v>
      </c>
      <c r="S580" s="72">
        <f t="shared" si="282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83"/>
        <v>0</v>
      </c>
      <c r="W580" s="22">
        <v>0</v>
      </c>
      <c r="X580" s="72">
        <f t="shared" si="284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5"/>
        <v>0</v>
      </c>
      <c r="AB580" s="22">
        <v>0</v>
      </c>
      <c r="AC580" s="72">
        <f t="shared" si="286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7"/>
        <v>0</v>
      </c>
      <c r="AG580" s="22">
        <v>0</v>
      </c>
      <c r="AH580" s="72">
        <f t="shared" si="272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8"/>
        <v>0</v>
      </c>
      <c r="AL580" s="25">
        <v>0</v>
      </c>
      <c r="AM580" s="77">
        <f t="shared" si="273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9"/>
        <v>0</v>
      </c>
      <c r="AQ580" s="25">
        <v>0</v>
      </c>
      <c r="AR580" s="77">
        <f t="shared" si="274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90"/>
        <v>0</v>
      </c>
      <c r="AV580" s="25">
        <v>0</v>
      </c>
      <c r="AW580" s="74">
        <f t="shared" si="275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91"/>
        <v>0</v>
      </c>
      <c r="BA580" s="25">
        <v>0</v>
      </c>
      <c r="BB580" s="74">
        <f t="shared" si="276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92"/>
        <v>0</v>
      </c>
      <c r="BF580" s="25">
        <v>0</v>
      </c>
      <c r="BG580" s="75">
        <f t="shared" si="277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93"/>
        <v>0</v>
      </c>
      <c r="BK580" s="23">
        <f>+Ene!AF580+Feb!AF580+Mar!AF580+Abr!AF580+May!AF580+Jun!AF580+Jul!AF580+Ago!AF580+Set!AF580+Oct!AF580+Nov!AF580+Dic!AF580</f>
        <v>0</v>
      </c>
      <c r="BL580" s="82">
        <f>+Ene!AG580+Feb!AG580+Mar!AG580+Abr!AG580+May!AG580+Jun!AG580+Jul!AG580+Ago!AG580+Set!AG580+Oct!AG580+Nov!AG580+Dic!AG580</f>
        <v>0</v>
      </c>
      <c r="BM580" s="82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4"/>
        <v>0</v>
      </c>
      <c r="BQ580" s="25">
        <v>0</v>
      </c>
      <c r="BR580" s="77">
        <f t="shared" si="295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6"/>
        <v>0</v>
      </c>
      <c r="BV580" s="25">
        <v>0</v>
      </c>
      <c r="BW580" s="75">
        <f t="shared" si="297"/>
        <v>0</v>
      </c>
      <c r="BX580" s="83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8"/>
        <v>0</v>
      </c>
      <c r="CA580" s="25">
        <v>0</v>
      </c>
      <c r="CB580" s="75">
        <f t="shared" si="299"/>
        <v>0</v>
      </c>
      <c r="CC580" s="21">
        <f t="shared" si="278"/>
        <v>0</v>
      </c>
      <c r="CD580" s="22">
        <f t="shared" si="279"/>
        <v>0</v>
      </c>
      <c r="CE580" s="27">
        <f t="shared" si="300"/>
        <v>0</v>
      </c>
      <c r="CF580" s="28">
        <f t="shared" si="301"/>
        <v>0</v>
      </c>
      <c r="CG580" s="75">
        <f t="shared" si="302"/>
        <v>0</v>
      </c>
      <c r="CH580" s="110"/>
    </row>
    <row r="581" spans="1:86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303">(J581+K581)</f>
        <v>0</v>
      </c>
      <c r="M581" s="22">
        <v>0</v>
      </c>
      <c r="N581" s="22">
        <f t="shared" si="280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81"/>
        <v>0</v>
      </c>
      <c r="R581" s="22">
        <v>0</v>
      </c>
      <c r="S581" s="72">
        <f t="shared" si="282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83"/>
        <v>0</v>
      </c>
      <c r="W581" s="22">
        <v>0</v>
      </c>
      <c r="X581" s="72">
        <f t="shared" si="284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5"/>
        <v>0</v>
      </c>
      <c r="AB581" s="22">
        <v>0</v>
      </c>
      <c r="AC581" s="72">
        <f t="shared" si="286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7"/>
        <v>0</v>
      </c>
      <c r="AG581" s="22">
        <v>0</v>
      </c>
      <c r="AH581" s="72">
        <f t="shared" ref="AH581:AH644" si="304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8"/>
        <v>0</v>
      </c>
      <c r="AL581" s="25">
        <v>0</v>
      </c>
      <c r="AM581" s="77">
        <f t="shared" ref="AM581:AM644" si="305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9"/>
        <v>0</v>
      </c>
      <c r="AQ581" s="25">
        <v>0</v>
      </c>
      <c r="AR581" s="77">
        <f t="shared" ref="AR581:AR644" si="306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90"/>
        <v>0</v>
      </c>
      <c r="AV581" s="25">
        <v>0</v>
      </c>
      <c r="AW581" s="74">
        <f t="shared" ref="AW581:AW644" si="307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91"/>
        <v>0</v>
      </c>
      <c r="BA581" s="25">
        <v>0</v>
      </c>
      <c r="BB581" s="74">
        <f t="shared" ref="BB581:BB644" si="308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92"/>
        <v>0</v>
      </c>
      <c r="BF581" s="25">
        <v>0</v>
      </c>
      <c r="BG581" s="75">
        <f t="shared" ref="BG581:BG644" si="309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93"/>
        <v>0</v>
      </c>
      <c r="BK581" s="23">
        <f>+Ene!AF581+Feb!AF581+Mar!AF581+Abr!AF581+May!AF581+Jun!AF581+Jul!AF581+Ago!AF581+Set!AF581+Oct!AF581+Nov!AF581+Dic!AF581</f>
        <v>0</v>
      </c>
      <c r="BL581" s="82">
        <f>+Ene!AG581+Feb!AG581+Mar!AG581+Abr!AG581+May!AG581+Jun!AG581+Jul!AG581+Ago!AG581+Set!AG581+Oct!AG581+Nov!AG581+Dic!AG581</f>
        <v>0</v>
      </c>
      <c r="BM581" s="82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4"/>
        <v>0</v>
      </c>
      <c r="BQ581" s="25">
        <v>0</v>
      </c>
      <c r="BR581" s="77">
        <f t="shared" si="295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6"/>
        <v>0</v>
      </c>
      <c r="BV581" s="25">
        <v>0</v>
      </c>
      <c r="BW581" s="75">
        <f t="shared" si="297"/>
        <v>0</v>
      </c>
      <c r="BX581" s="83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8"/>
        <v>0</v>
      </c>
      <c r="CA581" s="25">
        <v>0</v>
      </c>
      <c r="CB581" s="75">
        <f t="shared" si="299"/>
        <v>0</v>
      </c>
      <c r="CC581" s="21">
        <f t="shared" ref="CC581:CC644" si="310">+BN581+BS581+BX581</f>
        <v>0</v>
      </c>
      <c r="CD581" s="22">
        <f t="shared" ref="CD581:CD644" si="311">+BO581+BT581+CB581</f>
        <v>0</v>
      </c>
      <c r="CE581" s="27">
        <f t="shared" si="300"/>
        <v>0</v>
      </c>
      <c r="CF581" s="28">
        <f t="shared" si="301"/>
        <v>0</v>
      </c>
      <c r="CG581" s="75">
        <f t="shared" si="302"/>
        <v>0</v>
      </c>
      <c r="CH581" s="110"/>
    </row>
    <row r="582" spans="1:86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303"/>
        <v>0</v>
      </c>
      <c r="M582" s="22">
        <v>0</v>
      </c>
      <c r="N582" s="22">
        <f t="shared" ref="N582:N645" si="312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13">(O582+P582)/13</f>
        <v>0</v>
      </c>
      <c r="R582" s="22">
        <v>0</v>
      </c>
      <c r="S582" s="72">
        <f t="shared" ref="S582:S645" si="314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5">(T582+U582)/4</f>
        <v>0</v>
      </c>
      <c r="W582" s="22">
        <v>0</v>
      </c>
      <c r="X582" s="72">
        <f t="shared" ref="X582:X645" si="316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7">(Y582+Z582)/12</f>
        <v>0</v>
      </c>
      <c r="AB582" s="22">
        <v>0</v>
      </c>
      <c r="AC582" s="72">
        <f t="shared" ref="AC582:AC645" si="318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9">(AD582+AE582)</f>
        <v>0</v>
      </c>
      <c r="AG582" s="22">
        <v>0</v>
      </c>
      <c r="AH582" s="72">
        <f t="shared" si="304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20">(AI582+AJ582)/100</f>
        <v>0</v>
      </c>
      <c r="AL582" s="25">
        <v>0</v>
      </c>
      <c r="AM582" s="77">
        <f t="shared" si="305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21">(AN582+AO582)/100</f>
        <v>0</v>
      </c>
      <c r="AQ582" s="25">
        <v>0</v>
      </c>
      <c r="AR582" s="77">
        <f t="shared" si="306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22">(AS582+AT582)</f>
        <v>0</v>
      </c>
      <c r="AV582" s="25">
        <v>0</v>
      </c>
      <c r="AW582" s="74">
        <f t="shared" si="307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23">(AX582+AY582)</f>
        <v>0</v>
      </c>
      <c r="BA582" s="25">
        <v>0</v>
      </c>
      <c r="BB582" s="74">
        <f t="shared" si="308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4">+BD582/2</f>
        <v>0</v>
      </c>
      <c r="BF582" s="25">
        <v>0</v>
      </c>
      <c r="BG582" s="75">
        <f t="shared" si="309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5">(BH582+BI582)</f>
        <v>0</v>
      </c>
      <c r="BK582" s="23">
        <f>+Ene!AF582+Feb!AF582+Mar!AF582+Abr!AF582+May!AF582+Jun!AF582+Jul!AF582+Ago!AF582+Set!AF582+Oct!AF582+Nov!AF582+Dic!AF582</f>
        <v>0</v>
      </c>
      <c r="BL582" s="82">
        <f>+Ene!AG582+Feb!AG582+Mar!AG582+Abr!AG582+May!AG582+Jun!AG582+Jul!AG582+Ago!AG582+Set!AG582+Oct!AG582+Nov!AG582+Dic!AG582</f>
        <v>0</v>
      </c>
      <c r="BM582" s="82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6">+BO582/6</f>
        <v>0</v>
      </c>
      <c r="BQ582" s="25">
        <v>0</v>
      </c>
      <c r="BR582" s="77">
        <f t="shared" ref="BR582:BR645" si="327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8">+BT582/6</f>
        <v>0</v>
      </c>
      <c r="BV582" s="25">
        <v>0</v>
      </c>
      <c r="BW582" s="75">
        <f t="shared" ref="BW582:BW645" si="329">IFERROR(BU582/BV582,0)*100</f>
        <v>0</v>
      </c>
      <c r="BX582" s="83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30">+BY582/6</f>
        <v>0</v>
      </c>
      <c r="CA582" s="25">
        <v>0</v>
      </c>
      <c r="CB582" s="75">
        <f t="shared" ref="CB582:CB645" si="331">IFERROR(BZ582/CA582,0)*100</f>
        <v>0</v>
      </c>
      <c r="CC582" s="21">
        <f t="shared" si="310"/>
        <v>0</v>
      </c>
      <c r="CD582" s="22">
        <f t="shared" si="311"/>
        <v>0</v>
      </c>
      <c r="CE582" s="27">
        <f t="shared" ref="CE582:CE645" si="332">+L582+Q582+V582+AA582+AF582+AK582+AP582+AU582+AZ582+BE582+BP582+BU582+BZ582</f>
        <v>0</v>
      </c>
      <c r="CF582" s="28">
        <f t="shared" ref="CF582:CF645" si="333">+M582+R582+W582+AB582+AG582+AL582+AQ582+AV582+BA582+BF582+BQ582+BV582+CA582</f>
        <v>0</v>
      </c>
      <c r="CG582" s="75">
        <f t="shared" ref="CG582:CG645" si="334">IFERROR(CE582/CF582,0)*100</f>
        <v>0</v>
      </c>
      <c r="CH582" s="110"/>
    </row>
    <row r="583" spans="1:86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303"/>
        <v>0</v>
      </c>
      <c r="M583" s="22">
        <v>0</v>
      </c>
      <c r="N583" s="22">
        <f t="shared" si="312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13"/>
        <v>0</v>
      </c>
      <c r="R583" s="22">
        <v>0</v>
      </c>
      <c r="S583" s="72">
        <f t="shared" si="314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5"/>
        <v>0</v>
      </c>
      <c r="W583" s="22">
        <v>0</v>
      </c>
      <c r="X583" s="72">
        <f t="shared" si="316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7"/>
        <v>0</v>
      </c>
      <c r="AB583" s="22">
        <v>0</v>
      </c>
      <c r="AC583" s="72">
        <f t="shared" si="318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9"/>
        <v>0</v>
      </c>
      <c r="AG583" s="22">
        <v>0</v>
      </c>
      <c r="AH583" s="72">
        <f t="shared" si="304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20"/>
        <v>0</v>
      </c>
      <c r="AL583" s="25">
        <v>0</v>
      </c>
      <c r="AM583" s="77">
        <f t="shared" si="305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21"/>
        <v>0</v>
      </c>
      <c r="AQ583" s="25">
        <v>0</v>
      </c>
      <c r="AR583" s="77">
        <f t="shared" si="306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22"/>
        <v>0</v>
      </c>
      <c r="AV583" s="25">
        <v>0</v>
      </c>
      <c r="AW583" s="74">
        <f t="shared" si="307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23"/>
        <v>0</v>
      </c>
      <c r="BA583" s="25">
        <v>0</v>
      </c>
      <c r="BB583" s="74">
        <f t="shared" si="308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4"/>
        <v>0</v>
      </c>
      <c r="BF583" s="25">
        <v>0</v>
      </c>
      <c r="BG583" s="75">
        <f t="shared" si="309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5"/>
        <v>0</v>
      </c>
      <c r="BK583" s="23">
        <f>+Ene!AF583+Feb!AF583+Mar!AF583+Abr!AF583+May!AF583+Jun!AF583+Jul!AF583+Ago!AF583+Set!AF583+Oct!AF583+Nov!AF583+Dic!AF583</f>
        <v>0</v>
      </c>
      <c r="BL583" s="82">
        <f>+Ene!AG583+Feb!AG583+Mar!AG583+Abr!AG583+May!AG583+Jun!AG583+Jul!AG583+Ago!AG583+Set!AG583+Oct!AG583+Nov!AG583+Dic!AG583</f>
        <v>0</v>
      </c>
      <c r="BM583" s="82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6"/>
        <v>0</v>
      </c>
      <c r="BQ583" s="25">
        <v>0</v>
      </c>
      <c r="BR583" s="77">
        <f t="shared" si="327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8"/>
        <v>0</v>
      </c>
      <c r="BV583" s="25">
        <v>0</v>
      </c>
      <c r="BW583" s="75">
        <f t="shared" si="329"/>
        <v>0</v>
      </c>
      <c r="BX583" s="83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30"/>
        <v>0</v>
      </c>
      <c r="CA583" s="25">
        <v>0</v>
      </c>
      <c r="CB583" s="75">
        <f t="shared" si="331"/>
        <v>0</v>
      </c>
      <c r="CC583" s="21">
        <f t="shared" si="310"/>
        <v>0</v>
      </c>
      <c r="CD583" s="22">
        <f t="shared" si="311"/>
        <v>0</v>
      </c>
      <c r="CE583" s="27">
        <f t="shared" si="332"/>
        <v>0</v>
      </c>
      <c r="CF583" s="28">
        <f t="shared" si="333"/>
        <v>0</v>
      </c>
      <c r="CG583" s="75">
        <f t="shared" si="334"/>
        <v>0</v>
      </c>
      <c r="CH583" s="110"/>
    </row>
    <row r="584" spans="1:86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303"/>
        <v>0</v>
      </c>
      <c r="M584" s="22">
        <v>0</v>
      </c>
      <c r="N584" s="22">
        <f t="shared" si="312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13"/>
        <v>0</v>
      </c>
      <c r="R584" s="22">
        <v>0</v>
      </c>
      <c r="S584" s="72">
        <f t="shared" si="314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5"/>
        <v>0</v>
      </c>
      <c r="W584" s="22">
        <v>0</v>
      </c>
      <c r="X584" s="72">
        <f t="shared" si="316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7"/>
        <v>0</v>
      </c>
      <c r="AB584" s="22">
        <v>0</v>
      </c>
      <c r="AC584" s="72">
        <f t="shared" si="318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9"/>
        <v>0</v>
      </c>
      <c r="AG584" s="22">
        <v>0</v>
      </c>
      <c r="AH584" s="72">
        <f t="shared" si="304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20"/>
        <v>0</v>
      </c>
      <c r="AL584" s="25">
        <v>0</v>
      </c>
      <c r="AM584" s="77">
        <f t="shared" si="305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21"/>
        <v>0</v>
      </c>
      <c r="AQ584" s="25">
        <v>0</v>
      </c>
      <c r="AR584" s="77">
        <f t="shared" si="306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22"/>
        <v>0</v>
      </c>
      <c r="AV584" s="25">
        <v>0</v>
      </c>
      <c r="AW584" s="74">
        <f t="shared" si="307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23"/>
        <v>0</v>
      </c>
      <c r="BA584" s="25">
        <v>0</v>
      </c>
      <c r="BB584" s="74">
        <f t="shared" si="308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4"/>
        <v>0</v>
      </c>
      <c r="BF584" s="25">
        <v>0</v>
      </c>
      <c r="BG584" s="75">
        <f t="shared" si="309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5"/>
        <v>0</v>
      </c>
      <c r="BK584" s="23">
        <f>+Ene!AF584+Feb!AF584+Mar!AF584+Abr!AF584+May!AF584+Jun!AF584+Jul!AF584+Ago!AF584+Set!AF584+Oct!AF584+Nov!AF584+Dic!AF584</f>
        <v>0</v>
      </c>
      <c r="BL584" s="82">
        <f>+Ene!AG584+Feb!AG584+Mar!AG584+Abr!AG584+May!AG584+Jun!AG584+Jul!AG584+Ago!AG584+Set!AG584+Oct!AG584+Nov!AG584+Dic!AG584</f>
        <v>0</v>
      </c>
      <c r="BM584" s="82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6"/>
        <v>0</v>
      </c>
      <c r="BQ584" s="25">
        <v>0</v>
      </c>
      <c r="BR584" s="77">
        <f t="shared" si="327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8"/>
        <v>0</v>
      </c>
      <c r="BV584" s="25">
        <v>0</v>
      </c>
      <c r="BW584" s="75">
        <f t="shared" si="329"/>
        <v>0</v>
      </c>
      <c r="BX584" s="83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30"/>
        <v>0</v>
      </c>
      <c r="CA584" s="25">
        <v>0</v>
      </c>
      <c r="CB584" s="75">
        <f t="shared" si="331"/>
        <v>0</v>
      </c>
      <c r="CC584" s="21">
        <f t="shared" si="310"/>
        <v>0</v>
      </c>
      <c r="CD584" s="22">
        <f t="shared" si="311"/>
        <v>0</v>
      </c>
      <c r="CE584" s="27">
        <f t="shared" si="332"/>
        <v>0</v>
      </c>
      <c r="CF584" s="28">
        <f t="shared" si="333"/>
        <v>0</v>
      </c>
      <c r="CG584" s="75">
        <f t="shared" si="334"/>
        <v>0</v>
      </c>
      <c r="CH584" s="110"/>
    </row>
    <row r="585" spans="1:86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303"/>
        <v>0</v>
      </c>
      <c r="M585" s="22">
        <v>0</v>
      </c>
      <c r="N585" s="22">
        <f t="shared" si="312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13"/>
        <v>0</v>
      </c>
      <c r="R585" s="22">
        <v>0</v>
      </c>
      <c r="S585" s="72">
        <f t="shared" si="314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5"/>
        <v>0</v>
      </c>
      <c r="W585" s="22">
        <v>0</v>
      </c>
      <c r="X585" s="72">
        <f t="shared" si="316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7"/>
        <v>0</v>
      </c>
      <c r="AB585" s="22">
        <v>0</v>
      </c>
      <c r="AC585" s="72">
        <f t="shared" si="318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9"/>
        <v>0</v>
      </c>
      <c r="AG585" s="22">
        <v>0</v>
      </c>
      <c r="AH585" s="72">
        <f t="shared" si="304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20"/>
        <v>0</v>
      </c>
      <c r="AL585" s="25">
        <v>0</v>
      </c>
      <c r="AM585" s="77">
        <f t="shared" si="305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21"/>
        <v>0</v>
      </c>
      <c r="AQ585" s="25">
        <v>0</v>
      </c>
      <c r="AR585" s="77">
        <f t="shared" si="306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22"/>
        <v>0</v>
      </c>
      <c r="AV585" s="25">
        <v>0</v>
      </c>
      <c r="AW585" s="74">
        <f t="shared" si="307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23"/>
        <v>0</v>
      </c>
      <c r="BA585" s="25">
        <v>0</v>
      </c>
      <c r="BB585" s="74">
        <f t="shared" si="308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4"/>
        <v>0</v>
      </c>
      <c r="BF585" s="25">
        <v>0</v>
      </c>
      <c r="BG585" s="75">
        <f t="shared" si="309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5"/>
        <v>0</v>
      </c>
      <c r="BK585" s="23">
        <f>+Ene!AF585+Feb!AF585+Mar!AF585+Abr!AF585+May!AF585+Jun!AF585+Jul!AF585+Ago!AF585+Set!AF585+Oct!AF585+Nov!AF585+Dic!AF585</f>
        <v>0</v>
      </c>
      <c r="BL585" s="82">
        <f>+Ene!AG585+Feb!AG585+Mar!AG585+Abr!AG585+May!AG585+Jun!AG585+Jul!AG585+Ago!AG585+Set!AG585+Oct!AG585+Nov!AG585+Dic!AG585</f>
        <v>0</v>
      </c>
      <c r="BM585" s="82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6"/>
        <v>0</v>
      </c>
      <c r="BQ585" s="25">
        <v>0</v>
      </c>
      <c r="BR585" s="77">
        <f t="shared" si="327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8"/>
        <v>0</v>
      </c>
      <c r="BV585" s="25">
        <v>0</v>
      </c>
      <c r="BW585" s="75">
        <f t="shared" si="329"/>
        <v>0</v>
      </c>
      <c r="BX585" s="83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30"/>
        <v>0</v>
      </c>
      <c r="CA585" s="25">
        <v>0</v>
      </c>
      <c r="CB585" s="75">
        <f t="shared" si="331"/>
        <v>0</v>
      </c>
      <c r="CC585" s="21">
        <f t="shared" si="310"/>
        <v>0</v>
      </c>
      <c r="CD585" s="22">
        <f t="shared" si="311"/>
        <v>0</v>
      </c>
      <c r="CE585" s="27">
        <f t="shared" si="332"/>
        <v>0</v>
      </c>
      <c r="CF585" s="28">
        <f t="shared" si="333"/>
        <v>0</v>
      </c>
      <c r="CG585" s="75">
        <f t="shared" si="334"/>
        <v>0</v>
      </c>
      <c r="CH585" s="110"/>
    </row>
    <row r="586" spans="1:86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303"/>
        <v>0</v>
      </c>
      <c r="M586" s="22">
        <v>0</v>
      </c>
      <c r="N586" s="22">
        <f t="shared" si="312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13"/>
        <v>0</v>
      </c>
      <c r="R586" s="22">
        <v>0</v>
      </c>
      <c r="S586" s="72">
        <f t="shared" si="314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5"/>
        <v>0</v>
      </c>
      <c r="W586" s="22">
        <v>0</v>
      </c>
      <c r="X586" s="72">
        <f t="shared" si="316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7"/>
        <v>0</v>
      </c>
      <c r="AB586" s="22">
        <v>0</v>
      </c>
      <c r="AC586" s="72">
        <f t="shared" si="318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9"/>
        <v>0</v>
      </c>
      <c r="AG586" s="22">
        <v>0</v>
      </c>
      <c r="AH586" s="72">
        <f t="shared" si="304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20"/>
        <v>0</v>
      </c>
      <c r="AL586" s="25">
        <v>0</v>
      </c>
      <c r="AM586" s="77">
        <f t="shared" si="305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21"/>
        <v>0</v>
      </c>
      <c r="AQ586" s="25">
        <v>0</v>
      </c>
      <c r="AR586" s="77">
        <f t="shared" si="306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22"/>
        <v>0</v>
      </c>
      <c r="AV586" s="25">
        <v>0</v>
      </c>
      <c r="AW586" s="74">
        <f t="shared" si="307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23"/>
        <v>0</v>
      </c>
      <c r="BA586" s="25">
        <v>0</v>
      </c>
      <c r="BB586" s="74">
        <f t="shared" si="308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4"/>
        <v>0</v>
      </c>
      <c r="BF586" s="25">
        <v>0</v>
      </c>
      <c r="BG586" s="75">
        <f t="shared" si="309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5"/>
        <v>0</v>
      </c>
      <c r="BK586" s="23">
        <f>+Ene!AF586+Feb!AF586+Mar!AF586+Abr!AF586+May!AF586+Jun!AF586+Jul!AF586+Ago!AF586+Set!AF586+Oct!AF586+Nov!AF586+Dic!AF586</f>
        <v>0</v>
      </c>
      <c r="BL586" s="82">
        <f>+Ene!AG586+Feb!AG586+Mar!AG586+Abr!AG586+May!AG586+Jun!AG586+Jul!AG586+Ago!AG586+Set!AG586+Oct!AG586+Nov!AG586+Dic!AG586</f>
        <v>0</v>
      </c>
      <c r="BM586" s="82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6"/>
        <v>0</v>
      </c>
      <c r="BQ586" s="25">
        <v>0</v>
      </c>
      <c r="BR586" s="77">
        <f t="shared" si="327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8"/>
        <v>0</v>
      </c>
      <c r="BV586" s="25">
        <v>0</v>
      </c>
      <c r="BW586" s="75">
        <f t="shared" si="329"/>
        <v>0</v>
      </c>
      <c r="BX586" s="83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30"/>
        <v>0</v>
      </c>
      <c r="CA586" s="25">
        <v>0</v>
      </c>
      <c r="CB586" s="75">
        <f t="shared" si="331"/>
        <v>0</v>
      </c>
      <c r="CC586" s="21">
        <f t="shared" si="310"/>
        <v>0</v>
      </c>
      <c r="CD586" s="22">
        <f t="shared" si="311"/>
        <v>0</v>
      </c>
      <c r="CE586" s="27">
        <f t="shared" si="332"/>
        <v>0</v>
      </c>
      <c r="CF586" s="28">
        <f t="shared" si="333"/>
        <v>0</v>
      </c>
      <c r="CG586" s="75">
        <f t="shared" si="334"/>
        <v>0</v>
      </c>
      <c r="CH586" s="110"/>
    </row>
    <row r="587" spans="1:86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303"/>
        <v>0</v>
      </c>
      <c r="M587" s="22">
        <v>0</v>
      </c>
      <c r="N587" s="22">
        <f t="shared" si="312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13"/>
        <v>0</v>
      </c>
      <c r="R587" s="22">
        <v>0</v>
      </c>
      <c r="S587" s="72">
        <f t="shared" si="314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5"/>
        <v>0</v>
      </c>
      <c r="W587" s="22">
        <v>0</v>
      </c>
      <c r="X587" s="72">
        <f t="shared" si="316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7"/>
        <v>0</v>
      </c>
      <c r="AB587" s="22">
        <v>0</v>
      </c>
      <c r="AC587" s="72">
        <f t="shared" si="318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9"/>
        <v>0</v>
      </c>
      <c r="AG587" s="22">
        <v>0</v>
      </c>
      <c r="AH587" s="72">
        <f t="shared" si="304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20"/>
        <v>0</v>
      </c>
      <c r="AL587" s="25">
        <v>0</v>
      </c>
      <c r="AM587" s="77">
        <f t="shared" si="305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21"/>
        <v>0</v>
      </c>
      <c r="AQ587" s="25">
        <v>0</v>
      </c>
      <c r="AR587" s="77">
        <f t="shared" si="306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22"/>
        <v>0</v>
      </c>
      <c r="AV587" s="25">
        <v>0</v>
      </c>
      <c r="AW587" s="74">
        <f t="shared" si="307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23"/>
        <v>0</v>
      </c>
      <c r="BA587" s="25">
        <v>0</v>
      </c>
      <c r="BB587" s="74">
        <f t="shared" si="308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4"/>
        <v>0</v>
      </c>
      <c r="BF587" s="25">
        <v>0</v>
      </c>
      <c r="BG587" s="75">
        <f t="shared" si="309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5"/>
        <v>0</v>
      </c>
      <c r="BK587" s="23">
        <f>+Ene!AF587+Feb!AF587+Mar!AF587+Abr!AF587+May!AF587+Jun!AF587+Jul!AF587+Ago!AF587+Set!AF587+Oct!AF587+Nov!AF587+Dic!AF587</f>
        <v>0</v>
      </c>
      <c r="BL587" s="82">
        <f>+Ene!AG587+Feb!AG587+Mar!AG587+Abr!AG587+May!AG587+Jun!AG587+Jul!AG587+Ago!AG587+Set!AG587+Oct!AG587+Nov!AG587+Dic!AG587</f>
        <v>0</v>
      </c>
      <c r="BM587" s="82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6"/>
        <v>0</v>
      </c>
      <c r="BQ587" s="25">
        <v>0</v>
      </c>
      <c r="BR587" s="77">
        <f t="shared" si="327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8"/>
        <v>0</v>
      </c>
      <c r="BV587" s="25">
        <v>0</v>
      </c>
      <c r="BW587" s="75">
        <f t="shared" si="329"/>
        <v>0</v>
      </c>
      <c r="BX587" s="83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30"/>
        <v>0</v>
      </c>
      <c r="CA587" s="25">
        <v>0</v>
      </c>
      <c r="CB587" s="75">
        <f t="shared" si="331"/>
        <v>0</v>
      </c>
      <c r="CC587" s="21">
        <f t="shared" si="310"/>
        <v>0</v>
      </c>
      <c r="CD587" s="22">
        <f t="shared" si="311"/>
        <v>0</v>
      </c>
      <c r="CE587" s="27">
        <f t="shared" si="332"/>
        <v>0</v>
      </c>
      <c r="CF587" s="28">
        <f t="shared" si="333"/>
        <v>0</v>
      </c>
      <c r="CG587" s="75">
        <f t="shared" si="334"/>
        <v>0</v>
      </c>
      <c r="CH587" s="110"/>
    </row>
    <row r="588" spans="1:86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303"/>
        <v>0</v>
      </c>
      <c r="M588" s="22">
        <v>0</v>
      </c>
      <c r="N588" s="22">
        <f t="shared" si="312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13"/>
        <v>0</v>
      </c>
      <c r="R588" s="22">
        <v>0</v>
      </c>
      <c r="S588" s="72">
        <f t="shared" si="314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5"/>
        <v>0</v>
      </c>
      <c r="W588" s="22">
        <v>0</v>
      </c>
      <c r="X588" s="72">
        <f t="shared" si="316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7"/>
        <v>0</v>
      </c>
      <c r="AB588" s="22">
        <v>0</v>
      </c>
      <c r="AC588" s="72">
        <f t="shared" si="318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9"/>
        <v>0</v>
      </c>
      <c r="AG588" s="22">
        <v>0</v>
      </c>
      <c r="AH588" s="72">
        <f t="shared" si="304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20"/>
        <v>0</v>
      </c>
      <c r="AL588" s="25">
        <v>0</v>
      </c>
      <c r="AM588" s="77">
        <f t="shared" si="305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21"/>
        <v>0</v>
      </c>
      <c r="AQ588" s="25">
        <v>0</v>
      </c>
      <c r="AR588" s="77">
        <f t="shared" si="306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22"/>
        <v>0</v>
      </c>
      <c r="AV588" s="25">
        <v>0</v>
      </c>
      <c r="AW588" s="74">
        <f t="shared" si="307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23"/>
        <v>0</v>
      </c>
      <c r="BA588" s="25">
        <v>0</v>
      </c>
      <c r="BB588" s="74">
        <f t="shared" si="308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4"/>
        <v>0</v>
      </c>
      <c r="BF588" s="25">
        <v>0</v>
      </c>
      <c r="BG588" s="75">
        <f t="shared" si="309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5"/>
        <v>0</v>
      </c>
      <c r="BK588" s="23">
        <f>+Ene!AF588+Feb!AF588+Mar!AF588+Abr!AF588+May!AF588+Jun!AF588+Jul!AF588+Ago!AF588+Set!AF588+Oct!AF588+Nov!AF588+Dic!AF588</f>
        <v>0</v>
      </c>
      <c r="BL588" s="82">
        <f>+Ene!AG588+Feb!AG588+Mar!AG588+Abr!AG588+May!AG588+Jun!AG588+Jul!AG588+Ago!AG588+Set!AG588+Oct!AG588+Nov!AG588+Dic!AG588</f>
        <v>0</v>
      </c>
      <c r="BM588" s="82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6"/>
        <v>0</v>
      </c>
      <c r="BQ588" s="25">
        <v>0</v>
      </c>
      <c r="BR588" s="77">
        <f t="shared" si="327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8"/>
        <v>0</v>
      </c>
      <c r="BV588" s="25">
        <v>0</v>
      </c>
      <c r="BW588" s="75">
        <f t="shared" si="329"/>
        <v>0</v>
      </c>
      <c r="BX588" s="83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30"/>
        <v>0</v>
      </c>
      <c r="CA588" s="25">
        <v>0</v>
      </c>
      <c r="CB588" s="75">
        <f t="shared" si="331"/>
        <v>0</v>
      </c>
      <c r="CC588" s="21">
        <f t="shared" si="310"/>
        <v>0</v>
      </c>
      <c r="CD588" s="22">
        <f t="shared" si="311"/>
        <v>0</v>
      </c>
      <c r="CE588" s="27">
        <f t="shared" si="332"/>
        <v>0</v>
      </c>
      <c r="CF588" s="28">
        <f t="shared" si="333"/>
        <v>0</v>
      </c>
      <c r="CG588" s="75">
        <f t="shared" si="334"/>
        <v>0</v>
      </c>
      <c r="CH588" s="110"/>
    </row>
    <row r="589" spans="1:86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303"/>
        <v>0</v>
      </c>
      <c r="M589" s="22">
        <v>0.21867753599999992</v>
      </c>
      <c r="N589" s="22">
        <f t="shared" si="312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13"/>
        <v>0</v>
      </c>
      <c r="R589" s="22">
        <v>8.9657789759999975</v>
      </c>
      <c r="S589" s="72">
        <f t="shared" si="314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5"/>
        <v>0</v>
      </c>
      <c r="W589" s="22">
        <v>34.405265663999991</v>
      </c>
      <c r="X589" s="72">
        <f t="shared" si="316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7"/>
        <v>0</v>
      </c>
      <c r="AB589" s="22">
        <v>6.6332185919999986</v>
      </c>
      <c r="AC589" s="72">
        <f t="shared" si="318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9"/>
        <v>0</v>
      </c>
      <c r="AG589" s="22">
        <v>10.059166655999997</v>
      </c>
      <c r="AH589" s="72">
        <f t="shared" si="304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20"/>
        <v>0</v>
      </c>
      <c r="AL589" s="25">
        <v>12.100156991999997</v>
      </c>
      <c r="AM589" s="77">
        <f t="shared" si="305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21"/>
        <v>0</v>
      </c>
      <c r="AQ589" s="25">
        <v>0.21867753599999992</v>
      </c>
      <c r="AR589" s="77">
        <f t="shared" si="306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22"/>
        <v>0</v>
      </c>
      <c r="AV589" s="25">
        <v>2.9157004799999994E-2</v>
      </c>
      <c r="AW589" s="74">
        <f t="shared" si="307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23"/>
        <v>0</v>
      </c>
      <c r="BA589" s="25">
        <v>0.14578502399999999</v>
      </c>
      <c r="BB589" s="74">
        <f t="shared" si="308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4"/>
        <v>0</v>
      </c>
      <c r="BF589" s="25">
        <v>2.9157004799999994E-2</v>
      </c>
      <c r="BG589" s="75">
        <f t="shared" si="309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5"/>
        <v>0</v>
      </c>
      <c r="BK589" s="23">
        <f>+Ene!AF589+Feb!AF589+Mar!AF589+Abr!AF589+May!AF589+Jun!AF589+Jul!AF589+Ago!AF589+Set!AF589+Oct!AF589+Nov!AF589+Dic!AF589</f>
        <v>0</v>
      </c>
      <c r="BL589" s="82">
        <f>+Ene!AG589+Feb!AG589+Mar!AG589+Abr!AG589+May!AG589+Jun!AG589+Jul!AG589+Ago!AG589+Set!AG589+Oct!AG589+Nov!AG589+Dic!AG589</f>
        <v>0</v>
      </c>
      <c r="BM589" s="82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6"/>
        <v>0</v>
      </c>
      <c r="BQ589" s="25">
        <v>0</v>
      </c>
      <c r="BR589" s="77">
        <f t="shared" si="327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8"/>
        <v>0</v>
      </c>
      <c r="BV589" s="25">
        <v>0</v>
      </c>
      <c r="BW589" s="75">
        <f t="shared" si="329"/>
        <v>0</v>
      </c>
      <c r="BX589" s="83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30"/>
        <v>0</v>
      </c>
      <c r="CA589" s="25">
        <v>0</v>
      </c>
      <c r="CB589" s="75">
        <f t="shared" si="331"/>
        <v>0</v>
      </c>
      <c r="CC589" s="21">
        <f t="shared" si="310"/>
        <v>0</v>
      </c>
      <c r="CD589" s="22">
        <f t="shared" si="311"/>
        <v>0</v>
      </c>
      <c r="CE589" s="27">
        <f t="shared" si="332"/>
        <v>0</v>
      </c>
      <c r="CF589" s="28">
        <f t="shared" si="333"/>
        <v>72.805040985599987</v>
      </c>
      <c r="CG589" s="75">
        <f t="shared" si="334"/>
        <v>0</v>
      </c>
      <c r="CH589" s="110"/>
    </row>
    <row r="590" spans="1:86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303"/>
        <v>0</v>
      </c>
      <c r="M590" s="22">
        <v>0.21867753599999992</v>
      </c>
      <c r="N590" s="22">
        <f t="shared" si="312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13"/>
        <v>0</v>
      </c>
      <c r="R590" s="22">
        <v>8.9657789759999975</v>
      </c>
      <c r="S590" s="72">
        <f t="shared" si="314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5"/>
        <v>0</v>
      </c>
      <c r="W590" s="22">
        <v>34.405265663999991</v>
      </c>
      <c r="X590" s="72">
        <f t="shared" si="316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7"/>
        <v>0</v>
      </c>
      <c r="AB590" s="22">
        <v>6.6332185919999986</v>
      </c>
      <c r="AC590" s="72">
        <f t="shared" si="318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9"/>
        <v>0</v>
      </c>
      <c r="AG590" s="22">
        <v>10.059166655999997</v>
      </c>
      <c r="AH590" s="72">
        <f t="shared" si="304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20"/>
        <v>0</v>
      </c>
      <c r="AL590" s="25">
        <v>12.100156991999997</v>
      </c>
      <c r="AM590" s="77">
        <f t="shared" si="305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21"/>
        <v>0</v>
      </c>
      <c r="AQ590" s="25">
        <v>0.21867753599999992</v>
      </c>
      <c r="AR590" s="77">
        <f t="shared" si="306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22"/>
        <v>0</v>
      </c>
      <c r="AV590" s="25">
        <v>2.9157004799999994E-2</v>
      </c>
      <c r="AW590" s="74">
        <f t="shared" si="307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23"/>
        <v>0</v>
      </c>
      <c r="BA590" s="25">
        <v>0.14578502399999999</v>
      </c>
      <c r="BB590" s="74">
        <f t="shared" si="308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4"/>
        <v>0</v>
      </c>
      <c r="BF590" s="25">
        <v>2.9157004799999994E-2</v>
      </c>
      <c r="BG590" s="75">
        <f t="shared" si="309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5"/>
        <v>0</v>
      </c>
      <c r="BK590" s="23">
        <f>+Ene!AF590+Feb!AF590+Mar!AF590+Abr!AF590+May!AF590+Jun!AF590+Jul!AF590+Ago!AF590+Set!AF590+Oct!AF590+Nov!AF590+Dic!AF590</f>
        <v>0</v>
      </c>
      <c r="BL590" s="82">
        <f>+Ene!AG590+Feb!AG590+Mar!AG590+Abr!AG590+May!AG590+Jun!AG590+Jul!AG590+Ago!AG590+Set!AG590+Oct!AG590+Nov!AG590+Dic!AG590</f>
        <v>0</v>
      </c>
      <c r="BM590" s="82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6"/>
        <v>0</v>
      </c>
      <c r="BQ590" s="25">
        <v>0</v>
      </c>
      <c r="BR590" s="77">
        <f t="shared" si="327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8"/>
        <v>0</v>
      </c>
      <c r="BV590" s="25">
        <v>0</v>
      </c>
      <c r="BW590" s="75">
        <f t="shared" si="329"/>
        <v>0</v>
      </c>
      <c r="BX590" s="83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30"/>
        <v>0</v>
      </c>
      <c r="CA590" s="25">
        <v>0</v>
      </c>
      <c r="CB590" s="75">
        <f t="shared" si="331"/>
        <v>0</v>
      </c>
      <c r="CC590" s="21">
        <f t="shared" si="310"/>
        <v>0</v>
      </c>
      <c r="CD590" s="22">
        <f t="shared" si="311"/>
        <v>0</v>
      </c>
      <c r="CE590" s="27">
        <f t="shared" si="332"/>
        <v>0</v>
      </c>
      <c r="CF590" s="28">
        <f t="shared" si="333"/>
        <v>72.805040985599987</v>
      </c>
      <c r="CG590" s="75">
        <f t="shared" si="334"/>
        <v>0</v>
      </c>
      <c r="CH590" s="110"/>
    </row>
    <row r="591" spans="1:86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303"/>
        <v>0</v>
      </c>
      <c r="M591" s="22">
        <v>0</v>
      </c>
      <c r="N591" s="22">
        <f t="shared" si="312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13"/>
        <v>0</v>
      </c>
      <c r="R591" s="22">
        <v>0</v>
      </c>
      <c r="S591" s="72">
        <f t="shared" si="314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5"/>
        <v>0</v>
      </c>
      <c r="W591" s="22">
        <v>0</v>
      </c>
      <c r="X591" s="72">
        <f t="shared" si="316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7"/>
        <v>0</v>
      </c>
      <c r="AB591" s="22">
        <v>0</v>
      </c>
      <c r="AC591" s="72">
        <f t="shared" si="318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9"/>
        <v>0</v>
      </c>
      <c r="AG591" s="22">
        <v>0</v>
      </c>
      <c r="AH591" s="72">
        <f t="shared" si="304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20"/>
        <v>0</v>
      </c>
      <c r="AL591" s="25">
        <v>0</v>
      </c>
      <c r="AM591" s="77">
        <f t="shared" si="305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21"/>
        <v>0</v>
      </c>
      <c r="AQ591" s="25">
        <v>0</v>
      </c>
      <c r="AR591" s="77">
        <f t="shared" si="306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22"/>
        <v>0</v>
      </c>
      <c r="AV591" s="25">
        <v>0</v>
      </c>
      <c r="AW591" s="74">
        <f t="shared" si="307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23"/>
        <v>0</v>
      </c>
      <c r="BA591" s="25">
        <v>0</v>
      </c>
      <c r="BB591" s="74">
        <f t="shared" si="308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4"/>
        <v>0</v>
      </c>
      <c r="BF591" s="25">
        <v>0</v>
      </c>
      <c r="BG591" s="75">
        <f t="shared" si="309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5"/>
        <v>0</v>
      </c>
      <c r="BK591" s="23">
        <f>+Ene!AF591+Feb!AF591+Mar!AF591+Abr!AF591+May!AF591+Jun!AF591+Jul!AF591+Ago!AF591+Set!AF591+Oct!AF591+Nov!AF591+Dic!AF591</f>
        <v>0</v>
      </c>
      <c r="BL591" s="82">
        <f>+Ene!AG591+Feb!AG591+Mar!AG591+Abr!AG591+May!AG591+Jun!AG591+Jul!AG591+Ago!AG591+Set!AG591+Oct!AG591+Nov!AG591+Dic!AG591</f>
        <v>0</v>
      </c>
      <c r="BM591" s="82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6"/>
        <v>0</v>
      </c>
      <c r="BQ591" s="25">
        <v>0</v>
      </c>
      <c r="BR591" s="77">
        <f t="shared" si="327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8"/>
        <v>0</v>
      </c>
      <c r="BV591" s="25">
        <v>0</v>
      </c>
      <c r="BW591" s="75">
        <f t="shared" si="329"/>
        <v>0</v>
      </c>
      <c r="BX591" s="83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30"/>
        <v>0</v>
      </c>
      <c r="CA591" s="25">
        <v>0</v>
      </c>
      <c r="CB591" s="75">
        <f t="shared" si="331"/>
        <v>0</v>
      </c>
      <c r="CC591" s="21">
        <f t="shared" si="310"/>
        <v>0</v>
      </c>
      <c r="CD591" s="22">
        <f t="shared" si="311"/>
        <v>0</v>
      </c>
      <c r="CE591" s="27">
        <f t="shared" si="332"/>
        <v>0</v>
      </c>
      <c r="CF591" s="28">
        <f t="shared" si="333"/>
        <v>0</v>
      </c>
      <c r="CG591" s="75">
        <f t="shared" si="334"/>
        <v>0</v>
      </c>
      <c r="CH591" s="110"/>
    </row>
    <row r="592" spans="1:86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303"/>
        <v>0</v>
      </c>
      <c r="M592" s="22">
        <v>3.3861885119999995</v>
      </c>
      <c r="N592" s="22">
        <f t="shared" si="312"/>
        <v>0</v>
      </c>
      <c r="O592" s="21">
        <f>+Ene!L592+Feb!L592+Mar!L592+Abr!L592+May!L592+Jun!L592+Jul!L592+Ago!L592+Set!L592+Oct!L592+Nov!L592+Dic!L592</f>
        <v>90</v>
      </c>
      <c r="P592" s="22">
        <f>+Ene!M592+Feb!M592+Mar!M592+Abr!M592+May!M592+Jun!M592+Jul!M592+Ago!M592+Set!M592+Oct!M592+Nov!M592+Dic!M592</f>
        <v>222</v>
      </c>
      <c r="Q592" s="22">
        <f t="shared" si="313"/>
        <v>24</v>
      </c>
      <c r="R592" s="22">
        <v>138.833728992</v>
      </c>
      <c r="S592" s="72">
        <f t="shared" si="314"/>
        <v>17.286865500373434</v>
      </c>
      <c r="T592" s="21">
        <f>+Ene!N592+Feb!N592+Mar!N592+Abr!N592+May!N592+Jun!N592+Jul!N592+Ago!N592+Set!N592+Oct!N592+Nov!N592+Dic!N592</f>
        <v>83</v>
      </c>
      <c r="U592" s="22">
        <f>+Ene!O592+Feb!O592+Mar!O592+Abr!O592+May!O592+Jun!O592+Jul!O592+Ago!O592+Set!O592+Oct!O592+Nov!O592+Dic!O592</f>
        <v>178</v>
      </c>
      <c r="V592" s="22">
        <f t="shared" si="315"/>
        <v>65.25</v>
      </c>
      <c r="W592" s="22">
        <v>532.76032588800001</v>
      </c>
      <c r="X592" s="72">
        <f t="shared" si="316"/>
        <v>12.24753361490308</v>
      </c>
      <c r="Y592" s="21">
        <f>+Ene!P592+Feb!P592+Mar!P592+Abr!P592+May!P592+Jun!P592+Jul!P592+Ago!P592+Set!P592+Oct!P592+Nov!P592+Dic!P592</f>
        <v>140</v>
      </c>
      <c r="Z592" s="22">
        <f>+Ene!Q592+Feb!Q592+Mar!Q592+Abr!Q592+May!Q592+Jun!Q592+Jul!Q592+Ago!Q592+Set!Q592+Oct!Q592+Nov!Q592+Dic!Q592</f>
        <v>194</v>
      </c>
      <c r="AA592" s="22">
        <f t="shared" si="317"/>
        <v>27.833333333333332</v>
      </c>
      <c r="AB592" s="22">
        <v>102.71438486399998</v>
      </c>
      <c r="AC592" s="72">
        <f t="shared" si="318"/>
        <v>27.09779489035186</v>
      </c>
      <c r="AD592" s="21">
        <f>+Ene!R592+Feb!R592+Mar!R592+Abr!R592+May!R592+Jun!R592+Jul!R592+Ago!R592+Set!R592+Oct!R592+Nov!R592+Dic!R592</f>
        <v>37</v>
      </c>
      <c r="AE592" s="22">
        <f>+Ene!S592+Feb!S592+Mar!S592+Abr!S592+May!S592+Jun!S592+Jul!S592+Ago!S592+Set!S592+Oct!S592+Nov!S592+Dic!S592</f>
        <v>27</v>
      </c>
      <c r="AF592" s="22">
        <f t="shared" si="319"/>
        <v>64</v>
      </c>
      <c r="AG592" s="22">
        <v>155.76467155200001</v>
      </c>
      <c r="AH592" s="72">
        <f t="shared" si="304"/>
        <v>41.087622348713673</v>
      </c>
      <c r="AI592" s="24">
        <f>+Ene!T592+Feb!T592+Mar!T592+Abr!T592+May!T592+Jun!T592+Jul!T592+Ago!T592+Set!T592+Oct!T592+Nov!T592+Dic!T592</f>
        <v>1396</v>
      </c>
      <c r="AJ592" s="25">
        <f>+Ene!U592+Feb!U592+Mar!U592+Abr!U592+May!U592+Jun!U592+Jul!U592+Ago!U592+Set!U592+Oct!U592+Nov!U592+Dic!U592</f>
        <v>330</v>
      </c>
      <c r="AK592" s="25">
        <f t="shared" si="320"/>
        <v>17.260000000000002</v>
      </c>
      <c r="AL592" s="25">
        <v>187.36909766400001</v>
      </c>
      <c r="AM592" s="77">
        <f t="shared" si="305"/>
        <v>9.2117644879474891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21"/>
        <v>0</v>
      </c>
      <c r="AQ592" s="25">
        <v>3.3861885119999995</v>
      </c>
      <c r="AR592" s="77">
        <f t="shared" si="306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22"/>
        <v>0</v>
      </c>
      <c r="AV592" s="25">
        <v>0.45149180160000002</v>
      </c>
      <c r="AW592" s="74">
        <f t="shared" si="307"/>
        <v>0</v>
      </c>
      <c r="AX592" s="21">
        <f>+Ene!Z592+Feb!Z592+Mar!Z592+Abr!Z592+May!Z592+Jun!Z592+Jul!Z592+Ago!Z592+Set!Z592+Oct!Z592+Nov!Z592+Dic!Z592</f>
        <v>1</v>
      </c>
      <c r="AY592" s="22">
        <f>+Ene!AA592+Feb!AA592+Mar!AA592+Abr!AA592+May!AA592+Jun!AA592+Jul!AA592+Ago!AA592+Set!AA592+Oct!AA592+Nov!AA592+Dic!AA592</f>
        <v>0</v>
      </c>
      <c r="AZ592" s="25">
        <f t="shared" si="323"/>
        <v>1</v>
      </c>
      <c r="BA592" s="25">
        <v>2.2574590079999997</v>
      </c>
      <c r="BB592" s="74">
        <f t="shared" si="308"/>
        <v>44.297592844706934</v>
      </c>
      <c r="BC592" s="21">
        <f>+Ene!AB592+Feb!AB592+Mar!AB592+Abr!AB592+May!AB592+Jun!AB592+Jul!AB592+Ago!AB592+Set!AB592+Oct!AB592+Nov!AB592+Dic!AB592</f>
        <v>14</v>
      </c>
      <c r="BD592" s="22">
        <f>+Ene!AC592+Feb!AC592+Mar!AC592+Abr!AC592+May!AC592+Jun!AC592+Jul!AC592+Ago!AC592+Set!AC592+Oct!AC592+Nov!AC592+Dic!AC592</f>
        <v>0</v>
      </c>
      <c r="BE592" s="22">
        <f t="shared" si="324"/>
        <v>0</v>
      </c>
      <c r="BF592" s="25">
        <v>0.45149180160000002</v>
      </c>
      <c r="BG592" s="75">
        <f t="shared" si="309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3</v>
      </c>
      <c r="BJ592" s="26">
        <f t="shared" si="325"/>
        <v>3</v>
      </c>
      <c r="BK592" s="23">
        <f>+Ene!AF592+Feb!AF592+Mar!AF592+Abr!AF592+May!AF592+Jun!AF592+Jul!AF592+Ago!AF592+Set!AF592+Oct!AF592+Nov!AF592+Dic!AF592</f>
        <v>12</v>
      </c>
      <c r="BL592" s="82">
        <f>+Ene!AG592+Feb!AG592+Mar!AG592+Abr!AG592+May!AG592+Jun!AG592+Jul!AG592+Ago!AG592+Set!AG592+Oct!AG592+Nov!AG592+Dic!AG592</f>
        <v>626</v>
      </c>
      <c r="BM592" s="82">
        <f>+Ene!AH592+Feb!AH592+Mar!AH592+Abr!AH592+May!AH592+Jun!AH592+Jul!AH592+Ago!AH592+Set!AH592+Oct!AH592+Nov!AH592+Dic!AH592</f>
        <v>27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6"/>
        <v>0</v>
      </c>
      <c r="BQ592" s="25">
        <v>0</v>
      </c>
      <c r="BR592" s="77">
        <f t="shared" si="327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8"/>
        <v>0</v>
      </c>
      <c r="BV592" s="25">
        <v>0</v>
      </c>
      <c r="BW592" s="75">
        <f t="shared" si="329"/>
        <v>0</v>
      </c>
      <c r="BX592" s="83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30"/>
        <v>0</v>
      </c>
      <c r="CA592" s="25">
        <v>0</v>
      </c>
      <c r="CB592" s="75">
        <f t="shared" si="331"/>
        <v>0</v>
      </c>
      <c r="CC592" s="21">
        <f t="shared" si="310"/>
        <v>0</v>
      </c>
      <c r="CD592" s="22">
        <f t="shared" si="311"/>
        <v>0</v>
      </c>
      <c r="CE592" s="27">
        <f t="shared" si="332"/>
        <v>199.34333333333331</v>
      </c>
      <c r="CF592" s="28">
        <f t="shared" si="333"/>
        <v>1127.3750285952001</v>
      </c>
      <c r="CG592" s="75">
        <f t="shared" si="334"/>
        <v>17.682078126365024</v>
      </c>
      <c r="CH592" s="110"/>
    </row>
    <row r="593" spans="1:86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303"/>
        <v>0</v>
      </c>
      <c r="M593" s="22">
        <v>0</v>
      </c>
      <c r="N593" s="22">
        <f t="shared" si="312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13"/>
        <v>0</v>
      </c>
      <c r="R593" s="22">
        <v>0</v>
      </c>
      <c r="S593" s="72">
        <f t="shared" si="314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5"/>
        <v>0</v>
      </c>
      <c r="W593" s="22">
        <v>0</v>
      </c>
      <c r="X593" s="72">
        <f t="shared" si="316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7"/>
        <v>0</v>
      </c>
      <c r="AB593" s="22">
        <v>0</v>
      </c>
      <c r="AC593" s="72">
        <f t="shared" si="318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9"/>
        <v>0</v>
      </c>
      <c r="AG593" s="22">
        <v>0</v>
      </c>
      <c r="AH593" s="72">
        <f t="shared" si="304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20"/>
        <v>0</v>
      </c>
      <c r="AL593" s="25">
        <v>0</v>
      </c>
      <c r="AM593" s="77">
        <f t="shared" si="305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21"/>
        <v>0</v>
      </c>
      <c r="AQ593" s="25">
        <v>0</v>
      </c>
      <c r="AR593" s="77">
        <f t="shared" si="306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22"/>
        <v>0</v>
      </c>
      <c r="AV593" s="25">
        <v>0</v>
      </c>
      <c r="AW593" s="74">
        <f t="shared" si="307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23"/>
        <v>0</v>
      </c>
      <c r="BA593" s="25">
        <v>0</v>
      </c>
      <c r="BB593" s="74">
        <f t="shared" si="308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4"/>
        <v>0</v>
      </c>
      <c r="BF593" s="25">
        <v>0</v>
      </c>
      <c r="BG593" s="75">
        <f t="shared" si="309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5"/>
        <v>0</v>
      </c>
      <c r="BK593" s="23">
        <f>+Ene!AF593+Feb!AF593+Mar!AF593+Abr!AF593+May!AF593+Jun!AF593+Jul!AF593+Ago!AF593+Set!AF593+Oct!AF593+Nov!AF593+Dic!AF593</f>
        <v>0</v>
      </c>
      <c r="BL593" s="82">
        <f>+Ene!AG593+Feb!AG593+Mar!AG593+Abr!AG593+May!AG593+Jun!AG593+Jul!AG593+Ago!AG593+Set!AG593+Oct!AG593+Nov!AG593+Dic!AG593</f>
        <v>0</v>
      </c>
      <c r="BM593" s="82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6"/>
        <v>0</v>
      </c>
      <c r="BQ593" s="25">
        <v>0</v>
      </c>
      <c r="BR593" s="77">
        <f t="shared" si="327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8"/>
        <v>0</v>
      </c>
      <c r="BV593" s="25">
        <v>0</v>
      </c>
      <c r="BW593" s="75">
        <f t="shared" si="329"/>
        <v>0</v>
      </c>
      <c r="BX593" s="83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30"/>
        <v>0</v>
      </c>
      <c r="CA593" s="25">
        <v>0</v>
      </c>
      <c r="CB593" s="75">
        <f t="shared" si="331"/>
        <v>0</v>
      </c>
      <c r="CC593" s="21">
        <f t="shared" si="310"/>
        <v>0</v>
      </c>
      <c r="CD593" s="22">
        <f t="shared" si="311"/>
        <v>0</v>
      </c>
      <c r="CE593" s="27">
        <f t="shared" si="332"/>
        <v>0</v>
      </c>
      <c r="CF593" s="28">
        <f t="shared" si="333"/>
        <v>0</v>
      </c>
      <c r="CG593" s="75">
        <f t="shared" si="334"/>
        <v>0</v>
      </c>
      <c r="CH593" s="110"/>
    </row>
    <row r="594" spans="1:86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303"/>
        <v>0</v>
      </c>
      <c r="M594" s="22">
        <v>3.1799926110004255E-2</v>
      </c>
      <c r="N594" s="22">
        <f t="shared" si="312"/>
        <v>0</v>
      </c>
      <c r="O594" s="21">
        <f>+Ene!L594+Feb!L594+Mar!L594+Abr!L594+May!L594+Jun!L594+Jul!L594+Ago!L594+Set!L594+Oct!L594+Nov!L594+Dic!L594</f>
        <v>5</v>
      </c>
      <c r="P594" s="22">
        <f>+Ene!M594+Feb!M594+Mar!M594+Abr!M594+May!M594+Jun!M594+Jul!M594+Ago!M594+Set!M594+Oct!M594+Nov!M594+Dic!M594</f>
        <v>9</v>
      </c>
      <c r="Q594" s="22">
        <f t="shared" si="313"/>
        <v>1.0769230769230769</v>
      </c>
      <c r="R594" s="22">
        <v>1.3037969705101744</v>
      </c>
      <c r="S594" s="72">
        <f t="shared" si="314"/>
        <v>82.598985983352762</v>
      </c>
      <c r="T594" s="21">
        <f>+Ene!N594+Feb!N594+Mar!N594+Abr!N594+May!N594+Jun!N594+Jul!N594+Ago!N594+Set!N594+Oct!N594+Nov!N594+Dic!N594</f>
        <v>19</v>
      </c>
      <c r="U594" s="22">
        <f>+Ene!O594+Feb!O594+Mar!O594+Abr!O594+May!O594+Jun!O594+Jul!O594+Ago!O594+Set!O594+Oct!O594+Nov!O594+Dic!O594</f>
        <v>6</v>
      </c>
      <c r="V594" s="22">
        <f t="shared" si="315"/>
        <v>6.25</v>
      </c>
      <c r="W594" s="22">
        <v>5.0031883746406693</v>
      </c>
      <c r="X594" s="72">
        <f t="shared" si="316"/>
        <v>124.92034143025602</v>
      </c>
      <c r="Y594" s="21">
        <f>+Ene!P594+Feb!P594+Mar!P594+Abr!P594+May!P594+Jun!P594+Jul!P594+Ago!P594+Set!P594+Oct!P594+Nov!P594+Dic!P594</f>
        <v>7</v>
      </c>
      <c r="Z594" s="22">
        <f>+Ene!Q594+Feb!Q594+Mar!Q594+Abr!Q594+May!Q594+Jun!Q594+Jul!Q594+Ago!Q594+Set!Q594+Oct!Q594+Nov!Q594+Dic!Q594</f>
        <v>6</v>
      </c>
      <c r="AA594" s="22">
        <f t="shared" si="317"/>
        <v>1.0833333333333333</v>
      </c>
      <c r="AB594" s="22">
        <v>0.96459775867012909</v>
      </c>
      <c r="AC594" s="72">
        <f t="shared" si="318"/>
        <v>112.3093355334873</v>
      </c>
      <c r="AD594" s="21">
        <f>+Ene!R594+Feb!R594+Mar!R594+Abr!R594+May!R594+Jun!R594+Jul!R594+Ago!R594+Set!R594+Oct!R594+Nov!R594+Dic!R594</f>
        <v>3</v>
      </c>
      <c r="AE594" s="22">
        <f>+Ene!S594+Feb!S594+Mar!S594+Abr!S594+May!S594+Jun!S594+Jul!S594+Ago!S594+Set!S594+Oct!S594+Nov!S594+Dic!S594</f>
        <v>4</v>
      </c>
      <c r="AF594" s="22">
        <f t="shared" si="319"/>
        <v>7</v>
      </c>
      <c r="AG594" s="22">
        <v>1.4627966010601958</v>
      </c>
      <c r="AH594" s="72">
        <f t="shared" si="304"/>
        <v>478.53542966442416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20"/>
        <v>0</v>
      </c>
      <c r="AL594" s="25">
        <v>1.7595959114202355</v>
      </c>
      <c r="AM594" s="77">
        <f t="shared" si="305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21"/>
        <v>0</v>
      </c>
      <c r="AQ594" s="25">
        <v>3.1799926110004255E-2</v>
      </c>
      <c r="AR594" s="77">
        <f t="shared" si="306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22"/>
        <v>0</v>
      </c>
      <c r="AV594" s="25">
        <v>4.2399901480005674E-3</v>
      </c>
      <c r="AW594" s="74">
        <f t="shared" si="307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23"/>
        <v>0</v>
      </c>
      <c r="BA594" s="25">
        <v>2.1199950740002839E-2</v>
      </c>
      <c r="BB594" s="74">
        <f t="shared" si="308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4"/>
        <v>0</v>
      </c>
      <c r="BF594" s="25">
        <v>4.2399901480005674E-3</v>
      </c>
      <c r="BG594" s="75">
        <f t="shared" si="309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5"/>
        <v>0</v>
      </c>
      <c r="BK594" s="23">
        <f>+Ene!AF594+Feb!AF594+Mar!AF594+Abr!AF594+May!AF594+Jun!AF594+Jul!AF594+Ago!AF594+Set!AF594+Oct!AF594+Nov!AF594+Dic!AF594</f>
        <v>0</v>
      </c>
      <c r="BL594" s="82">
        <f>+Ene!AG594+Feb!AG594+Mar!AG594+Abr!AG594+May!AG594+Jun!AG594+Jul!AG594+Ago!AG594+Set!AG594+Oct!AG594+Nov!AG594+Dic!AG594</f>
        <v>33</v>
      </c>
      <c r="BM594" s="82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6"/>
        <v>0</v>
      </c>
      <c r="BQ594" s="25">
        <v>0</v>
      </c>
      <c r="BR594" s="77">
        <f t="shared" si="327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8"/>
        <v>0</v>
      </c>
      <c r="BV594" s="25">
        <v>0</v>
      </c>
      <c r="BW594" s="75">
        <f t="shared" si="329"/>
        <v>0</v>
      </c>
      <c r="BX594" s="83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30"/>
        <v>0</v>
      </c>
      <c r="CA594" s="25">
        <v>0</v>
      </c>
      <c r="CB594" s="75">
        <f t="shared" si="331"/>
        <v>0</v>
      </c>
      <c r="CC594" s="21">
        <f t="shared" si="310"/>
        <v>0</v>
      </c>
      <c r="CD594" s="22">
        <f t="shared" si="311"/>
        <v>0</v>
      </c>
      <c r="CE594" s="27">
        <f t="shared" si="332"/>
        <v>15.410256410256411</v>
      </c>
      <c r="CF594" s="28">
        <f t="shared" si="333"/>
        <v>10.587255399557419</v>
      </c>
      <c r="CG594" s="75">
        <f t="shared" si="334"/>
        <v>145.55478099546565</v>
      </c>
      <c r="CH594" s="110"/>
    </row>
    <row r="595" spans="1:86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303"/>
        <v>0</v>
      </c>
      <c r="M595" s="22">
        <v>0</v>
      </c>
      <c r="N595" s="22">
        <f t="shared" si="312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13"/>
        <v>0</v>
      </c>
      <c r="R595" s="22">
        <v>0</v>
      </c>
      <c r="S595" s="72">
        <f t="shared" si="314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5"/>
        <v>0</v>
      </c>
      <c r="W595" s="22">
        <v>0</v>
      </c>
      <c r="X595" s="72">
        <f t="shared" si="316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7"/>
        <v>0</v>
      </c>
      <c r="AB595" s="22">
        <v>0</v>
      </c>
      <c r="AC595" s="72">
        <f t="shared" si="318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9"/>
        <v>0</v>
      </c>
      <c r="AG595" s="22">
        <v>0</v>
      </c>
      <c r="AH595" s="72">
        <f t="shared" si="304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20"/>
        <v>0</v>
      </c>
      <c r="AL595" s="25">
        <v>0</v>
      </c>
      <c r="AM595" s="77">
        <f t="shared" si="305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21"/>
        <v>0</v>
      </c>
      <c r="AQ595" s="25">
        <v>0</v>
      </c>
      <c r="AR595" s="77">
        <f t="shared" si="306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22"/>
        <v>0</v>
      </c>
      <c r="AV595" s="25">
        <v>0</v>
      </c>
      <c r="AW595" s="74">
        <f t="shared" si="307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23"/>
        <v>0</v>
      </c>
      <c r="BA595" s="25">
        <v>0</v>
      </c>
      <c r="BB595" s="74">
        <f t="shared" si="308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4"/>
        <v>0</v>
      </c>
      <c r="BF595" s="25">
        <v>0</v>
      </c>
      <c r="BG595" s="75">
        <f t="shared" si="309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5"/>
        <v>0</v>
      </c>
      <c r="BK595" s="23">
        <f>+Ene!AF595+Feb!AF595+Mar!AF595+Abr!AF595+May!AF595+Jun!AF595+Jul!AF595+Ago!AF595+Set!AF595+Oct!AF595+Nov!AF595+Dic!AF595</f>
        <v>0</v>
      </c>
      <c r="BL595" s="82">
        <f>+Ene!AG595+Feb!AG595+Mar!AG595+Abr!AG595+May!AG595+Jun!AG595+Jul!AG595+Ago!AG595+Set!AG595+Oct!AG595+Nov!AG595+Dic!AG595</f>
        <v>0</v>
      </c>
      <c r="BM595" s="82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6"/>
        <v>0</v>
      </c>
      <c r="BQ595" s="25">
        <v>0</v>
      </c>
      <c r="BR595" s="77">
        <f t="shared" si="327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8"/>
        <v>0</v>
      </c>
      <c r="BV595" s="25">
        <v>0</v>
      </c>
      <c r="BW595" s="75">
        <f t="shared" si="329"/>
        <v>0</v>
      </c>
      <c r="BX595" s="83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30"/>
        <v>0</v>
      </c>
      <c r="CA595" s="25">
        <v>0</v>
      </c>
      <c r="CB595" s="75">
        <f t="shared" si="331"/>
        <v>0</v>
      </c>
      <c r="CC595" s="21">
        <f t="shared" si="310"/>
        <v>0</v>
      </c>
      <c r="CD595" s="22">
        <f t="shared" si="311"/>
        <v>0</v>
      </c>
      <c r="CE595" s="27">
        <f t="shared" si="332"/>
        <v>0</v>
      </c>
      <c r="CF595" s="28">
        <f t="shared" si="333"/>
        <v>0</v>
      </c>
      <c r="CG595" s="75">
        <f t="shared" si="334"/>
        <v>0</v>
      </c>
      <c r="CH595" s="110"/>
    </row>
    <row r="596" spans="1:86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303"/>
        <v>0</v>
      </c>
      <c r="M596" s="22">
        <v>0</v>
      </c>
      <c r="N596" s="22">
        <f t="shared" si="312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13"/>
        <v>0</v>
      </c>
      <c r="R596" s="22">
        <v>0</v>
      </c>
      <c r="S596" s="72">
        <f t="shared" si="314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5"/>
        <v>0</v>
      </c>
      <c r="W596" s="22">
        <v>0</v>
      </c>
      <c r="X596" s="72">
        <f t="shared" si="316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7"/>
        <v>0</v>
      </c>
      <c r="AB596" s="22">
        <v>0</v>
      </c>
      <c r="AC596" s="72">
        <f t="shared" si="318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9"/>
        <v>0</v>
      </c>
      <c r="AG596" s="22">
        <v>0</v>
      </c>
      <c r="AH596" s="72">
        <f t="shared" si="304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20"/>
        <v>0</v>
      </c>
      <c r="AL596" s="25">
        <v>0</v>
      </c>
      <c r="AM596" s="77">
        <f t="shared" si="305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21"/>
        <v>0</v>
      </c>
      <c r="AQ596" s="25">
        <v>0</v>
      </c>
      <c r="AR596" s="77">
        <f t="shared" si="306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22"/>
        <v>0</v>
      </c>
      <c r="AV596" s="25">
        <v>0</v>
      </c>
      <c r="AW596" s="74">
        <f t="shared" si="307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23"/>
        <v>0</v>
      </c>
      <c r="BA596" s="25">
        <v>0</v>
      </c>
      <c r="BB596" s="74">
        <f t="shared" si="308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4"/>
        <v>0</v>
      </c>
      <c r="BF596" s="25">
        <v>0</v>
      </c>
      <c r="BG596" s="75">
        <f t="shared" si="309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5"/>
        <v>0</v>
      </c>
      <c r="BK596" s="23">
        <f>+Ene!AF596+Feb!AF596+Mar!AF596+Abr!AF596+May!AF596+Jun!AF596+Jul!AF596+Ago!AF596+Set!AF596+Oct!AF596+Nov!AF596+Dic!AF596</f>
        <v>0</v>
      </c>
      <c r="BL596" s="82">
        <f>+Ene!AG596+Feb!AG596+Mar!AG596+Abr!AG596+May!AG596+Jun!AG596+Jul!AG596+Ago!AG596+Set!AG596+Oct!AG596+Nov!AG596+Dic!AG596</f>
        <v>0</v>
      </c>
      <c r="BM596" s="82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6"/>
        <v>0</v>
      </c>
      <c r="BQ596" s="25">
        <v>0</v>
      </c>
      <c r="BR596" s="77">
        <f t="shared" si="327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8"/>
        <v>0</v>
      </c>
      <c r="BV596" s="25">
        <v>0</v>
      </c>
      <c r="BW596" s="75">
        <f t="shared" si="329"/>
        <v>0</v>
      </c>
      <c r="BX596" s="83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30"/>
        <v>0</v>
      </c>
      <c r="CA596" s="25">
        <v>0</v>
      </c>
      <c r="CB596" s="75">
        <f t="shared" si="331"/>
        <v>0</v>
      </c>
      <c r="CC596" s="21">
        <f t="shared" si="310"/>
        <v>0</v>
      </c>
      <c r="CD596" s="22">
        <f t="shared" si="311"/>
        <v>0</v>
      </c>
      <c r="CE596" s="27">
        <f t="shared" si="332"/>
        <v>0</v>
      </c>
      <c r="CF596" s="28">
        <f t="shared" si="333"/>
        <v>0</v>
      </c>
      <c r="CG596" s="75">
        <f t="shared" si="334"/>
        <v>0</v>
      </c>
      <c r="CH596" s="110"/>
    </row>
    <row r="597" spans="1:86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303"/>
        <v>0</v>
      </c>
      <c r="M597" s="22">
        <v>0</v>
      </c>
      <c r="N597" s="22">
        <f t="shared" si="312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13"/>
        <v>0</v>
      </c>
      <c r="R597" s="22">
        <v>0</v>
      </c>
      <c r="S597" s="72">
        <f t="shared" si="314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5"/>
        <v>0</v>
      </c>
      <c r="W597" s="22">
        <v>0</v>
      </c>
      <c r="X597" s="72">
        <f t="shared" si="316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7"/>
        <v>0</v>
      </c>
      <c r="AB597" s="22">
        <v>0</v>
      </c>
      <c r="AC597" s="72">
        <f t="shared" si="318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9"/>
        <v>0</v>
      </c>
      <c r="AG597" s="22">
        <v>0</v>
      </c>
      <c r="AH597" s="72">
        <f t="shared" si="304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20"/>
        <v>0</v>
      </c>
      <c r="AL597" s="25">
        <v>0</v>
      </c>
      <c r="AM597" s="77">
        <f t="shared" si="305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21"/>
        <v>0</v>
      </c>
      <c r="AQ597" s="25">
        <v>0</v>
      </c>
      <c r="AR597" s="77">
        <f t="shared" si="306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22"/>
        <v>0</v>
      </c>
      <c r="AV597" s="25">
        <v>0</v>
      </c>
      <c r="AW597" s="74">
        <f t="shared" si="307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23"/>
        <v>0</v>
      </c>
      <c r="BA597" s="25">
        <v>0</v>
      </c>
      <c r="BB597" s="74">
        <f t="shared" si="308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4"/>
        <v>0</v>
      </c>
      <c r="BF597" s="25">
        <v>0</v>
      </c>
      <c r="BG597" s="75">
        <f t="shared" si="309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5"/>
        <v>0</v>
      </c>
      <c r="BK597" s="23">
        <f>+Ene!AF597+Feb!AF597+Mar!AF597+Abr!AF597+May!AF597+Jun!AF597+Jul!AF597+Ago!AF597+Set!AF597+Oct!AF597+Nov!AF597+Dic!AF597</f>
        <v>0</v>
      </c>
      <c r="BL597" s="82">
        <f>+Ene!AG597+Feb!AG597+Mar!AG597+Abr!AG597+May!AG597+Jun!AG597+Jul!AG597+Ago!AG597+Set!AG597+Oct!AG597+Nov!AG597+Dic!AG597</f>
        <v>0</v>
      </c>
      <c r="BM597" s="82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6"/>
        <v>0</v>
      </c>
      <c r="BQ597" s="25">
        <v>0</v>
      </c>
      <c r="BR597" s="77">
        <f t="shared" si="327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8"/>
        <v>0</v>
      </c>
      <c r="BV597" s="25">
        <v>0</v>
      </c>
      <c r="BW597" s="75">
        <f t="shared" si="329"/>
        <v>0</v>
      </c>
      <c r="BX597" s="83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30"/>
        <v>0</v>
      </c>
      <c r="CA597" s="25">
        <v>0</v>
      </c>
      <c r="CB597" s="75">
        <f t="shared" si="331"/>
        <v>0</v>
      </c>
      <c r="CC597" s="21">
        <f t="shared" si="310"/>
        <v>0</v>
      </c>
      <c r="CD597" s="22">
        <f t="shared" si="311"/>
        <v>0</v>
      </c>
      <c r="CE597" s="27">
        <f t="shared" si="332"/>
        <v>0</v>
      </c>
      <c r="CF597" s="28">
        <f t="shared" si="333"/>
        <v>0</v>
      </c>
      <c r="CG597" s="75">
        <f t="shared" si="334"/>
        <v>0</v>
      </c>
      <c r="CH597" s="110"/>
    </row>
    <row r="598" spans="1:86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303"/>
        <v>0</v>
      </c>
      <c r="M598" s="22">
        <v>2.7453023999999989E-2</v>
      </c>
      <c r="N598" s="22">
        <f t="shared" si="312"/>
        <v>0</v>
      </c>
      <c r="O598" s="21">
        <f>+Ene!L598+Feb!L598+Mar!L598+Abr!L598+May!L598+Jun!L598+Jul!L598+Ago!L598+Set!L598+Oct!L598+Nov!L598+Dic!L598</f>
        <v>5</v>
      </c>
      <c r="P598" s="22">
        <f>+Ene!M598+Feb!M598+Mar!M598+Abr!M598+May!M598+Jun!M598+Jul!M598+Ago!M598+Set!M598+Oct!M598+Nov!M598+Dic!M598</f>
        <v>4</v>
      </c>
      <c r="Q598" s="22">
        <f t="shared" si="313"/>
        <v>0.69230769230769229</v>
      </c>
      <c r="R598" s="22">
        <v>1.1255739839999996</v>
      </c>
      <c r="S598" s="72">
        <f t="shared" si="314"/>
        <v>61.507080134120486</v>
      </c>
      <c r="T598" s="21">
        <f>+Ene!N598+Feb!N598+Mar!N598+Abr!N598+May!N598+Jun!N598+Jul!N598+Ago!N598+Set!N598+Oct!N598+Nov!N598+Dic!N598</f>
        <v>4</v>
      </c>
      <c r="U598" s="22">
        <f>+Ene!O598+Feb!O598+Mar!O598+Abr!O598+May!O598+Jun!O598+Jul!O598+Ago!O598+Set!O598+Oct!O598+Nov!O598+Dic!O598</f>
        <v>5</v>
      </c>
      <c r="V598" s="22">
        <f t="shared" si="315"/>
        <v>2.25</v>
      </c>
      <c r="W598" s="22">
        <v>4.3192757759999987</v>
      </c>
      <c r="X598" s="72">
        <f t="shared" si="316"/>
        <v>52.092066278844626</v>
      </c>
      <c r="Y598" s="21">
        <f>+Ene!P598+Feb!P598+Mar!P598+Abr!P598+May!P598+Jun!P598+Jul!P598+Ago!P598+Set!P598+Oct!P598+Nov!P598+Dic!P598</f>
        <v>3</v>
      </c>
      <c r="Z598" s="22">
        <f>+Ene!Q598+Feb!Q598+Mar!Q598+Abr!Q598+May!Q598+Jun!Q598+Jul!Q598+Ago!Q598+Set!Q598+Oct!Q598+Nov!Q598+Dic!Q598</f>
        <v>9</v>
      </c>
      <c r="AA598" s="22">
        <f t="shared" si="317"/>
        <v>1</v>
      </c>
      <c r="AB598" s="22">
        <v>0.83274172799999979</v>
      </c>
      <c r="AC598" s="72">
        <f t="shared" si="318"/>
        <v>120.08525169042569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9"/>
        <v>0</v>
      </c>
      <c r="AG598" s="22">
        <v>1.2628391039999998</v>
      </c>
      <c r="AH598" s="72">
        <f t="shared" si="304"/>
        <v>0</v>
      </c>
      <c r="AI598" s="24">
        <f>+Ene!T598+Feb!T598+Mar!T598+Abr!T598+May!T598+Jun!T598+Jul!T598+Ago!T598+Set!T598+Oct!T598+Nov!T598+Dic!T598</f>
        <v>130</v>
      </c>
      <c r="AJ598" s="25">
        <f>+Ene!U598+Feb!U598+Mar!U598+Abr!U598+May!U598+Jun!U598+Jul!U598+Ago!U598+Set!U598+Oct!U598+Nov!U598+Dic!U598</f>
        <v>30</v>
      </c>
      <c r="AK598" s="25">
        <f t="shared" si="320"/>
        <v>1.6</v>
      </c>
      <c r="AL598" s="25">
        <v>1.5190673279999996</v>
      </c>
      <c r="AM598" s="77">
        <f t="shared" si="305"/>
        <v>105.32778702485533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21"/>
        <v>0</v>
      </c>
      <c r="AQ598" s="25">
        <v>2.7453023999999989E-2</v>
      </c>
      <c r="AR598" s="77">
        <f t="shared" si="306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22"/>
        <v>0</v>
      </c>
      <c r="AV598" s="25">
        <v>3.6604031999999992E-3</v>
      </c>
      <c r="AW598" s="74">
        <f t="shared" si="307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23"/>
        <v>0</v>
      </c>
      <c r="BA598" s="25">
        <v>1.8302015999999997E-2</v>
      </c>
      <c r="BB598" s="74">
        <f t="shared" si="308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4"/>
        <v>0</v>
      </c>
      <c r="BF598" s="25">
        <v>3.6604031999999992E-3</v>
      </c>
      <c r="BG598" s="75">
        <f t="shared" si="309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5"/>
        <v>0</v>
      </c>
      <c r="BK598" s="23">
        <f>+Ene!AF598+Feb!AF598+Mar!AF598+Abr!AF598+May!AF598+Jun!AF598+Jul!AF598+Ago!AF598+Set!AF598+Oct!AF598+Nov!AF598+Dic!AF598</f>
        <v>0</v>
      </c>
      <c r="BL598" s="82">
        <f>+Ene!AG598+Feb!AG598+Mar!AG598+Abr!AG598+May!AG598+Jun!AG598+Jul!AG598+Ago!AG598+Set!AG598+Oct!AG598+Nov!AG598+Dic!AG598</f>
        <v>25</v>
      </c>
      <c r="BM598" s="82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6"/>
        <v>0</v>
      </c>
      <c r="BQ598" s="25">
        <v>0</v>
      </c>
      <c r="BR598" s="77">
        <f t="shared" si="327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8"/>
        <v>0</v>
      </c>
      <c r="BV598" s="25">
        <v>0</v>
      </c>
      <c r="BW598" s="75">
        <f t="shared" si="329"/>
        <v>0</v>
      </c>
      <c r="BX598" s="83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30"/>
        <v>0</v>
      </c>
      <c r="CA598" s="25">
        <v>0</v>
      </c>
      <c r="CB598" s="75">
        <f t="shared" si="331"/>
        <v>0</v>
      </c>
      <c r="CC598" s="21">
        <f t="shared" si="310"/>
        <v>0</v>
      </c>
      <c r="CD598" s="22">
        <f t="shared" si="311"/>
        <v>0</v>
      </c>
      <c r="CE598" s="27">
        <f t="shared" si="332"/>
        <v>5.542307692307693</v>
      </c>
      <c r="CF598" s="28">
        <f t="shared" si="333"/>
        <v>9.1400267903999968</v>
      </c>
      <c r="CG598" s="75">
        <f t="shared" si="334"/>
        <v>60.637762004471583</v>
      </c>
      <c r="CH598" s="110"/>
    </row>
    <row r="599" spans="1:86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303"/>
        <v>0</v>
      </c>
      <c r="M599" s="22">
        <v>3.2186303999999992E-2</v>
      </c>
      <c r="N599" s="22">
        <f t="shared" si="312"/>
        <v>0</v>
      </c>
      <c r="O599" s="21">
        <f>+Ene!L599+Feb!L599+Mar!L599+Abr!L599+May!L599+Jun!L599+Jul!L599+Ago!L599+Set!L599+Oct!L599+Nov!L599+Dic!L599</f>
        <v>1</v>
      </c>
      <c r="P599" s="22">
        <f>+Ene!M599+Feb!M599+Mar!M599+Abr!M599+May!M599+Jun!M599+Jul!M599+Ago!M599+Set!M599+Oct!M599+Nov!M599+Dic!M599</f>
        <v>8</v>
      </c>
      <c r="Q599" s="22">
        <f t="shared" si="313"/>
        <v>0.69230769230769229</v>
      </c>
      <c r="R599" s="22">
        <v>1.3196384639999996</v>
      </c>
      <c r="S599" s="72">
        <f t="shared" si="314"/>
        <v>52.461921290867473</v>
      </c>
      <c r="T599" s="21">
        <f>+Ene!N599+Feb!N599+Mar!N599+Abr!N599+May!N599+Jun!N599+Jul!N599+Ago!N599+Set!N599+Oct!N599+Nov!N599+Dic!N599</f>
        <v>1</v>
      </c>
      <c r="U599" s="22">
        <f>+Ene!O599+Feb!O599+Mar!O599+Abr!O599+May!O599+Jun!O599+Jul!O599+Ago!O599+Set!O599+Oct!O599+Nov!O599+Dic!O599</f>
        <v>7</v>
      </c>
      <c r="V599" s="22">
        <f t="shared" si="315"/>
        <v>2</v>
      </c>
      <c r="W599" s="22">
        <v>5.0639784959999989</v>
      </c>
      <c r="X599" s="72">
        <f t="shared" si="316"/>
        <v>39.494638485921413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6</v>
      </c>
      <c r="AA599" s="22">
        <f t="shared" si="317"/>
        <v>0.66666666666666663</v>
      </c>
      <c r="AB599" s="22">
        <v>0.97631788799999963</v>
      </c>
      <c r="AC599" s="72">
        <f t="shared" si="318"/>
        <v>68.283770569065609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9"/>
        <v>0</v>
      </c>
      <c r="AG599" s="22">
        <v>1.4805699839999997</v>
      </c>
      <c r="AH599" s="72">
        <f t="shared" si="304"/>
        <v>0</v>
      </c>
      <c r="AI599" s="24">
        <f>+Ene!T599+Feb!T599+Mar!T599+Abr!T599+May!T599+Jun!T599+Jul!T599+Ago!T599+Set!T599+Oct!T599+Nov!T599+Dic!T599</f>
        <v>30</v>
      </c>
      <c r="AJ599" s="25">
        <f>+Ene!U599+Feb!U599+Mar!U599+Abr!U599+May!U599+Jun!U599+Jul!U599+Ago!U599+Set!U599+Oct!U599+Nov!U599+Dic!U599</f>
        <v>270</v>
      </c>
      <c r="AK599" s="25">
        <f t="shared" si="320"/>
        <v>3</v>
      </c>
      <c r="AL599" s="25">
        <v>1.7809754879999997</v>
      </c>
      <c r="AM599" s="77">
        <f t="shared" si="305"/>
        <v>168.44701233754432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21"/>
        <v>0</v>
      </c>
      <c r="AQ599" s="25">
        <v>3.2186303999999992E-2</v>
      </c>
      <c r="AR599" s="77">
        <f t="shared" si="306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22"/>
        <v>0</v>
      </c>
      <c r="AV599" s="25">
        <v>4.2915071999999992E-3</v>
      </c>
      <c r="AW599" s="74">
        <f t="shared" si="307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23"/>
        <v>0</v>
      </c>
      <c r="BA599" s="25">
        <v>2.1457535999999996E-2</v>
      </c>
      <c r="BB599" s="74">
        <f t="shared" si="308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4"/>
        <v>0</v>
      </c>
      <c r="BF599" s="25">
        <v>4.2915071999999992E-3</v>
      </c>
      <c r="BG599" s="75">
        <f t="shared" si="309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5"/>
        <v>0</v>
      </c>
      <c r="BK599" s="23">
        <f>+Ene!AF599+Feb!AF599+Mar!AF599+Abr!AF599+May!AF599+Jun!AF599+Jul!AF599+Ago!AF599+Set!AF599+Oct!AF599+Nov!AF599+Dic!AF599</f>
        <v>0</v>
      </c>
      <c r="BL599" s="82">
        <f>+Ene!AG599+Feb!AG599+Mar!AG599+Abr!AG599+May!AG599+Jun!AG599+Jul!AG599+Ago!AG599+Set!AG599+Oct!AG599+Nov!AG599+Dic!AG599</f>
        <v>7</v>
      </c>
      <c r="BM599" s="82">
        <f>+Ene!AH599+Feb!AH599+Mar!AH599+Abr!AH599+May!AH599+Jun!AH599+Jul!AH599+Ago!AH599+Set!AH599+Oct!AH599+Nov!AH599+Dic!AH599</f>
        <v>0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6"/>
        <v>0</v>
      </c>
      <c r="BQ599" s="25">
        <v>0</v>
      </c>
      <c r="BR599" s="77">
        <f t="shared" si="327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8"/>
        <v>0</v>
      </c>
      <c r="BV599" s="25">
        <v>0</v>
      </c>
      <c r="BW599" s="75">
        <f t="shared" si="329"/>
        <v>0</v>
      </c>
      <c r="BX599" s="83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30"/>
        <v>0</v>
      </c>
      <c r="CA599" s="25">
        <v>0</v>
      </c>
      <c r="CB599" s="75">
        <f t="shared" si="331"/>
        <v>0</v>
      </c>
      <c r="CC599" s="21">
        <f t="shared" si="310"/>
        <v>0</v>
      </c>
      <c r="CD599" s="22">
        <f t="shared" si="311"/>
        <v>0</v>
      </c>
      <c r="CE599" s="27">
        <f t="shared" si="332"/>
        <v>6.3589743589743595</v>
      </c>
      <c r="CF599" s="28">
        <f t="shared" si="333"/>
        <v>10.715893478399995</v>
      </c>
      <c r="CG599" s="75">
        <f t="shared" si="334"/>
        <v>59.34152268116636</v>
      </c>
      <c r="CH599" s="110"/>
    </row>
    <row r="600" spans="1:86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303"/>
        <v>0</v>
      </c>
      <c r="M600" s="22">
        <v>0</v>
      </c>
      <c r="N600" s="22">
        <f t="shared" si="312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13"/>
        <v>0</v>
      </c>
      <c r="R600" s="22">
        <v>0</v>
      </c>
      <c r="S600" s="72">
        <f t="shared" si="314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5"/>
        <v>0</v>
      </c>
      <c r="W600" s="22">
        <v>0</v>
      </c>
      <c r="X600" s="72">
        <f t="shared" si="316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7"/>
        <v>0</v>
      </c>
      <c r="AB600" s="22">
        <v>0</v>
      </c>
      <c r="AC600" s="72">
        <f t="shared" si="318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9"/>
        <v>0</v>
      </c>
      <c r="AG600" s="22">
        <v>0</v>
      </c>
      <c r="AH600" s="72">
        <f t="shared" si="304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20"/>
        <v>0</v>
      </c>
      <c r="AL600" s="25">
        <v>0</v>
      </c>
      <c r="AM600" s="77">
        <f t="shared" si="305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21"/>
        <v>0</v>
      </c>
      <c r="AQ600" s="25">
        <v>0</v>
      </c>
      <c r="AR600" s="77">
        <f t="shared" si="306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22"/>
        <v>0</v>
      </c>
      <c r="AV600" s="25">
        <v>0</v>
      </c>
      <c r="AW600" s="74">
        <f t="shared" si="307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23"/>
        <v>0</v>
      </c>
      <c r="BA600" s="25">
        <v>0</v>
      </c>
      <c r="BB600" s="74">
        <f t="shared" si="308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4"/>
        <v>0</v>
      </c>
      <c r="BF600" s="25">
        <v>0</v>
      </c>
      <c r="BG600" s="75">
        <f t="shared" si="309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5"/>
        <v>0</v>
      </c>
      <c r="BK600" s="23">
        <f>+Ene!AF600+Feb!AF600+Mar!AF600+Abr!AF600+May!AF600+Jun!AF600+Jul!AF600+Ago!AF600+Set!AF600+Oct!AF600+Nov!AF600+Dic!AF600</f>
        <v>0</v>
      </c>
      <c r="BL600" s="82">
        <f>+Ene!AG600+Feb!AG600+Mar!AG600+Abr!AG600+May!AG600+Jun!AG600+Jul!AG600+Ago!AG600+Set!AG600+Oct!AG600+Nov!AG600+Dic!AG600</f>
        <v>0</v>
      </c>
      <c r="BM600" s="82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6"/>
        <v>0</v>
      </c>
      <c r="BQ600" s="25">
        <v>0</v>
      </c>
      <c r="BR600" s="77">
        <f t="shared" si="327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8"/>
        <v>0</v>
      </c>
      <c r="BV600" s="25">
        <v>0</v>
      </c>
      <c r="BW600" s="75">
        <f t="shared" si="329"/>
        <v>0</v>
      </c>
      <c r="BX600" s="83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30"/>
        <v>0</v>
      </c>
      <c r="CA600" s="25">
        <v>0</v>
      </c>
      <c r="CB600" s="75">
        <f t="shared" si="331"/>
        <v>0</v>
      </c>
      <c r="CC600" s="21">
        <f t="shared" si="310"/>
        <v>0</v>
      </c>
      <c r="CD600" s="22">
        <f t="shared" si="311"/>
        <v>0</v>
      </c>
      <c r="CE600" s="27">
        <f t="shared" si="332"/>
        <v>0</v>
      </c>
      <c r="CF600" s="28">
        <f t="shared" si="333"/>
        <v>0</v>
      </c>
      <c r="CG600" s="75">
        <f t="shared" si="334"/>
        <v>0</v>
      </c>
      <c r="CH600" s="110"/>
    </row>
    <row r="601" spans="1:86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303"/>
        <v>0</v>
      </c>
      <c r="M601" s="22">
        <v>3.2186303999999992E-2</v>
      </c>
      <c r="N601" s="22">
        <f t="shared" si="312"/>
        <v>0</v>
      </c>
      <c r="O601" s="21">
        <f>+Ene!L601+Feb!L601+Mar!L601+Abr!L601+May!L601+Jun!L601+Jul!L601+Ago!L601+Set!L601+Oct!L601+Nov!L601+Dic!L601</f>
        <v>1</v>
      </c>
      <c r="P601" s="22">
        <f>+Ene!M601+Feb!M601+Mar!M601+Abr!M601+May!M601+Jun!M601+Jul!M601+Ago!M601+Set!M601+Oct!M601+Nov!M601+Dic!M601</f>
        <v>13</v>
      </c>
      <c r="Q601" s="22">
        <f t="shared" si="313"/>
        <v>1.0769230769230769</v>
      </c>
      <c r="R601" s="22">
        <v>1.3196384639999996</v>
      </c>
      <c r="S601" s="72">
        <f t="shared" si="314"/>
        <v>81.60743311912718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5"/>
        <v>0</v>
      </c>
      <c r="W601" s="22">
        <v>5.0639784959999989</v>
      </c>
      <c r="X601" s="72">
        <f t="shared" si="316"/>
        <v>0</v>
      </c>
      <c r="Y601" s="21">
        <f>+Ene!P601+Feb!P601+Mar!P601+Abr!P601+May!P601+Jun!P601+Jul!P601+Ago!P601+Set!P601+Oct!P601+Nov!P601+Dic!P601</f>
        <v>1</v>
      </c>
      <c r="Z601" s="22">
        <f>+Ene!Q601+Feb!Q601+Mar!Q601+Abr!Q601+May!Q601+Jun!Q601+Jul!Q601+Ago!Q601+Set!Q601+Oct!Q601+Nov!Q601+Dic!Q601</f>
        <v>7</v>
      </c>
      <c r="AA601" s="22">
        <f t="shared" si="317"/>
        <v>0.66666666666666663</v>
      </c>
      <c r="AB601" s="22">
        <v>0.97631788799999963</v>
      </c>
      <c r="AC601" s="72">
        <f t="shared" si="318"/>
        <v>68.283770569065609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9"/>
        <v>0</v>
      </c>
      <c r="AG601" s="22">
        <v>1.4805699839999997</v>
      </c>
      <c r="AH601" s="72">
        <f t="shared" si="304"/>
        <v>0</v>
      </c>
      <c r="AI601" s="24">
        <f>+Ene!T601+Feb!T601+Mar!T601+Abr!T601+May!T601+Jun!T601+Jul!T601+Ago!T601+Set!T601+Oct!T601+Nov!T601+Dic!T601</f>
        <v>40</v>
      </c>
      <c r="AJ601" s="25">
        <f>+Ene!U601+Feb!U601+Mar!U601+Abr!U601+May!U601+Jun!U601+Jul!U601+Ago!U601+Set!U601+Oct!U601+Nov!U601+Dic!U601</f>
        <v>160</v>
      </c>
      <c r="AK601" s="25">
        <f t="shared" si="320"/>
        <v>2</v>
      </c>
      <c r="AL601" s="25">
        <v>1.7809754879999997</v>
      </c>
      <c r="AM601" s="77">
        <f t="shared" si="305"/>
        <v>112.29800822502955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21"/>
        <v>0</v>
      </c>
      <c r="AQ601" s="25">
        <v>3.2186303999999992E-2</v>
      </c>
      <c r="AR601" s="77">
        <f t="shared" si="306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22"/>
        <v>0</v>
      </c>
      <c r="AV601" s="25">
        <v>4.2915071999999992E-3</v>
      </c>
      <c r="AW601" s="74">
        <f t="shared" si="307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23"/>
        <v>0</v>
      </c>
      <c r="BA601" s="25">
        <v>2.1457535999999996E-2</v>
      </c>
      <c r="BB601" s="74">
        <f t="shared" si="308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4"/>
        <v>0</v>
      </c>
      <c r="BF601" s="25">
        <v>4.2915071999999992E-3</v>
      </c>
      <c r="BG601" s="75">
        <f t="shared" si="309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5"/>
        <v>0</v>
      </c>
      <c r="BK601" s="23">
        <f>+Ene!AF601+Feb!AF601+Mar!AF601+Abr!AF601+May!AF601+Jun!AF601+Jul!AF601+Ago!AF601+Set!AF601+Oct!AF601+Nov!AF601+Dic!AF601</f>
        <v>0</v>
      </c>
      <c r="BL601" s="82">
        <f>+Ene!AG601+Feb!AG601+Mar!AG601+Abr!AG601+May!AG601+Jun!AG601+Jul!AG601+Ago!AG601+Set!AG601+Oct!AG601+Nov!AG601+Dic!AG601</f>
        <v>12</v>
      </c>
      <c r="BM601" s="82">
        <f>+Ene!AH601+Feb!AH601+Mar!AH601+Abr!AH601+May!AH601+Jun!AH601+Jul!AH601+Ago!AH601+Set!AH601+Oct!AH601+Nov!AH601+Dic!AH601</f>
        <v>0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6"/>
        <v>0</v>
      </c>
      <c r="BQ601" s="25">
        <v>0</v>
      </c>
      <c r="BR601" s="77">
        <f t="shared" si="327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8"/>
        <v>0</v>
      </c>
      <c r="BV601" s="25">
        <v>0</v>
      </c>
      <c r="BW601" s="75">
        <f t="shared" si="329"/>
        <v>0</v>
      </c>
      <c r="BX601" s="83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30"/>
        <v>0</v>
      </c>
      <c r="CA601" s="25">
        <v>0</v>
      </c>
      <c r="CB601" s="75">
        <f t="shared" si="331"/>
        <v>0</v>
      </c>
      <c r="CC601" s="21">
        <f t="shared" si="310"/>
        <v>0</v>
      </c>
      <c r="CD601" s="22">
        <f t="shared" si="311"/>
        <v>0</v>
      </c>
      <c r="CE601" s="27">
        <f t="shared" si="332"/>
        <v>3.7435897435897436</v>
      </c>
      <c r="CF601" s="28">
        <f t="shared" si="333"/>
        <v>10.715893478399995</v>
      </c>
      <c r="CG601" s="75">
        <f t="shared" si="334"/>
        <v>34.934928675202777</v>
      </c>
      <c r="CH601" s="110"/>
    </row>
    <row r="602" spans="1:86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303"/>
        <v>0</v>
      </c>
      <c r="M602" s="22">
        <v>0</v>
      </c>
      <c r="N602" s="22">
        <f t="shared" si="312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13"/>
        <v>0</v>
      </c>
      <c r="R602" s="22">
        <v>0</v>
      </c>
      <c r="S602" s="72">
        <f t="shared" si="314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5"/>
        <v>0</v>
      </c>
      <c r="W602" s="22">
        <v>0</v>
      </c>
      <c r="X602" s="72">
        <f t="shared" si="316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7"/>
        <v>0</v>
      </c>
      <c r="AB602" s="22">
        <v>0</v>
      </c>
      <c r="AC602" s="72">
        <f t="shared" si="318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9"/>
        <v>0</v>
      </c>
      <c r="AG602" s="22">
        <v>0</v>
      </c>
      <c r="AH602" s="72">
        <f t="shared" si="304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20"/>
        <v>0</v>
      </c>
      <c r="AL602" s="25">
        <v>0</v>
      </c>
      <c r="AM602" s="77">
        <f t="shared" si="305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21"/>
        <v>0</v>
      </c>
      <c r="AQ602" s="25">
        <v>0</v>
      </c>
      <c r="AR602" s="77">
        <f t="shared" si="306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22"/>
        <v>0</v>
      </c>
      <c r="AV602" s="25">
        <v>0</v>
      </c>
      <c r="AW602" s="74">
        <f t="shared" si="307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23"/>
        <v>0</v>
      </c>
      <c r="BA602" s="25">
        <v>0</v>
      </c>
      <c r="BB602" s="74">
        <f t="shared" si="308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4"/>
        <v>0</v>
      </c>
      <c r="BF602" s="25">
        <v>0</v>
      </c>
      <c r="BG602" s="75">
        <f t="shared" si="309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5"/>
        <v>0</v>
      </c>
      <c r="BK602" s="23">
        <f>+Ene!AF602+Feb!AF602+Mar!AF602+Abr!AF602+May!AF602+Jun!AF602+Jul!AF602+Ago!AF602+Set!AF602+Oct!AF602+Nov!AF602+Dic!AF602</f>
        <v>0</v>
      </c>
      <c r="BL602" s="82">
        <f>+Ene!AG602+Feb!AG602+Mar!AG602+Abr!AG602+May!AG602+Jun!AG602+Jul!AG602+Ago!AG602+Set!AG602+Oct!AG602+Nov!AG602+Dic!AG602</f>
        <v>0</v>
      </c>
      <c r="BM602" s="82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6"/>
        <v>0</v>
      </c>
      <c r="BQ602" s="25">
        <v>0</v>
      </c>
      <c r="BR602" s="77">
        <f t="shared" si="327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8"/>
        <v>0</v>
      </c>
      <c r="BV602" s="25">
        <v>0</v>
      </c>
      <c r="BW602" s="75">
        <f t="shared" si="329"/>
        <v>0</v>
      </c>
      <c r="BX602" s="83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30"/>
        <v>0</v>
      </c>
      <c r="CA602" s="25">
        <v>0</v>
      </c>
      <c r="CB602" s="75">
        <f t="shared" si="331"/>
        <v>0</v>
      </c>
      <c r="CC602" s="21">
        <f t="shared" si="310"/>
        <v>0</v>
      </c>
      <c r="CD602" s="22">
        <f t="shared" si="311"/>
        <v>0</v>
      </c>
      <c r="CE602" s="27">
        <f t="shared" si="332"/>
        <v>0</v>
      </c>
      <c r="CF602" s="28">
        <f t="shared" si="333"/>
        <v>0</v>
      </c>
      <c r="CG602" s="75">
        <f t="shared" si="334"/>
        <v>0</v>
      </c>
      <c r="CH602" s="110"/>
    </row>
    <row r="603" spans="1:86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303"/>
        <v>0</v>
      </c>
      <c r="M603" s="22">
        <v>0</v>
      </c>
      <c r="N603" s="22">
        <f t="shared" si="312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13"/>
        <v>0</v>
      </c>
      <c r="R603" s="22">
        <v>0</v>
      </c>
      <c r="S603" s="72">
        <f t="shared" si="314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5"/>
        <v>0</v>
      </c>
      <c r="W603" s="22">
        <v>0</v>
      </c>
      <c r="X603" s="72">
        <f t="shared" si="316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7"/>
        <v>0</v>
      </c>
      <c r="AB603" s="22">
        <v>0</v>
      </c>
      <c r="AC603" s="72">
        <f t="shared" si="318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9"/>
        <v>0</v>
      </c>
      <c r="AG603" s="22">
        <v>0</v>
      </c>
      <c r="AH603" s="72">
        <f t="shared" si="304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20"/>
        <v>0</v>
      </c>
      <c r="AL603" s="25">
        <v>0</v>
      </c>
      <c r="AM603" s="77">
        <f t="shared" si="305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21"/>
        <v>0</v>
      </c>
      <c r="AQ603" s="25">
        <v>0</v>
      </c>
      <c r="AR603" s="77">
        <f t="shared" si="306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22"/>
        <v>0</v>
      </c>
      <c r="AV603" s="25">
        <v>0</v>
      </c>
      <c r="AW603" s="74">
        <f t="shared" si="307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23"/>
        <v>0</v>
      </c>
      <c r="BA603" s="25">
        <v>0</v>
      </c>
      <c r="BB603" s="74">
        <f t="shared" si="308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4"/>
        <v>0</v>
      </c>
      <c r="BF603" s="25">
        <v>0</v>
      </c>
      <c r="BG603" s="75">
        <f t="shared" si="309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5"/>
        <v>0</v>
      </c>
      <c r="BK603" s="23">
        <f>+Ene!AF603+Feb!AF603+Mar!AF603+Abr!AF603+May!AF603+Jun!AF603+Jul!AF603+Ago!AF603+Set!AF603+Oct!AF603+Nov!AF603+Dic!AF603</f>
        <v>0</v>
      </c>
      <c r="BL603" s="82">
        <f>+Ene!AG603+Feb!AG603+Mar!AG603+Abr!AG603+May!AG603+Jun!AG603+Jul!AG603+Ago!AG603+Set!AG603+Oct!AG603+Nov!AG603+Dic!AG603</f>
        <v>0</v>
      </c>
      <c r="BM603" s="82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6"/>
        <v>0</v>
      </c>
      <c r="BQ603" s="25">
        <v>0</v>
      </c>
      <c r="BR603" s="77">
        <f t="shared" si="327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8"/>
        <v>0</v>
      </c>
      <c r="BV603" s="25">
        <v>0</v>
      </c>
      <c r="BW603" s="75">
        <f t="shared" si="329"/>
        <v>0</v>
      </c>
      <c r="BX603" s="83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30"/>
        <v>0</v>
      </c>
      <c r="CA603" s="25">
        <v>0</v>
      </c>
      <c r="CB603" s="75">
        <f t="shared" si="331"/>
        <v>0</v>
      </c>
      <c r="CC603" s="21">
        <f t="shared" si="310"/>
        <v>0</v>
      </c>
      <c r="CD603" s="22">
        <f t="shared" si="311"/>
        <v>0</v>
      </c>
      <c r="CE603" s="27">
        <f t="shared" si="332"/>
        <v>0</v>
      </c>
      <c r="CF603" s="28">
        <f t="shared" si="333"/>
        <v>0</v>
      </c>
      <c r="CG603" s="75">
        <f t="shared" si="334"/>
        <v>0</v>
      </c>
      <c r="CH603" s="110"/>
    </row>
    <row r="604" spans="1:86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303"/>
        <v>0</v>
      </c>
      <c r="M604" s="22">
        <v>0</v>
      </c>
      <c r="N604" s="22">
        <f t="shared" si="312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13"/>
        <v>0</v>
      </c>
      <c r="R604" s="22">
        <v>0</v>
      </c>
      <c r="S604" s="72">
        <f t="shared" si="314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5"/>
        <v>0</v>
      </c>
      <c r="W604" s="22">
        <v>0</v>
      </c>
      <c r="X604" s="72">
        <f t="shared" si="316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7"/>
        <v>0</v>
      </c>
      <c r="AB604" s="22">
        <v>0</v>
      </c>
      <c r="AC604" s="72">
        <f t="shared" si="318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9"/>
        <v>0</v>
      </c>
      <c r="AG604" s="22">
        <v>0</v>
      </c>
      <c r="AH604" s="72">
        <f t="shared" si="304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20"/>
        <v>0</v>
      </c>
      <c r="AL604" s="25">
        <v>0</v>
      </c>
      <c r="AM604" s="77">
        <f t="shared" si="305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21"/>
        <v>0</v>
      </c>
      <c r="AQ604" s="25">
        <v>0</v>
      </c>
      <c r="AR604" s="77">
        <f t="shared" si="306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22"/>
        <v>0</v>
      </c>
      <c r="AV604" s="25">
        <v>0</v>
      </c>
      <c r="AW604" s="74">
        <f t="shared" si="307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23"/>
        <v>0</v>
      </c>
      <c r="BA604" s="25">
        <v>0</v>
      </c>
      <c r="BB604" s="74">
        <f t="shared" si="308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4"/>
        <v>0</v>
      </c>
      <c r="BF604" s="25">
        <v>0</v>
      </c>
      <c r="BG604" s="75">
        <f t="shared" si="309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5"/>
        <v>0</v>
      </c>
      <c r="BK604" s="23">
        <f>+Ene!AF604+Feb!AF604+Mar!AF604+Abr!AF604+May!AF604+Jun!AF604+Jul!AF604+Ago!AF604+Set!AF604+Oct!AF604+Nov!AF604+Dic!AF604</f>
        <v>0</v>
      </c>
      <c r="BL604" s="82">
        <f>+Ene!AG604+Feb!AG604+Mar!AG604+Abr!AG604+May!AG604+Jun!AG604+Jul!AG604+Ago!AG604+Set!AG604+Oct!AG604+Nov!AG604+Dic!AG604</f>
        <v>0</v>
      </c>
      <c r="BM604" s="82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6"/>
        <v>0</v>
      </c>
      <c r="BQ604" s="25">
        <v>0</v>
      </c>
      <c r="BR604" s="77">
        <f t="shared" si="327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8"/>
        <v>0</v>
      </c>
      <c r="BV604" s="25">
        <v>0</v>
      </c>
      <c r="BW604" s="75">
        <f t="shared" si="329"/>
        <v>0</v>
      </c>
      <c r="BX604" s="83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30"/>
        <v>0</v>
      </c>
      <c r="CA604" s="25">
        <v>0</v>
      </c>
      <c r="CB604" s="75">
        <f t="shared" si="331"/>
        <v>0</v>
      </c>
      <c r="CC604" s="21">
        <f t="shared" si="310"/>
        <v>0</v>
      </c>
      <c r="CD604" s="22">
        <f t="shared" si="311"/>
        <v>0</v>
      </c>
      <c r="CE604" s="27">
        <f t="shared" si="332"/>
        <v>0</v>
      </c>
      <c r="CF604" s="28">
        <f t="shared" si="333"/>
        <v>0</v>
      </c>
      <c r="CG604" s="75">
        <f t="shared" si="334"/>
        <v>0</v>
      </c>
      <c r="CH604" s="110"/>
    </row>
    <row r="605" spans="1:86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303"/>
        <v>0</v>
      </c>
      <c r="M605" s="22">
        <v>0.12969187199999999</v>
      </c>
      <c r="N605" s="22">
        <f t="shared" si="312"/>
        <v>0</v>
      </c>
      <c r="O605" s="21">
        <f>+Ene!L605+Feb!L605+Mar!L605+Abr!L605+May!L605+Jun!L605+Jul!L605+Ago!L605+Set!L605+Oct!L605+Nov!L605+Dic!L605</f>
        <v>5</v>
      </c>
      <c r="P605" s="22">
        <f>+Ene!M605+Feb!M605+Mar!M605+Abr!M605+May!M605+Jun!M605+Jul!M605+Ago!M605+Set!M605+Oct!M605+Nov!M605+Dic!M605</f>
        <v>0</v>
      </c>
      <c r="Q605" s="22">
        <f t="shared" si="313"/>
        <v>0.38461538461538464</v>
      </c>
      <c r="R605" s="22">
        <v>5.3173667520000008</v>
      </c>
      <c r="S605" s="72">
        <f t="shared" si="314"/>
        <v>7.2331927165024066</v>
      </c>
      <c r="T605" s="21">
        <f>+Ene!N605+Feb!N605+Mar!N605+Abr!N605+May!N605+Jun!N605+Jul!N605+Ago!N605+Set!N605+Oct!N605+Nov!N605+Dic!N605</f>
        <v>1</v>
      </c>
      <c r="U605" s="22">
        <f>+Ene!O605+Feb!O605+Mar!O605+Abr!O605+May!O605+Jun!O605+Jul!O605+Ago!O605+Set!O605+Oct!O605+Nov!O605+Dic!O605</f>
        <v>1</v>
      </c>
      <c r="V605" s="22">
        <f t="shared" si="315"/>
        <v>0.5</v>
      </c>
      <c r="W605" s="22">
        <v>20.404854528000001</v>
      </c>
      <c r="X605" s="72">
        <f t="shared" si="316"/>
        <v>2.450397278323591</v>
      </c>
      <c r="Y605" s="21">
        <f>+Ene!P605+Feb!P605+Mar!P605+Abr!P605+May!P605+Jun!P605+Jul!P605+Ago!P605+Set!P605+Oct!P605+Nov!P605+Dic!P605</f>
        <v>14</v>
      </c>
      <c r="Z605" s="22">
        <f>+Ene!Q605+Feb!Q605+Mar!Q605+Abr!Q605+May!Q605+Jun!Q605+Jul!Q605+Ago!Q605+Set!Q605+Oct!Q605+Nov!Q605+Dic!Q605</f>
        <v>6</v>
      </c>
      <c r="AA605" s="22">
        <f t="shared" si="317"/>
        <v>1.6666666666666667</v>
      </c>
      <c r="AB605" s="22">
        <v>3.933986784</v>
      </c>
      <c r="AC605" s="72">
        <f t="shared" si="318"/>
        <v>42.365843053799814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9"/>
        <v>0</v>
      </c>
      <c r="AG605" s="22">
        <v>5.9658261119999993</v>
      </c>
      <c r="AH605" s="72">
        <f t="shared" si="304"/>
        <v>0</v>
      </c>
      <c r="AI605" s="24">
        <f>+Ene!T605+Feb!T605+Mar!T605+Abr!T605+May!T605+Jun!T605+Jul!T605+Ago!T605+Set!T605+Oct!T605+Nov!T605+Dic!T605</f>
        <v>50</v>
      </c>
      <c r="AJ605" s="25">
        <f>+Ene!U605+Feb!U605+Mar!U605+Abr!U605+May!U605+Jun!U605+Jul!U605+Ago!U605+Set!U605+Oct!U605+Nov!U605+Dic!U605</f>
        <v>0</v>
      </c>
      <c r="AK605" s="25">
        <f t="shared" si="320"/>
        <v>0.5</v>
      </c>
      <c r="AL605" s="25">
        <v>7.1762835840000001</v>
      </c>
      <c r="AM605" s="77">
        <f t="shared" si="305"/>
        <v>6.9673946708959935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21"/>
        <v>0</v>
      </c>
      <c r="AQ605" s="25">
        <v>0.12969187199999999</v>
      </c>
      <c r="AR605" s="77">
        <f t="shared" si="306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22"/>
        <v>0</v>
      </c>
      <c r="AV605" s="25">
        <v>1.72922496E-2</v>
      </c>
      <c r="AW605" s="74">
        <f t="shared" si="307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23"/>
        <v>0</v>
      </c>
      <c r="BA605" s="25">
        <v>8.6461248000000004E-2</v>
      </c>
      <c r="BB605" s="74">
        <f t="shared" si="308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4"/>
        <v>0</v>
      </c>
      <c r="BF605" s="25">
        <v>1.72922496E-2</v>
      </c>
      <c r="BG605" s="75">
        <f t="shared" si="309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5"/>
        <v>0</v>
      </c>
      <c r="BK605" s="23">
        <f>+Ene!AF605+Feb!AF605+Mar!AF605+Abr!AF605+May!AF605+Jun!AF605+Jul!AF605+Ago!AF605+Set!AF605+Oct!AF605+Nov!AF605+Dic!AF605</f>
        <v>0</v>
      </c>
      <c r="BL605" s="82">
        <f>+Ene!AG605+Feb!AG605+Mar!AG605+Abr!AG605+May!AG605+Jun!AG605+Jul!AG605+Ago!AG605+Set!AG605+Oct!AG605+Nov!AG605+Dic!AG605</f>
        <v>6</v>
      </c>
      <c r="BM605" s="82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6"/>
        <v>0</v>
      </c>
      <c r="BQ605" s="25">
        <v>0</v>
      </c>
      <c r="BR605" s="77">
        <f t="shared" si="327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8"/>
        <v>0</v>
      </c>
      <c r="BV605" s="25">
        <v>0</v>
      </c>
      <c r="BW605" s="75">
        <f t="shared" si="329"/>
        <v>0</v>
      </c>
      <c r="BX605" s="83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30"/>
        <v>0</v>
      </c>
      <c r="CA605" s="25">
        <v>0</v>
      </c>
      <c r="CB605" s="75">
        <f t="shared" si="331"/>
        <v>0</v>
      </c>
      <c r="CC605" s="21">
        <f t="shared" si="310"/>
        <v>0</v>
      </c>
      <c r="CD605" s="22">
        <f t="shared" si="311"/>
        <v>0</v>
      </c>
      <c r="CE605" s="27">
        <f t="shared" si="332"/>
        <v>3.0512820512820511</v>
      </c>
      <c r="CF605" s="28">
        <f t="shared" si="333"/>
        <v>43.178747251199994</v>
      </c>
      <c r="CG605" s="75">
        <f t="shared" si="334"/>
        <v>7.0666294080527132</v>
      </c>
      <c r="CH605" s="110"/>
    </row>
    <row r="606" spans="1:86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303"/>
        <v>0</v>
      </c>
      <c r="M606" s="22">
        <v>0.12969187199999999</v>
      </c>
      <c r="N606" s="22">
        <f t="shared" si="312"/>
        <v>0</v>
      </c>
      <c r="O606" s="21">
        <f>+Ene!L606+Feb!L606+Mar!L606+Abr!L606+May!L606+Jun!L606+Jul!L606+Ago!L606+Set!L606+Oct!L606+Nov!L606+Dic!L606</f>
        <v>0</v>
      </c>
      <c r="P606" s="22">
        <f>+Ene!M606+Feb!M606+Mar!M606+Abr!M606+May!M606+Jun!M606+Jul!M606+Ago!M606+Set!M606+Oct!M606+Nov!M606+Dic!M606</f>
        <v>0</v>
      </c>
      <c r="Q606" s="22">
        <f t="shared" si="313"/>
        <v>0</v>
      </c>
      <c r="R606" s="22">
        <v>5.3173667520000008</v>
      </c>
      <c r="S606" s="72">
        <f t="shared" si="314"/>
        <v>0</v>
      </c>
      <c r="T606" s="21">
        <f>+Ene!N606+Feb!N606+Mar!N606+Abr!N606+May!N606+Jun!N606+Jul!N606+Ago!N606+Set!N606+Oct!N606+Nov!N606+Dic!N606</f>
        <v>2</v>
      </c>
      <c r="U606" s="22">
        <f>+Ene!O606+Feb!O606+Mar!O606+Abr!O606+May!O606+Jun!O606+Jul!O606+Ago!O606+Set!O606+Oct!O606+Nov!O606+Dic!O606</f>
        <v>0</v>
      </c>
      <c r="V606" s="22">
        <f t="shared" si="315"/>
        <v>0.5</v>
      </c>
      <c r="W606" s="22">
        <v>20.404854528000001</v>
      </c>
      <c r="X606" s="72">
        <f t="shared" si="316"/>
        <v>2.450397278323591</v>
      </c>
      <c r="Y606" s="21">
        <f>+Ene!P606+Feb!P606+Mar!P606+Abr!P606+May!P606+Jun!P606+Jul!P606+Ago!P606+Set!P606+Oct!P606+Nov!P606+Dic!P606</f>
        <v>0</v>
      </c>
      <c r="Z606" s="22">
        <f>+Ene!Q606+Feb!Q606+Mar!Q606+Abr!Q606+May!Q606+Jun!Q606+Jul!Q606+Ago!Q606+Set!Q606+Oct!Q606+Nov!Q606+Dic!Q606</f>
        <v>0</v>
      </c>
      <c r="AA606" s="22">
        <f t="shared" si="317"/>
        <v>0</v>
      </c>
      <c r="AB606" s="22">
        <v>3.933986784</v>
      </c>
      <c r="AC606" s="72">
        <f t="shared" si="318"/>
        <v>0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9"/>
        <v>0</v>
      </c>
      <c r="AG606" s="22">
        <v>5.9658261119999993</v>
      </c>
      <c r="AH606" s="72">
        <f t="shared" si="304"/>
        <v>0</v>
      </c>
      <c r="AI606" s="24">
        <f>+Ene!T606+Feb!T606+Mar!T606+Abr!T606+May!T606+Jun!T606+Jul!T606+Ago!T606+Set!T606+Oct!T606+Nov!T606+Dic!T606</f>
        <v>1</v>
      </c>
      <c r="AJ606" s="25">
        <f>+Ene!U606+Feb!U606+Mar!U606+Abr!U606+May!U606+Jun!U606+Jul!U606+Ago!U606+Set!U606+Oct!U606+Nov!U606+Dic!U606</f>
        <v>0</v>
      </c>
      <c r="AK606" s="25">
        <f t="shared" si="320"/>
        <v>0.01</v>
      </c>
      <c r="AL606" s="25">
        <v>7.1762835840000001</v>
      </c>
      <c r="AM606" s="77">
        <f t="shared" si="305"/>
        <v>0.13934789341791987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21"/>
        <v>0</v>
      </c>
      <c r="AQ606" s="25">
        <v>0.12969187199999999</v>
      </c>
      <c r="AR606" s="77">
        <f t="shared" si="306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22"/>
        <v>0</v>
      </c>
      <c r="AV606" s="25">
        <v>1.72922496E-2</v>
      </c>
      <c r="AW606" s="74">
        <f t="shared" si="307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23"/>
        <v>0</v>
      </c>
      <c r="BA606" s="25">
        <v>8.6461248000000004E-2</v>
      </c>
      <c r="BB606" s="74">
        <f t="shared" si="308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4"/>
        <v>0</v>
      </c>
      <c r="BF606" s="25">
        <v>1.72922496E-2</v>
      </c>
      <c r="BG606" s="75">
        <f t="shared" si="309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5"/>
        <v>0</v>
      </c>
      <c r="BK606" s="23">
        <f>+Ene!AF606+Feb!AF606+Mar!AF606+Abr!AF606+May!AF606+Jun!AF606+Jul!AF606+Ago!AF606+Set!AF606+Oct!AF606+Nov!AF606+Dic!AF606</f>
        <v>0</v>
      </c>
      <c r="BL606" s="82">
        <f>+Ene!AG606+Feb!AG606+Mar!AG606+Abr!AG606+May!AG606+Jun!AG606+Jul!AG606+Ago!AG606+Set!AG606+Oct!AG606+Nov!AG606+Dic!AG606</f>
        <v>4</v>
      </c>
      <c r="BM606" s="82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6"/>
        <v>0</v>
      </c>
      <c r="BQ606" s="25">
        <v>0</v>
      </c>
      <c r="BR606" s="77">
        <f t="shared" si="327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8"/>
        <v>0</v>
      </c>
      <c r="BV606" s="25">
        <v>0</v>
      </c>
      <c r="BW606" s="75">
        <f t="shared" si="329"/>
        <v>0</v>
      </c>
      <c r="BX606" s="83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30"/>
        <v>0</v>
      </c>
      <c r="CA606" s="25">
        <v>0</v>
      </c>
      <c r="CB606" s="75">
        <f t="shared" si="331"/>
        <v>0</v>
      </c>
      <c r="CC606" s="21">
        <f t="shared" si="310"/>
        <v>0</v>
      </c>
      <c r="CD606" s="22">
        <f t="shared" si="311"/>
        <v>0</v>
      </c>
      <c r="CE606" s="27">
        <f t="shared" si="332"/>
        <v>0.51</v>
      </c>
      <c r="CF606" s="28">
        <f t="shared" si="333"/>
        <v>43.178747251199994</v>
      </c>
      <c r="CG606" s="75">
        <f t="shared" si="334"/>
        <v>1.1811366296316679</v>
      </c>
      <c r="CH606" s="110"/>
    </row>
    <row r="607" spans="1:86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303"/>
        <v>0</v>
      </c>
      <c r="M607" s="22">
        <v>0</v>
      </c>
      <c r="N607" s="22">
        <f t="shared" si="312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13"/>
        <v>0</v>
      </c>
      <c r="R607" s="22">
        <v>0</v>
      </c>
      <c r="S607" s="72">
        <f t="shared" si="314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5"/>
        <v>0</v>
      </c>
      <c r="W607" s="22">
        <v>0</v>
      </c>
      <c r="X607" s="72">
        <f t="shared" si="316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7"/>
        <v>0</v>
      </c>
      <c r="AB607" s="22">
        <v>0</v>
      </c>
      <c r="AC607" s="72">
        <f t="shared" si="318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9"/>
        <v>0</v>
      </c>
      <c r="AG607" s="22">
        <v>0</v>
      </c>
      <c r="AH607" s="72">
        <f t="shared" si="304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20"/>
        <v>0</v>
      </c>
      <c r="AL607" s="25">
        <v>0</v>
      </c>
      <c r="AM607" s="77">
        <f t="shared" si="305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21"/>
        <v>0</v>
      </c>
      <c r="AQ607" s="25">
        <v>0</v>
      </c>
      <c r="AR607" s="77">
        <f t="shared" si="306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22"/>
        <v>0</v>
      </c>
      <c r="AV607" s="25">
        <v>0</v>
      </c>
      <c r="AW607" s="74">
        <f t="shared" si="307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23"/>
        <v>0</v>
      </c>
      <c r="BA607" s="25">
        <v>0</v>
      </c>
      <c r="BB607" s="74">
        <f t="shared" si="308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4"/>
        <v>0</v>
      </c>
      <c r="BF607" s="25">
        <v>0</v>
      </c>
      <c r="BG607" s="75">
        <f t="shared" si="309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5"/>
        <v>0</v>
      </c>
      <c r="BK607" s="23">
        <f>+Ene!AF607+Feb!AF607+Mar!AF607+Abr!AF607+May!AF607+Jun!AF607+Jul!AF607+Ago!AF607+Set!AF607+Oct!AF607+Nov!AF607+Dic!AF607</f>
        <v>0</v>
      </c>
      <c r="BL607" s="82">
        <f>+Ene!AG607+Feb!AG607+Mar!AG607+Abr!AG607+May!AG607+Jun!AG607+Jul!AG607+Ago!AG607+Set!AG607+Oct!AG607+Nov!AG607+Dic!AG607</f>
        <v>0</v>
      </c>
      <c r="BM607" s="82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6"/>
        <v>0</v>
      </c>
      <c r="BQ607" s="25">
        <v>0</v>
      </c>
      <c r="BR607" s="77">
        <f t="shared" si="327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8"/>
        <v>0</v>
      </c>
      <c r="BV607" s="25">
        <v>0</v>
      </c>
      <c r="BW607" s="75">
        <f t="shared" si="329"/>
        <v>0</v>
      </c>
      <c r="BX607" s="83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30"/>
        <v>0</v>
      </c>
      <c r="CA607" s="25">
        <v>0</v>
      </c>
      <c r="CB607" s="75">
        <f t="shared" si="331"/>
        <v>0</v>
      </c>
      <c r="CC607" s="21">
        <f t="shared" si="310"/>
        <v>0</v>
      </c>
      <c r="CD607" s="22">
        <f t="shared" si="311"/>
        <v>0</v>
      </c>
      <c r="CE607" s="27">
        <f t="shared" si="332"/>
        <v>0</v>
      </c>
      <c r="CF607" s="28">
        <f t="shared" si="333"/>
        <v>0</v>
      </c>
      <c r="CG607" s="75">
        <f t="shared" si="334"/>
        <v>0</v>
      </c>
      <c r="CH607" s="110"/>
    </row>
    <row r="608" spans="1:86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303"/>
        <v>0</v>
      </c>
      <c r="M608" s="22">
        <v>9.8452223999999991E-2</v>
      </c>
      <c r="N608" s="22">
        <f t="shared" si="312"/>
        <v>0</v>
      </c>
      <c r="O608" s="21">
        <f>+Ene!L608+Feb!L608+Mar!L608+Abr!L608+May!L608+Jun!L608+Jul!L608+Ago!L608+Set!L608+Oct!L608+Nov!L608+Dic!L608</f>
        <v>4</v>
      </c>
      <c r="P608" s="22">
        <f>+Ene!M608+Feb!M608+Mar!M608+Abr!M608+May!M608+Jun!M608+Jul!M608+Ago!M608+Set!M608+Oct!M608+Nov!M608+Dic!M608</f>
        <v>8</v>
      </c>
      <c r="Q608" s="22">
        <f t="shared" si="313"/>
        <v>0.92307692307692313</v>
      </c>
      <c r="R608" s="22">
        <v>4.0365411839999998</v>
      </c>
      <c r="S608" s="72">
        <f t="shared" si="314"/>
        <v>22.868016972942229</v>
      </c>
      <c r="T608" s="21">
        <f>+Ene!N608+Feb!N608+Mar!N608+Abr!N608+May!N608+Jun!N608+Jul!N608+Ago!N608+Set!N608+Oct!N608+Nov!N608+Dic!N608</f>
        <v>17</v>
      </c>
      <c r="U608" s="22">
        <f>+Ene!O608+Feb!O608+Mar!O608+Abr!O608+May!O608+Jun!O608+Jul!O608+Ago!O608+Set!O608+Oct!O608+Nov!O608+Dic!O608</f>
        <v>4</v>
      </c>
      <c r="V608" s="22">
        <f t="shared" si="315"/>
        <v>5.25</v>
      </c>
      <c r="W608" s="22">
        <v>15.489816576000001</v>
      </c>
      <c r="X608" s="72">
        <f t="shared" si="316"/>
        <v>33.89323543142774</v>
      </c>
      <c r="Y608" s="21">
        <f>+Ene!P608+Feb!P608+Mar!P608+Abr!P608+May!P608+Jun!P608+Jul!P608+Ago!P608+Set!P608+Oct!P608+Nov!P608+Dic!P608</f>
        <v>1</v>
      </c>
      <c r="Z608" s="22">
        <f>+Ene!Q608+Feb!Q608+Mar!Q608+Abr!Q608+May!Q608+Jun!Q608+Jul!Q608+Ago!Q608+Set!Q608+Oct!Q608+Nov!Q608+Dic!Q608</f>
        <v>0</v>
      </c>
      <c r="AA608" s="22">
        <f t="shared" si="317"/>
        <v>8.3333333333333329E-2</v>
      </c>
      <c r="AB608" s="22">
        <v>2.9863841279999996</v>
      </c>
      <c r="AC608" s="72">
        <f t="shared" si="318"/>
        <v>2.7904425472935457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9"/>
        <v>0</v>
      </c>
      <c r="AG608" s="22">
        <v>4.5288023040000001</v>
      </c>
      <c r="AH608" s="72">
        <f t="shared" si="304"/>
        <v>0</v>
      </c>
      <c r="AI608" s="24">
        <f>+Ene!T608+Feb!T608+Mar!T608+Abr!T608+May!T608+Jun!T608+Jul!T608+Ago!T608+Set!T608+Oct!T608+Nov!T608+Dic!T608</f>
        <v>1</v>
      </c>
      <c r="AJ608" s="25">
        <f>+Ene!U608+Feb!U608+Mar!U608+Abr!U608+May!U608+Jun!U608+Jul!U608+Ago!U608+Set!U608+Oct!U608+Nov!U608+Dic!U608</f>
        <v>60</v>
      </c>
      <c r="AK608" s="25">
        <f t="shared" si="320"/>
        <v>0.61</v>
      </c>
      <c r="AL608" s="25">
        <v>5.4476897280000003</v>
      </c>
      <c r="AM608" s="77">
        <f t="shared" si="305"/>
        <v>11.197407166284194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21"/>
        <v>0</v>
      </c>
      <c r="AQ608" s="25">
        <v>9.8452223999999991E-2</v>
      </c>
      <c r="AR608" s="77">
        <f t="shared" si="306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22"/>
        <v>0</v>
      </c>
      <c r="AV608" s="25">
        <v>1.3126963200000001E-2</v>
      </c>
      <c r="AW608" s="74">
        <f t="shared" si="307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23"/>
        <v>0</v>
      </c>
      <c r="BA608" s="25">
        <v>6.5634815999999999E-2</v>
      </c>
      <c r="BB608" s="74">
        <f t="shared" si="308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4"/>
        <v>0</v>
      </c>
      <c r="BF608" s="25">
        <v>1.3126963200000001E-2</v>
      </c>
      <c r="BG608" s="75">
        <f t="shared" si="309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5"/>
        <v>0</v>
      </c>
      <c r="BK608" s="23">
        <f>+Ene!AF608+Feb!AF608+Mar!AF608+Abr!AF608+May!AF608+Jun!AF608+Jul!AF608+Ago!AF608+Set!AF608+Oct!AF608+Nov!AF608+Dic!AF608</f>
        <v>0</v>
      </c>
      <c r="BL608" s="82">
        <f>+Ene!AG608+Feb!AG608+Mar!AG608+Abr!AG608+May!AG608+Jun!AG608+Jul!AG608+Ago!AG608+Set!AG608+Oct!AG608+Nov!AG608+Dic!AG608</f>
        <v>2</v>
      </c>
      <c r="BM608" s="82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6"/>
        <v>0</v>
      </c>
      <c r="BQ608" s="25">
        <v>0</v>
      </c>
      <c r="BR608" s="77">
        <f t="shared" si="327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8"/>
        <v>0</v>
      </c>
      <c r="BV608" s="25">
        <v>0</v>
      </c>
      <c r="BW608" s="75">
        <f t="shared" si="329"/>
        <v>0</v>
      </c>
      <c r="BX608" s="83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30"/>
        <v>0</v>
      </c>
      <c r="CA608" s="25">
        <v>0</v>
      </c>
      <c r="CB608" s="75">
        <f t="shared" si="331"/>
        <v>0</v>
      </c>
      <c r="CC608" s="21">
        <f t="shared" si="310"/>
        <v>0</v>
      </c>
      <c r="CD608" s="22">
        <f t="shared" si="311"/>
        <v>0</v>
      </c>
      <c r="CE608" s="27">
        <f t="shared" si="332"/>
        <v>6.8664102564102567</v>
      </c>
      <c r="CF608" s="28">
        <f t="shared" si="333"/>
        <v>32.778027110400004</v>
      </c>
      <c r="CG608" s="75">
        <f t="shared" si="334"/>
        <v>20.948210925823666</v>
      </c>
      <c r="CH608" s="110"/>
    </row>
    <row r="609" spans="1:86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303"/>
        <v>0</v>
      </c>
      <c r="M609" s="22">
        <v>0</v>
      </c>
      <c r="N609" s="22">
        <f t="shared" si="312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13"/>
        <v>0</v>
      </c>
      <c r="R609" s="22">
        <v>0</v>
      </c>
      <c r="S609" s="72">
        <f t="shared" si="314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5"/>
        <v>0</v>
      </c>
      <c r="W609" s="22">
        <v>0</v>
      </c>
      <c r="X609" s="72">
        <f t="shared" si="316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7"/>
        <v>0</v>
      </c>
      <c r="AB609" s="22">
        <v>0</v>
      </c>
      <c r="AC609" s="72">
        <f t="shared" si="318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9"/>
        <v>0</v>
      </c>
      <c r="AG609" s="22">
        <v>0</v>
      </c>
      <c r="AH609" s="72">
        <f t="shared" si="304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20"/>
        <v>0</v>
      </c>
      <c r="AL609" s="25">
        <v>0</v>
      </c>
      <c r="AM609" s="77">
        <f t="shared" si="305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21"/>
        <v>0</v>
      </c>
      <c r="AQ609" s="25">
        <v>0</v>
      </c>
      <c r="AR609" s="77">
        <f t="shared" si="306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22"/>
        <v>0</v>
      </c>
      <c r="AV609" s="25">
        <v>0</v>
      </c>
      <c r="AW609" s="74">
        <f t="shared" si="307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23"/>
        <v>0</v>
      </c>
      <c r="BA609" s="25">
        <v>0</v>
      </c>
      <c r="BB609" s="74">
        <f t="shared" si="308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4"/>
        <v>0</v>
      </c>
      <c r="BF609" s="25">
        <v>0</v>
      </c>
      <c r="BG609" s="75">
        <f t="shared" si="309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5"/>
        <v>0</v>
      </c>
      <c r="BK609" s="23">
        <f>+Ene!AF609+Feb!AF609+Mar!AF609+Abr!AF609+May!AF609+Jun!AF609+Jul!AF609+Ago!AF609+Set!AF609+Oct!AF609+Nov!AF609+Dic!AF609</f>
        <v>0</v>
      </c>
      <c r="BL609" s="82">
        <f>+Ene!AG609+Feb!AG609+Mar!AG609+Abr!AG609+May!AG609+Jun!AG609+Jul!AG609+Ago!AG609+Set!AG609+Oct!AG609+Nov!AG609+Dic!AG609</f>
        <v>0</v>
      </c>
      <c r="BM609" s="82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6"/>
        <v>0</v>
      </c>
      <c r="BQ609" s="25">
        <v>0</v>
      </c>
      <c r="BR609" s="77">
        <f t="shared" si="327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8"/>
        <v>0</v>
      </c>
      <c r="BV609" s="25">
        <v>0</v>
      </c>
      <c r="BW609" s="75">
        <f t="shared" si="329"/>
        <v>0</v>
      </c>
      <c r="BX609" s="83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30"/>
        <v>0</v>
      </c>
      <c r="CA609" s="25">
        <v>0</v>
      </c>
      <c r="CB609" s="75">
        <f t="shared" si="331"/>
        <v>0</v>
      </c>
      <c r="CC609" s="21">
        <f t="shared" si="310"/>
        <v>0</v>
      </c>
      <c r="CD609" s="22">
        <f t="shared" si="311"/>
        <v>0</v>
      </c>
      <c r="CE609" s="27">
        <f t="shared" si="332"/>
        <v>0</v>
      </c>
      <c r="CF609" s="28">
        <f t="shared" si="333"/>
        <v>0</v>
      </c>
      <c r="CG609" s="75">
        <f t="shared" si="334"/>
        <v>0</v>
      </c>
      <c r="CH609" s="110"/>
    </row>
    <row r="610" spans="1:86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303"/>
        <v>0</v>
      </c>
      <c r="M610" s="22">
        <v>0.11643868799999998</v>
      </c>
      <c r="N610" s="22">
        <f t="shared" si="312"/>
        <v>0</v>
      </c>
      <c r="O610" s="21">
        <f>+Ene!L610+Feb!L610+Mar!L610+Abr!L610+May!L610+Jun!L610+Jul!L610+Ago!L610+Set!L610+Oct!L610+Nov!L610+Dic!L610</f>
        <v>1</v>
      </c>
      <c r="P610" s="22">
        <f>+Ene!M610+Feb!M610+Mar!M610+Abr!M610+May!M610+Jun!M610+Jul!M610+Ago!M610+Set!M610+Oct!M610+Nov!M610+Dic!M610</f>
        <v>2</v>
      </c>
      <c r="Q610" s="22">
        <f t="shared" si="313"/>
        <v>0.23076923076923078</v>
      </c>
      <c r="R610" s="22">
        <v>4.7739862079999993</v>
      </c>
      <c r="S610" s="72">
        <f t="shared" si="314"/>
        <v>4.8338897666381948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11</v>
      </c>
      <c r="V610" s="22">
        <f t="shared" si="315"/>
        <v>2.75</v>
      </c>
      <c r="W610" s="22">
        <v>18.319686911999998</v>
      </c>
      <c r="X610" s="72">
        <f t="shared" si="316"/>
        <v>15.011173570868502</v>
      </c>
      <c r="Y610" s="21">
        <f>+Ene!P610+Feb!P610+Mar!P610+Abr!P610+May!P610+Jun!P610+Jul!P610+Ago!P610+Set!P610+Oct!P610+Nov!P610+Dic!P610</f>
        <v>11</v>
      </c>
      <c r="Z610" s="22">
        <f>+Ene!Q610+Feb!Q610+Mar!Q610+Abr!Q610+May!Q610+Jun!Q610+Jul!Q610+Ago!Q610+Set!Q610+Oct!Q610+Nov!Q610+Dic!Q610</f>
        <v>25</v>
      </c>
      <c r="AA610" s="22">
        <f t="shared" si="317"/>
        <v>3</v>
      </c>
      <c r="AB610" s="22">
        <v>3.5319735359999993</v>
      </c>
      <c r="AC610" s="72">
        <f t="shared" si="318"/>
        <v>84.938348756642569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9"/>
        <v>0</v>
      </c>
      <c r="AG610" s="22">
        <v>5.3561796479999995</v>
      </c>
      <c r="AH610" s="72">
        <f t="shared" si="304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270</v>
      </c>
      <c r="AK610" s="25">
        <f t="shared" si="320"/>
        <v>2.7</v>
      </c>
      <c r="AL610" s="25">
        <v>6.4429407359999997</v>
      </c>
      <c r="AM610" s="77">
        <f t="shared" si="305"/>
        <v>41.90632989860859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21"/>
        <v>0</v>
      </c>
      <c r="AQ610" s="25">
        <v>0.11643868799999998</v>
      </c>
      <c r="AR610" s="77">
        <f t="shared" si="306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22"/>
        <v>0</v>
      </c>
      <c r="AV610" s="25">
        <v>1.5525158399999999E-2</v>
      </c>
      <c r="AW610" s="74">
        <f t="shared" si="307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23"/>
        <v>0</v>
      </c>
      <c r="BA610" s="25">
        <v>7.7625791999999999E-2</v>
      </c>
      <c r="BB610" s="74">
        <f t="shared" si="308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4"/>
        <v>0</v>
      </c>
      <c r="BF610" s="25">
        <v>1.5525158399999999E-2</v>
      </c>
      <c r="BG610" s="75">
        <f t="shared" si="309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5"/>
        <v>0</v>
      </c>
      <c r="BK610" s="23">
        <f>+Ene!AF610+Feb!AF610+Mar!AF610+Abr!AF610+May!AF610+Jun!AF610+Jul!AF610+Ago!AF610+Set!AF610+Oct!AF610+Nov!AF610+Dic!AF610</f>
        <v>0</v>
      </c>
      <c r="BL610" s="82">
        <f>+Ene!AG610+Feb!AG610+Mar!AG610+Abr!AG610+May!AG610+Jun!AG610+Jul!AG610+Ago!AG610+Set!AG610+Oct!AG610+Nov!AG610+Dic!AG610</f>
        <v>13</v>
      </c>
      <c r="BM610" s="82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6"/>
        <v>0</v>
      </c>
      <c r="BQ610" s="25">
        <v>0</v>
      </c>
      <c r="BR610" s="77">
        <f t="shared" si="327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8"/>
        <v>0</v>
      </c>
      <c r="BV610" s="25">
        <v>0</v>
      </c>
      <c r="BW610" s="75">
        <f t="shared" si="329"/>
        <v>0</v>
      </c>
      <c r="BX610" s="83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30"/>
        <v>0</v>
      </c>
      <c r="CA610" s="25">
        <v>0</v>
      </c>
      <c r="CB610" s="75">
        <f t="shared" si="331"/>
        <v>0</v>
      </c>
      <c r="CC610" s="21">
        <f t="shared" si="310"/>
        <v>0</v>
      </c>
      <c r="CD610" s="22">
        <f t="shared" si="311"/>
        <v>0</v>
      </c>
      <c r="CE610" s="27">
        <f t="shared" si="332"/>
        <v>8.680769230769231</v>
      </c>
      <c r="CF610" s="28">
        <f t="shared" si="333"/>
        <v>38.766320524800001</v>
      </c>
      <c r="CG610" s="75">
        <f t="shared" si="334"/>
        <v>22.392553931487711</v>
      </c>
      <c r="CH610" s="110"/>
    </row>
    <row r="611" spans="1:86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303"/>
        <v>0</v>
      </c>
      <c r="M611" s="22">
        <v>0.11454537599999998</v>
      </c>
      <c r="N611" s="22">
        <f t="shared" si="312"/>
        <v>0</v>
      </c>
      <c r="O611" s="21">
        <f>+Ene!L611+Feb!L611+Mar!L611+Abr!L611+May!L611+Jun!L611+Jul!L611+Ago!L611+Set!L611+Oct!L611+Nov!L611+Dic!L611</f>
        <v>0</v>
      </c>
      <c r="P611" s="22">
        <f>+Ene!M611+Feb!M611+Mar!M611+Abr!M611+May!M611+Jun!M611+Jul!M611+Ago!M611+Set!M611+Oct!M611+Nov!M611+Dic!M611</f>
        <v>4</v>
      </c>
      <c r="Q611" s="22">
        <f t="shared" si="313"/>
        <v>0.30769230769230771</v>
      </c>
      <c r="R611" s="22">
        <v>4.6963604159999992</v>
      </c>
      <c r="S611" s="72">
        <f t="shared" si="314"/>
        <v>6.5517183613939167</v>
      </c>
      <c r="T611" s="21">
        <f>+Ene!N611+Feb!N611+Mar!N611+Abr!N611+May!N611+Jun!N611+Jul!N611+Ago!N611+Set!N611+Oct!N611+Nov!N611+Dic!N611</f>
        <v>0</v>
      </c>
      <c r="U611" s="22">
        <f>+Ene!O611+Feb!O611+Mar!O611+Abr!O611+May!O611+Jun!O611+Jul!O611+Ago!O611+Set!O611+Oct!O611+Nov!O611+Dic!O611</f>
        <v>16</v>
      </c>
      <c r="V611" s="22">
        <f t="shared" si="315"/>
        <v>4</v>
      </c>
      <c r="W611" s="22">
        <v>18.021805823999998</v>
      </c>
      <c r="X611" s="72">
        <f t="shared" si="316"/>
        <v>22.195334025145915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7</v>
      </c>
      <c r="AA611" s="22">
        <f t="shared" si="317"/>
        <v>0.58333333333333337</v>
      </c>
      <c r="AB611" s="22">
        <v>3.4745430719999995</v>
      </c>
      <c r="AC611" s="72">
        <f t="shared" si="318"/>
        <v>16.788778301071915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9"/>
        <v>0</v>
      </c>
      <c r="AG611" s="22">
        <v>5.2690872959999986</v>
      </c>
      <c r="AH611" s="72">
        <f t="shared" si="304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20"/>
        <v>0</v>
      </c>
      <c r="AL611" s="25">
        <v>6.3381774719999999</v>
      </c>
      <c r="AM611" s="77">
        <f t="shared" si="305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21"/>
        <v>0</v>
      </c>
      <c r="AQ611" s="25">
        <v>0.11454537599999998</v>
      </c>
      <c r="AR611" s="77">
        <f t="shared" si="306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22"/>
        <v>0</v>
      </c>
      <c r="AV611" s="25">
        <v>1.5272716799999999E-2</v>
      </c>
      <c r="AW611" s="74">
        <f t="shared" si="307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23"/>
        <v>0</v>
      </c>
      <c r="BA611" s="25">
        <v>7.6363583999999984E-2</v>
      </c>
      <c r="BB611" s="74">
        <f t="shared" si="308"/>
        <v>0</v>
      </c>
      <c r="BC611" s="21">
        <f>+Ene!AB611+Feb!AB611+Mar!AB611+Abr!AB611+May!AB611+Jun!AB611+Jul!AB611+Ago!AB611+Set!AB611+Oct!AB611+Nov!AB611+Dic!AB611</f>
        <v>3</v>
      </c>
      <c r="BD611" s="22">
        <f>+Ene!AC611+Feb!AC611+Mar!AC611+Abr!AC611+May!AC611+Jun!AC611+Jul!AC611+Ago!AC611+Set!AC611+Oct!AC611+Nov!AC611+Dic!AC611</f>
        <v>0</v>
      </c>
      <c r="BE611" s="22">
        <f t="shared" si="324"/>
        <v>0</v>
      </c>
      <c r="BF611" s="25">
        <v>1.5272716799999999E-2</v>
      </c>
      <c r="BG611" s="75">
        <f t="shared" si="309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5"/>
        <v>0</v>
      </c>
      <c r="BK611" s="23">
        <f>+Ene!AF611+Feb!AF611+Mar!AF611+Abr!AF611+May!AF611+Jun!AF611+Jul!AF611+Ago!AF611+Set!AF611+Oct!AF611+Nov!AF611+Dic!AF611</f>
        <v>0</v>
      </c>
      <c r="BL611" s="82">
        <f>+Ene!AG611+Feb!AG611+Mar!AG611+Abr!AG611+May!AG611+Jun!AG611+Jul!AG611+Ago!AG611+Set!AG611+Oct!AG611+Nov!AG611+Dic!AG611</f>
        <v>0</v>
      </c>
      <c r="BM611" s="82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6"/>
        <v>0</v>
      </c>
      <c r="BQ611" s="25">
        <v>0</v>
      </c>
      <c r="BR611" s="77">
        <f t="shared" si="327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8"/>
        <v>0</v>
      </c>
      <c r="BV611" s="25">
        <v>0</v>
      </c>
      <c r="BW611" s="75">
        <f t="shared" si="329"/>
        <v>0</v>
      </c>
      <c r="BX611" s="83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30"/>
        <v>0</v>
      </c>
      <c r="CA611" s="25">
        <v>0</v>
      </c>
      <c r="CB611" s="75">
        <f t="shared" si="331"/>
        <v>0</v>
      </c>
      <c r="CC611" s="21">
        <f t="shared" si="310"/>
        <v>0</v>
      </c>
      <c r="CD611" s="22">
        <f t="shared" si="311"/>
        <v>0</v>
      </c>
      <c r="CE611" s="27">
        <f t="shared" si="332"/>
        <v>4.8910256410256405</v>
      </c>
      <c r="CF611" s="28">
        <f t="shared" si="333"/>
        <v>38.135973849599992</v>
      </c>
      <c r="CG611" s="75">
        <f t="shared" si="334"/>
        <v>12.825228117458821</v>
      </c>
      <c r="CH611" s="110"/>
    </row>
    <row r="612" spans="1:86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303"/>
        <v>0</v>
      </c>
      <c r="M612" s="22">
        <v>0.101292192</v>
      </c>
      <c r="N612" s="22">
        <f t="shared" si="312"/>
        <v>0</v>
      </c>
      <c r="O612" s="21">
        <f>+Ene!L612+Feb!L612+Mar!L612+Abr!L612+May!L612+Jun!L612+Jul!L612+Ago!L612+Set!L612+Oct!L612+Nov!L612+Dic!L612</f>
        <v>4</v>
      </c>
      <c r="P612" s="22">
        <f>+Ene!M612+Feb!M612+Mar!M612+Abr!M612+May!M612+Jun!M612+Jul!M612+Ago!M612+Set!M612+Oct!M612+Nov!M612+Dic!M612</f>
        <v>8</v>
      </c>
      <c r="Q612" s="22">
        <f t="shared" si="313"/>
        <v>0.92307692307692313</v>
      </c>
      <c r="R612" s="22">
        <v>4.1529798720000004</v>
      </c>
      <c r="S612" s="72">
        <f t="shared" si="314"/>
        <v>22.226857618560665</v>
      </c>
      <c r="T612" s="21">
        <f>+Ene!N612+Feb!N612+Mar!N612+Abr!N612+May!N612+Jun!N612+Jul!N612+Ago!N612+Set!N612+Oct!N612+Nov!N612+Dic!N612</f>
        <v>3</v>
      </c>
      <c r="U612" s="22">
        <f>+Ene!O612+Feb!O612+Mar!O612+Abr!O612+May!O612+Jun!O612+Jul!O612+Ago!O612+Set!O612+Oct!O612+Nov!O612+Dic!O612</f>
        <v>11</v>
      </c>
      <c r="V612" s="22">
        <f t="shared" si="315"/>
        <v>3.5</v>
      </c>
      <c r="W612" s="22">
        <v>15.936638208</v>
      </c>
      <c r="X612" s="72">
        <f t="shared" si="316"/>
        <v>21.961971868339475</v>
      </c>
      <c r="Y612" s="21">
        <f>+Ene!P612+Feb!P612+Mar!P612+Abr!P612+May!P612+Jun!P612+Jul!P612+Ago!P612+Set!P612+Oct!P612+Nov!P612+Dic!P612</f>
        <v>3</v>
      </c>
      <c r="Z612" s="22">
        <f>+Ene!Q612+Feb!Q612+Mar!Q612+Abr!Q612+May!Q612+Jun!Q612+Jul!Q612+Ago!Q612+Set!Q612+Oct!Q612+Nov!Q612+Dic!Q612</f>
        <v>1</v>
      </c>
      <c r="AA612" s="22">
        <f t="shared" si="317"/>
        <v>0.33333333333333331</v>
      </c>
      <c r="AB612" s="22">
        <v>3.0725298239999996</v>
      </c>
      <c r="AC612" s="72">
        <f t="shared" si="318"/>
        <v>10.848823361440326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9"/>
        <v>0</v>
      </c>
      <c r="AG612" s="22">
        <v>4.6594408319999996</v>
      </c>
      <c r="AH612" s="72">
        <f t="shared" si="304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20"/>
        <v>0</v>
      </c>
      <c r="AL612" s="25">
        <v>5.6048346240000004</v>
      </c>
      <c r="AM612" s="77">
        <f t="shared" si="305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21"/>
        <v>0</v>
      </c>
      <c r="AQ612" s="25">
        <v>0.101292192</v>
      </c>
      <c r="AR612" s="77">
        <f t="shared" si="306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22"/>
        <v>0</v>
      </c>
      <c r="AV612" s="25">
        <v>1.35056256E-2</v>
      </c>
      <c r="AW612" s="74">
        <f t="shared" si="307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23"/>
        <v>0</v>
      </c>
      <c r="BA612" s="25">
        <v>6.7528128000000007E-2</v>
      </c>
      <c r="BB612" s="74">
        <f t="shared" si="308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4"/>
        <v>0</v>
      </c>
      <c r="BF612" s="25">
        <v>1.35056256E-2</v>
      </c>
      <c r="BG612" s="75">
        <f t="shared" si="309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5"/>
        <v>0</v>
      </c>
      <c r="BK612" s="23">
        <f>+Ene!AF612+Feb!AF612+Mar!AF612+Abr!AF612+May!AF612+Jun!AF612+Jul!AF612+Ago!AF612+Set!AF612+Oct!AF612+Nov!AF612+Dic!AF612</f>
        <v>0</v>
      </c>
      <c r="BL612" s="82">
        <f>+Ene!AG612+Feb!AG612+Mar!AG612+Abr!AG612+May!AG612+Jun!AG612+Jul!AG612+Ago!AG612+Set!AG612+Oct!AG612+Nov!AG612+Dic!AG612</f>
        <v>1</v>
      </c>
      <c r="BM612" s="82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6"/>
        <v>0</v>
      </c>
      <c r="BQ612" s="25">
        <v>0</v>
      </c>
      <c r="BR612" s="77">
        <f t="shared" si="327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8"/>
        <v>0</v>
      </c>
      <c r="BV612" s="25">
        <v>0</v>
      </c>
      <c r="BW612" s="75">
        <f t="shared" si="329"/>
        <v>0</v>
      </c>
      <c r="BX612" s="83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30"/>
        <v>0</v>
      </c>
      <c r="CA612" s="25">
        <v>0</v>
      </c>
      <c r="CB612" s="75">
        <f t="shared" si="331"/>
        <v>0</v>
      </c>
      <c r="CC612" s="21">
        <f t="shared" si="310"/>
        <v>0</v>
      </c>
      <c r="CD612" s="22">
        <f t="shared" si="311"/>
        <v>0</v>
      </c>
      <c r="CE612" s="27">
        <f t="shared" si="332"/>
        <v>4.7564102564102564</v>
      </c>
      <c r="CF612" s="28">
        <f t="shared" si="333"/>
        <v>33.723547123199992</v>
      </c>
      <c r="CG612" s="75">
        <f t="shared" si="334"/>
        <v>14.10412208132786</v>
      </c>
      <c r="CH612" s="110"/>
    </row>
    <row r="613" spans="1:86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303"/>
        <v>0</v>
      </c>
      <c r="M613" s="22">
        <v>0.11454537599999998</v>
      </c>
      <c r="N613" s="22">
        <f t="shared" si="312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14</v>
      </c>
      <c r="Q613" s="22">
        <f t="shared" si="313"/>
        <v>1.0769230769230769</v>
      </c>
      <c r="R613" s="22">
        <v>4.6963604159999992</v>
      </c>
      <c r="S613" s="72">
        <f t="shared" si="314"/>
        <v>22.931014264878709</v>
      </c>
      <c r="T613" s="21">
        <f>+Ene!N613+Feb!N613+Mar!N613+Abr!N613+May!N613+Jun!N613+Jul!N613+Ago!N613+Set!N613+Oct!N613+Nov!N613+Dic!N613</f>
        <v>1</v>
      </c>
      <c r="U613" s="22">
        <f>+Ene!O613+Feb!O613+Mar!O613+Abr!O613+May!O613+Jun!O613+Jul!O613+Ago!O613+Set!O613+Oct!O613+Nov!O613+Dic!O613</f>
        <v>3</v>
      </c>
      <c r="V613" s="22">
        <f t="shared" si="315"/>
        <v>1</v>
      </c>
      <c r="W613" s="22">
        <v>18.021805823999998</v>
      </c>
      <c r="X613" s="72">
        <f t="shared" si="316"/>
        <v>5.5488335062864786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7"/>
        <v>0</v>
      </c>
      <c r="AB613" s="22">
        <v>3.4745430719999995</v>
      </c>
      <c r="AC613" s="72">
        <f t="shared" si="318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9"/>
        <v>0</v>
      </c>
      <c r="AG613" s="22">
        <v>5.2690872959999986</v>
      </c>
      <c r="AH613" s="72">
        <f t="shared" si="304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20"/>
        <v>0</v>
      </c>
      <c r="AL613" s="25">
        <v>6.3381774719999999</v>
      </c>
      <c r="AM613" s="77">
        <f t="shared" si="305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21"/>
        <v>0</v>
      </c>
      <c r="AQ613" s="25">
        <v>0.11454537599999998</v>
      </c>
      <c r="AR613" s="77">
        <f t="shared" si="306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22"/>
        <v>0</v>
      </c>
      <c r="AV613" s="25">
        <v>1.5272716799999999E-2</v>
      </c>
      <c r="AW613" s="74">
        <f t="shared" si="307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23"/>
        <v>0</v>
      </c>
      <c r="BA613" s="25">
        <v>7.6363583999999984E-2</v>
      </c>
      <c r="BB613" s="74">
        <f t="shared" si="308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4"/>
        <v>0</v>
      </c>
      <c r="BF613" s="25">
        <v>1.5272716799999999E-2</v>
      </c>
      <c r="BG613" s="75">
        <f t="shared" si="309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5"/>
        <v>0</v>
      </c>
      <c r="BK613" s="23">
        <f>+Ene!AF613+Feb!AF613+Mar!AF613+Abr!AF613+May!AF613+Jun!AF613+Jul!AF613+Ago!AF613+Set!AF613+Oct!AF613+Nov!AF613+Dic!AF613</f>
        <v>0</v>
      </c>
      <c r="BL613" s="82">
        <f>+Ene!AG613+Feb!AG613+Mar!AG613+Abr!AG613+May!AG613+Jun!AG613+Jul!AG613+Ago!AG613+Set!AG613+Oct!AG613+Nov!AG613+Dic!AG613</f>
        <v>3</v>
      </c>
      <c r="BM613" s="82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6"/>
        <v>0</v>
      </c>
      <c r="BQ613" s="25">
        <v>0</v>
      </c>
      <c r="BR613" s="77">
        <f t="shared" si="327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8"/>
        <v>0</v>
      </c>
      <c r="BV613" s="25">
        <v>0</v>
      </c>
      <c r="BW613" s="75">
        <f t="shared" si="329"/>
        <v>0</v>
      </c>
      <c r="BX613" s="83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30"/>
        <v>0</v>
      </c>
      <c r="CA613" s="25">
        <v>0</v>
      </c>
      <c r="CB613" s="75">
        <f t="shared" si="331"/>
        <v>0</v>
      </c>
      <c r="CC613" s="21">
        <f t="shared" si="310"/>
        <v>0</v>
      </c>
      <c r="CD613" s="22">
        <f t="shared" si="311"/>
        <v>0</v>
      </c>
      <c r="CE613" s="27">
        <f t="shared" si="332"/>
        <v>2.0769230769230766</v>
      </c>
      <c r="CF613" s="28">
        <f t="shared" si="333"/>
        <v>38.135973849599992</v>
      </c>
      <c r="CG613" s="75">
        <f t="shared" si="334"/>
        <v>5.4460994889340197</v>
      </c>
      <c r="CH613" s="110"/>
    </row>
    <row r="614" spans="1:86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303"/>
        <v>0</v>
      </c>
      <c r="M614" s="22">
        <v>9.8452223999999991E-2</v>
      </c>
      <c r="N614" s="22">
        <f t="shared" si="312"/>
        <v>0</v>
      </c>
      <c r="O614" s="21">
        <f>+Ene!L614+Feb!L614+Mar!L614+Abr!L614+May!L614+Jun!L614+Jul!L614+Ago!L614+Set!L614+Oct!L614+Nov!L614+Dic!L614</f>
        <v>5</v>
      </c>
      <c r="P614" s="22">
        <f>+Ene!M614+Feb!M614+Mar!M614+Abr!M614+May!M614+Jun!M614+Jul!M614+Ago!M614+Set!M614+Oct!M614+Nov!M614+Dic!M614</f>
        <v>0</v>
      </c>
      <c r="Q614" s="22">
        <f t="shared" si="313"/>
        <v>0.38461538461538464</v>
      </c>
      <c r="R614" s="22">
        <v>4.0365411839999998</v>
      </c>
      <c r="S614" s="72">
        <f t="shared" si="314"/>
        <v>9.5283404053925942</v>
      </c>
      <c r="T614" s="21">
        <f>+Ene!N614+Feb!N614+Mar!N614+Abr!N614+May!N614+Jun!N614+Jul!N614+Ago!N614+Set!N614+Oct!N614+Nov!N614+Dic!N614</f>
        <v>2</v>
      </c>
      <c r="U614" s="22">
        <f>+Ene!O614+Feb!O614+Mar!O614+Abr!O614+May!O614+Jun!O614+Jul!O614+Ago!O614+Set!O614+Oct!O614+Nov!O614+Dic!O614</f>
        <v>0</v>
      </c>
      <c r="V614" s="22">
        <f t="shared" si="315"/>
        <v>0.5</v>
      </c>
      <c r="W614" s="22">
        <v>15.489816576000001</v>
      </c>
      <c r="X614" s="72">
        <f t="shared" si="316"/>
        <v>3.2279271839454995</v>
      </c>
      <c r="Y614" s="21">
        <f>+Ene!P614+Feb!P614+Mar!P614+Abr!P614+May!P614+Jun!P614+Jul!P614+Ago!P614+Set!P614+Oct!P614+Nov!P614+Dic!P614</f>
        <v>7</v>
      </c>
      <c r="Z614" s="22">
        <f>+Ene!Q614+Feb!Q614+Mar!Q614+Abr!Q614+May!Q614+Jun!Q614+Jul!Q614+Ago!Q614+Set!Q614+Oct!Q614+Nov!Q614+Dic!Q614</f>
        <v>0</v>
      </c>
      <c r="AA614" s="22">
        <f t="shared" si="317"/>
        <v>0.58333333333333337</v>
      </c>
      <c r="AB614" s="22">
        <v>2.9863841279999996</v>
      </c>
      <c r="AC614" s="72">
        <f t="shared" si="318"/>
        <v>19.533097831054821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9"/>
        <v>0</v>
      </c>
      <c r="AG614" s="22">
        <v>4.5288023040000001</v>
      </c>
      <c r="AH614" s="72">
        <f t="shared" si="304"/>
        <v>0</v>
      </c>
      <c r="AI614" s="24">
        <f>+Ene!T614+Feb!T614+Mar!T614+Abr!T614+May!T614+Jun!T614+Jul!T614+Ago!T614+Set!T614+Oct!T614+Nov!T614+Dic!T614</f>
        <v>120</v>
      </c>
      <c r="AJ614" s="25">
        <f>+Ene!U614+Feb!U614+Mar!U614+Abr!U614+May!U614+Jun!U614+Jul!U614+Ago!U614+Set!U614+Oct!U614+Nov!U614+Dic!U614</f>
        <v>60</v>
      </c>
      <c r="AK614" s="25">
        <f t="shared" si="320"/>
        <v>1.8</v>
      </c>
      <c r="AL614" s="25">
        <v>5.4476897280000003</v>
      </c>
      <c r="AM614" s="77">
        <f t="shared" si="305"/>
        <v>33.041529343133689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21"/>
        <v>0</v>
      </c>
      <c r="AQ614" s="25">
        <v>9.8452223999999991E-2</v>
      </c>
      <c r="AR614" s="77">
        <f t="shared" si="306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22"/>
        <v>0</v>
      </c>
      <c r="AV614" s="25">
        <v>1.3126963200000001E-2</v>
      </c>
      <c r="AW614" s="74">
        <f t="shared" si="307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23"/>
        <v>0</v>
      </c>
      <c r="BA614" s="25">
        <v>6.5634815999999999E-2</v>
      </c>
      <c r="BB614" s="74">
        <f t="shared" si="308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4"/>
        <v>0</v>
      </c>
      <c r="BF614" s="25">
        <v>1.3126963200000001E-2</v>
      </c>
      <c r="BG614" s="75">
        <f t="shared" si="309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5"/>
        <v>0</v>
      </c>
      <c r="BK614" s="23">
        <f>+Ene!AF614+Feb!AF614+Mar!AF614+Abr!AF614+May!AF614+Jun!AF614+Jul!AF614+Ago!AF614+Set!AF614+Oct!AF614+Nov!AF614+Dic!AF614</f>
        <v>0</v>
      </c>
      <c r="BL614" s="82">
        <f>+Ene!AG614+Feb!AG614+Mar!AG614+Abr!AG614+May!AG614+Jun!AG614+Jul!AG614+Ago!AG614+Set!AG614+Oct!AG614+Nov!AG614+Dic!AG614</f>
        <v>12</v>
      </c>
      <c r="BM614" s="82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6"/>
        <v>0</v>
      </c>
      <c r="BQ614" s="25">
        <v>0</v>
      </c>
      <c r="BR614" s="77">
        <f t="shared" si="327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8"/>
        <v>0</v>
      </c>
      <c r="BV614" s="25">
        <v>0</v>
      </c>
      <c r="BW614" s="75">
        <f t="shared" si="329"/>
        <v>0</v>
      </c>
      <c r="BX614" s="83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30"/>
        <v>0</v>
      </c>
      <c r="CA614" s="25">
        <v>0</v>
      </c>
      <c r="CB614" s="75">
        <f t="shared" si="331"/>
        <v>0</v>
      </c>
      <c r="CC614" s="21">
        <f t="shared" si="310"/>
        <v>0</v>
      </c>
      <c r="CD614" s="22">
        <f t="shared" si="311"/>
        <v>0</v>
      </c>
      <c r="CE614" s="27">
        <f t="shared" si="332"/>
        <v>3.2679487179487179</v>
      </c>
      <c r="CF614" s="28">
        <f t="shared" si="333"/>
        <v>32.778027110400004</v>
      </c>
      <c r="CG614" s="75">
        <f t="shared" si="334"/>
        <v>9.9699371989104382</v>
      </c>
      <c r="CH614" s="110"/>
    </row>
    <row r="615" spans="1:86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303"/>
        <v>0</v>
      </c>
      <c r="M615" s="22">
        <v>0.11170540799999999</v>
      </c>
      <c r="N615" s="22">
        <f t="shared" si="312"/>
        <v>0</v>
      </c>
      <c r="O615" s="21">
        <f>+Ene!L615+Feb!L615+Mar!L615+Abr!L615+May!L615+Jun!L615+Jul!L615+Ago!L615+Set!L615+Oct!L615+Nov!L615+Dic!L615</f>
        <v>8</v>
      </c>
      <c r="P615" s="22">
        <f>+Ene!M615+Feb!M615+Mar!M615+Abr!M615+May!M615+Jun!M615+Jul!M615+Ago!M615+Set!M615+Oct!M615+Nov!M615+Dic!M615</f>
        <v>0</v>
      </c>
      <c r="Q615" s="22">
        <f t="shared" si="313"/>
        <v>0.61538461538461542</v>
      </c>
      <c r="R615" s="22">
        <v>4.5799217279999995</v>
      </c>
      <c r="S615" s="72">
        <f t="shared" si="314"/>
        <v>13.436574944553625</v>
      </c>
      <c r="T615" s="21">
        <f>+Ene!N615+Feb!N615+Mar!N615+Abr!N615+May!N615+Jun!N615+Jul!N615+Ago!N615+Set!N615+Oct!N615+Nov!N615+Dic!N615</f>
        <v>4</v>
      </c>
      <c r="U615" s="22">
        <f>+Ene!O615+Feb!O615+Mar!O615+Abr!O615+May!O615+Jun!O615+Jul!O615+Ago!O615+Set!O615+Oct!O615+Nov!O615+Dic!O615</f>
        <v>0</v>
      </c>
      <c r="V615" s="22">
        <f t="shared" si="315"/>
        <v>1</v>
      </c>
      <c r="W615" s="22">
        <v>17.574984191999999</v>
      </c>
      <c r="X615" s="72">
        <f t="shared" si="316"/>
        <v>5.6899055445818973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3</v>
      </c>
      <c r="AA615" s="22">
        <f t="shared" si="317"/>
        <v>0.25</v>
      </c>
      <c r="AB615" s="22">
        <v>3.3883973759999999</v>
      </c>
      <c r="AC615" s="72">
        <f t="shared" si="318"/>
        <v>7.3781192775897138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9"/>
        <v>0</v>
      </c>
      <c r="AG615" s="22">
        <v>5.1384487679999999</v>
      </c>
      <c r="AH615" s="72">
        <f t="shared" si="304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20"/>
        <v>0</v>
      </c>
      <c r="AL615" s="25">
        <v>6.1810325759999998</v>
      </c>
      <c r="AM615" s="77">
        <f t="shared" si="305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21"/>
        <v>0</v>
      </c>
      <c r="AQ615" s="25">
        <v>0.11170540799999999</v>
      </c>
      <c r="AR615" s="77">
        <f t="shared" si="306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22"/>
        <v>0</v>
      </c>
      <c r="AV615" s="25">
        <v>1.4894054399999999E-2</v>
      </c>
      <c r="AW615" s="74">
        <f t="shared" si="307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23"/>
        <v>0</v>
      </c>
      <c r="BA615" s="25">
        <v>7.4470272000000004E-2</v>
      </c>
      <c r="BB615" s="74">
        <f t="shared" si="308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4"/>
        <v>0</v>
      </c>
      <c r="BF615" s="25">
        <v>1.4894054399999999E-2</v>
      </c>
      <c r="BG615" s="75">
        <f t="shared" si="309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5"/>
        <v>0</v>
      </c>
      <c r="BK615" s="23">
        <f>+Ene!AF615+Feb!AF615+Mar!AF615+Abr!AF615+May!AF615+Jun!AF615+Jul!AF615+Ago!AF615+Set!AF615+Oct!AF615+Nov!AF615+Dic!AF615</f>
        <v>0</v>
      </c>
      <c r="BL615" s="82">
        <f>+Ene!AG615+Feb!AG615+Mar!AG615+Abr!AG615+May!AG615+Jun!AG615+Jul!AG615+Ago!AG615+Set!AG615+Oct!AG615+Nov!AG615+Dic!AG615</f>
        <v>0</v>
      </c>
      <c r="BM615" s="82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6"/>
        <v>0</v>
      </c>
      <c r="BQ615" s="25">
        <v>0</v>
      </c>
      <c r="BR615" s="77">
        <f t="shared" si="327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8"/>
        <v>0</v>
      </c>
      <c r="BV615" s="25">
        <v>0</v>
      </c>
      <c r="BW615" s="75">
        <f t="shared" si="329"/>
        <v>0</v>
      </c>
      <c r="BX615" s="83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30"/>
        <v>0</v>
      </c>
      <c r="CA615" s="25">
        <v>0</v>
      </c>
      <c r="CB615" s="75">
        <f t="shared" si="331"/>
        <v>0</v>
      </c>
      <c r="CC615" s="21">
        <f t="shared" si="310"/>
        <v>0</v>
      </c>
      <c r="CD615" s="22">
        <f t="shared" si="311"/>
        <v>0</v>
      </c>
      <c r="CE615" s="27">
        <f t="shared" si="332"/>
        <v>1.8653846153846154</v>
      </c>
      <c r="CF615" s="28">
        <f t="shared" si="333"/>
        <v>37.190453836799996</v>
      </c>
      <c r="CG615" s="75">
        <f t="shared" si="334"/>
        <v>5.0157619037679373</v>
      </c>
      <c r="CH615" s="110"/>
    </row>
    <row r="616" spans="1:86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303"/>
        <v>0</v>
      </c>
      <c r="M616" s="22">
        <v>0</v>
      </c>
      <c r="N616" s="22">
        <f t="shared" si="312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13"/>
        <v>0</v>
      </c>
      <c r="R616" s="22">
        <v>0</v>
      </c>
      <c r="S616" s="72">
        <f t="shared" si="314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5"/>
        <v>0</v>
      </c>
      <c r="W616" s="22">
        <v>0</v>
      </c>
      <c r="X616" s="72">
        <f t="shared" si="316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7"/>
        <v>0</v>
      </c>
      <c r="AB616" s="22">
        <v>0</v>
      </c>
      <c r="AC616" s="72">
        <f t="shared" si="318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9"/>
        <v>0</v>
      </c>
      <c r="AG616" s="22">
        <v>0</v>
      </c>
      <c r="AH616" s="72">
        <f t="shared" si="304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20"/>
        <v>0</v>
      </c>
      <c r="AL616" s="25">
        <v>0</v>
      </c>
      <c r="AM616" s="77">
        <f t="shared" si="305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21"/>
        <v>0</v>
      </c>
      <c r="AQ616" s="25">
        <v>0</v>
      </c>
      <c r="AR616" s="77">
        <f t="shared" si="306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22"/>
        <v>0</v>
      </c>
      <c r="AV616" s="25">
        <v>0</v>
      </c>
      <c r="AW616" s="74">
        <f t="shared" si="307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23"/>
        <v>0</v>
      </c>
      <c r="BA616" s="25">
        <v>0</v>
      </c>
      <c r="BB616" s="74">
        <f t="shared" si="308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4"/>
        <v>0</v>
      </c>
      <c r="BF616" s="25">
        <v>0</v>
      </c>
      <c r="BG616" s="75">
        <f t="shared" si="309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5"/>
        <v>0</v>
      </c>
      <c r="BK616" s="23">
        <f>+Ene!AF616+Feb!AF616+Mar!AF616+Abr!AF616+May!AF616+Jun!AF616+Jul!AF616+Ago!AF616+Set!AF616+Oct!AF616+Nov!AF616+Dic!AF616</f>
        <v>0</v>
      </c>
      <c r="BL616" s="82">
        <f>+Ene!AG616+Feb!AG616+Mar!AG616+Abr!AG616+May!AG616+Jun!AG616+Jul!AG616+Ago!AG616+Set!AG616+Oct!AG616+Nov!AG616+Dic!AG616</f>
        <v>0</v>
      </c>
      <c r="BM616" s="82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6"/>
        <v>0</v>
      </c>
      <c r="BQ616" s="25">
        <v>0</v>
      </c>
      <c r="BR616" s="77">
        <f t="shared" si="327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8"/>
        <v>0</v>
      </c>
      <c r="BV616" s="25">
        <v>0</v>
      </c>
      <c r="BW616" s="75">
        <f t="shared" si="329"/>
        <v>0</v>
      </c>
      <c r="BX616" s="83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30"/>
        <v>0</v>
      </c>
      <c r="CA616" s="25">
        <v>0</v>
      </c>
      <c r="CB616" s="75">
        <f t="shared" si="331"/>
        <v>0</v>
      </c>
      <c r="CC616" s="21">
        <f t="shared" si="310"/>
        <v>0</v>
      </c>
      <c r="CD616" s="22">
        <f t="shared" si="311"/>
        <v>0</v>
      </c>
      <c r="CE616" s="27">
        <f t="shared" si="332"/>
        <v>0</v>
      </c>
      <c r="CF616" s="28">
        <f t="shared" si="333"/>
        <v>0</v>
      </c>
      <c r="CG616" s="75">
        <f t="shared" si="334"/>
        <v>0</v>
      </c>
      <c r="CH616" s="110"/>
    </row>
    <row r="617" spans="1:86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303"/>
        <v>0</v>
      </c>
      <c r="M617" s="22">
        <v>0</v>
      </c>
      <c r="N617" s="22">
        <f t="shared" si="312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13"/>
        <v>0</v>
      </c>
      <c r="R617" s="22">
        <v>0</v>
      </c>
      <c r="S617" s="72">
        <f t="shared" si="314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5"/>
        <v>0</v>
      </c>
      <c r="W617" s="22">
        <v>0</v>
      </c>
      <c r="X617" s="72">
        <f t="shared" si="316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7"/>
        <v>0</v>
      </c>
      <c r="AB617" s="22">
        <v>0</v>
      </c>
      <c r="AC617" s="72">
        <f t="shared" si="318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9"/>
        <v>0</v>
      </c>
      <c r="AG617" s="22">
        <v>0</v>
      </c>
      <c r="AH617" s="72">
        <f t="shared" si="304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20"/>
        <v>0</v>
      </c>
      <c r="AL617" s="25">
        <v>0</v>
      </c>
      <c r="AM617" s="77">
        <f t="shared" si="305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21"/>
        <v>0</v>
      </c>
      <c r="AQ617" s="25">
        <v>0</v>
      </c>
      <c r="AR617" s="77">
        <f t="shared" si="306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22"/>
        <v>0</v>
      </c>
      <c r="AV617" s="25">
        <v>0</v>
      </c>
      <c r="AW617" s="74">
        <f t="shared" si="307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23"/>
        <v>0</v>
      </c>
      <c r="BA617" s="25">
        <v>0</v>
      </c>
      <c r="BB617" s="74">
        <f t="shared" si="308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4"/>
        <v>0</v>
      </c>
      <c r="BF617" s="25">
        <v>0</v>
      </c>
      <c r="BG617" s="75">
        <f t="shared" si="309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5"/>
        <v>0</v>
      </c>
      <c r="BK617" s="23">
        <f>+Ene!AF617+Feb!AF617+Mar!AF617+Abr!AF617+May!AF617+Jun!AF617+Jul!AF617+Ago!AF617+Set!AF617+Oct!AF617+Nov!AF617+Dic!AF617</f>
        <v>0</v>
      </c>
      <c r="BL617" s="82">
        <f>+Ene!AG617+Feb!AG617+Mar!AG617+Abr!AG617+May!AG617+Jun!AG617+Jul!AG617+Ago!AG617+Set!AG617+Oct!AG617+Nov!AG617+Dic!AG617</f>
        <v>0</v>
      </c>
      <c r="BM617" s="82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6"/>
        <v>0</v>
      </c>
      <c r="BQ617" s="25">
        <v>0</v>
      </c>
      <c r="BR617" s="77">
        <f t="shared" si="327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8"/>
        <v>0</v>
      </c>
      <c r="BV617" s="25">
        <v>0</v>
      </c>
      <c r="BW617" s="75">
        <f t="shared" si="329"/>
        <v>0</v>
      </c>
      <c r="BX617" s="83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30"/>
        <v>0</v>
      </c>
      <c r="CA617" s="25">
        <v>0</v>
      </c>
      <c r="CB617" s="75">
        <f t="shared" si="331"/>
        <v>0</v>
      </c>
      <c r="CC617" s="21">
        <f t="shared" si="310"/>
        <v>0</v>
      </c>
      <c r="CD617" s="22">
        <f t="shared" si="311"/>
        <v>0</v>
      </c>
      <c r="CE617" s="27">
        <f t="shared" si="332"/>
        <v>0</v>
      </c>
      <c r="CF617" s="28">
        <f t="shared" si="333"/>
        <v>0</v>
      </c>
      <c r="CG617" s="75">
        <f t="shared" si="334"/>
        <v>0</v>
      </c>
      <c r="CH617" s="110"/>
    </row>
    <row r="618" spans="1:86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303"/>
        <v>0</v>
      </c>
      <c r="M618" s="22">
        <v>9.8452223999999991E-2</v>
      </c>
      <c r="N618" s="22">
        <f t="shared" si="312"/>
        <v>0</v>
      </c>
      <c r="O618" s="21">
        <f>+Ene!L618+Feb!L618+Mar!L618+Abr!L618+May!L618+Jun!L618+Jul!L618+Ago!L618+Set!L618+Oct!L618+Nov!L618+Dic!L618</f>
        <v>8</v>
      </c>
      <c r="P618" s="22">
        <f>+Ene!M618+Feb!M618+Mar!M618+Abr!M618+May!M618+Jun!M618+Jul!M618+Ago!M618+Set!M618+Oct!M618+Nov!M618+Dic!M618</f>
        <v>0</v>
      </c>
      <c r="Q618" s="22">
        <f t="shared" si="313"/>
        <v>0.61538461538461542</v>
      </c>
      <c r="R618" s="22">
        <v>4.0365411839999998</v>
      </c>
      <c r="S618" s="72">
        <f t="shared" si="314"/>
        <v>15.245344648628151</v>
      </c>
      <c r="T618" s="21">
        <f>+Ene!N618+Feb!N618+Mar!N618+Abr!N618+May!N618+Jun!N618+Jul!N618+Ago!N618+Set!N618+Oct!N618+Nov!N618+Dic!N618</f>
        <v>27</v>
      </c>
      <c r="U618" s="22">
        <f>+Ene!O618+Feb!O618+Mar!O618+Abr!O618+May!O618+Jun!O618+Jul!O618+Ago!O618+Set!O618+Oct!O618+Nov!O618+Dic!O618</f>
        <v>6</v>
      </c>
      <c r="V618" s="22">
        <f t="shared" si="315"/>
        <v>8.25</v>
      </c>
      <c r="W618" s="22">
        <v>15.489816576000001</v>
      </c>
      <c r="X618" s="72">
        <f t="shared" si="316"/>
        <v>53.26079853510074</v>
      </c>
      <c r="Y618" s="21">
        <f>+Ene!P618+Feb!P618+Mar!P618+Abr!P618+May!P618+Jun!P618+Jul!P618+Ago!P618+Set!P618+Oct!P618+Nov!P618+Dic!P618</f>
        <v>7</v>
      </c>
      <c r="Z618" s="22">
        <f>+Ene!Q618+Feb!Q618+Mar!Q618+Abr!Q618+May!Q618+Jun!Q618+Jul!Q618+Ago!Q618+Set!Q618+Oct!Q618+Nov!Q618+Dic!Q618</f>
        <v>6</v>
      </c>
      <c r="AA618" s="22">
        <f t="shared" si="317"/>
        <v>1.0833333333333333</v>
      </c>
      <c r="AB618" s="22">
        <v>2.9863841279999996</v>
      </c>
      <c r="AC618" s="72">
        <f t="shared" si="318"/>
        <v>36.275753114816091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9"/>
        <v>0</v>
      </c>
      <c r="AG618" s="22">
        <v>4.5288023040000001</v>
      </c>
      <c r="AH618" s="72">
        <f t="shared" si="304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30</v>
      </c>
      <c r="AK618" s="25">
        <f t="shared" si="320"/>
        <v>0.3</v>
      </c>
      <c r="AL618" s="25">
        <v>5.4476897280000003</v>
      </c>
      <c r="AM618" s="77">
        <f t="shared" si="305"/>
        <v>5.5069215571889476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21"/>
        <v>0</v>
      </c>
      <c r="AQ618" s="25">
        <v>9.8452223999999991E-2</v>
      </c>
      <c r="AR618" s="77">
        <f t="shared" si="306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22"/>
        <v>0</v>
      </c>
      <c r="AV618" s="25">
        <v>1.3126963200000001E-2</v>
      </c>
      <c r="AW618" s="74">
        <f t="shared" si="307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23"/>
        <v>0</v>
      </c>
      <c r="BA618" s="25">
        <v>6.5634815999999999E-2</v>
      </c>
      <c r="BB618" s="74">
        <f t="shared" si="308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4"/>
        <v>0</v>
      </c>
      <c r="BF618" s="25">
        <v>1.3126963200000001E-2</v>
      </c>
      <c r="BG618" s="75">
        <f t="shared" si="309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5"/>
        <v>0</v>
      </c>
      <c r="BK618" s="23">
        <f>+Ene!AF618+Feb!AF618+Mar!AF618+Abr!AF618+May!AF618+Jun!AF618+Jul!AF618+Ago!AF618+Set!AF618+Oct!AF618+Nov!AF618+Dic!AF618</f>
        <v>0</v>
      </c>
      <c r="BL618" s="82">
        <f>+Ene!AG618+Feb!AG618+Mar!AG618+Abr!AG618+May!AG618+Jun!AG618+Jul!AG618+Ago!AG618+Set!AG618+Oct!AG618+Nov!AG618+Dic!AG618</f>
        <v>3</v>
      </c>
      <c r="BM618" s="82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6"/>
        <v>0</v>
      </c>
      <c r="BQ618" s="25">
        <v>0</v>
      </c>
      <c r="BR618" s="77">
        <f t="shared" si="327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8"/>
        <v>0</v>
      </c>
      <c r="BV618" s="25">
        <v>0</v>
      </c>
      <c r="BW618" s="75">
        <f t="shared" si="329"/>
        <v>0</v>
      </c>
      <c r="BX618" s="83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30"/>
        <v>0</v>
      </c>
      <c r="CA618" s="25">
        <v>0</v>
      </c>
      <c r="CB618" s="75">
        <f t="shared" si="331"/>
        <v>0</v>
      </c>
      <c r="CC618" s="21">
        <f t="shared" si="310"/>
        <v>0</v>
      </c>
      <c r="CD618" s="22">
        <f t="shared" si="311"/>
        <v>0</v>
      </c>
      <c r="CE618" s="27">
        <f t="shared" si="332"/>
        <v>10.24871794871795</v>
      </c>
      <c r="CF618" s="28">
        <f t="shared" si="333"/>
        <v>32.778027110400004</v>
      </c>
      <c r="CG618" s="75">
        <f t="shared" si="334"/>
        <v>31.26703725699884</v>
      </c>
      <c r="CH618" s="110"/>
    </row>
    <row r="619" spans="1:86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303"/>
        <v>0</v>
      </c>
      <c r="M619" s="22">
        <v>0</v>
      </c>
      <c r="N619" s="22">
        <f t="shared" si="312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13"/>
        <v>0</v>
      </c>
      <c r="R619" s="22">
        <v>0</v>
      </c>
      <c r="S619" s="72">
        <f t="shared" si="314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5"/>
        <v>0</v>
      </c>
      <c r="W619" s="22">
        <v>0</v>
      </c>
      <c r="X619" s="72">
        <f t="shared" si="316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7"/>
        <v>0</v>
      </c>
      <c r="AB619" s="22">
        <v>0</v>
      </c>
      <c r="AC619" s="72">
        <f t="shared" si="318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9"/>
        <v>0</v>
      </c>
      <c r="AG619" s="22">
        <v>0</v>
      </c>
      <c r="AH619" s="72">
        <f t="shared" si="304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20"/>
        <v>0</v>
      </c>
      <c r="AL619" s="25">
        <v>0</v>
      </c>
      <c r="AM619" s="77">
        <f t="shared" si="305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21"/>
        <v>0</v>
      </c>
      <c r="AQ619" s="25">
        <v>0</v>
      </c>
      <c r="AR619" s="77">
        <f t="shared" si="306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22"/>
        <v>0</v>
      </c>
      <c r="AV619" s="25">
        <v>0</v>
      </c>
      <c r="AW619" s="74">
        <f t="shared" si="307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23"/>
        <v>0</v>
      </c>
      <c r="BA619" s="25">
        <v>0</v>
      </c>
      <c r="BB619" s="74">
        <f t="shared" si="308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4"/>
        <v>0</v>
      </c>
      <c r="BF619" s="25">
        <v>0</v>
      </c>
      <c r="BG619" s="75">
        <f t="shared" si="309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5"/>
        <v>0</v>
      </c>
      <c r="BK619" s="23">
        <f>+Ene!AF619+Feb!AF619+Mar!AF619+Abr!AF619+May!AF619+Jun!AF619+Jul!AF619+Ago!AF619+Set!AF619+Oct!AF619+Nov!AF619+Dic!AF619</f>
        <v>0</v>
      </c>
      <c r="BL619" s="82">
        <f>+Ene!AG619+Feb!AG619+Mar!AG619+Abr!AG619+May!AG619+Jun!AG619+Jul!AG619+Ago!AG619+Set!AG619+Oct!AG619+Nov!AG619+Dic!AG619</f>
        <v>0</v>
      </c>
      <c r="BM619" s="82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6"/>
        <v>0</v>
      </c>
      <c r="BQ619" s="25">
        <v>0</v>
      </c>
      <c r="BR619" s="77">
        <f t="shared" si="327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8"/>
        <v>0</v>
      </c>
      <c r="BV619" s="25">
        <v>0</v>
      </c>
      <c r="BW619" s="75">
        <f t="shared" si="329"/>
        <v>0</v>
      </c>
      <c r="BX619" s="83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30"/>
        <v>0</v>
      </c>
      <c r="CA619" s="25">
        <v>0</v>
      </c>
      <c r="CB619" s="75">
        <f t="shared" si="331"/>
        <v>0</v>
      </c>
      <c r="CC619" s="21">
        <f t="shared" si="310"/>
        <v>0</v>
      </c>
      <c r="CD619" s="22">
        <f t="shared" si="311"/>
        <v>0</v>
      </c>
      <c r="CE619" s="27">
        <f t="shared" si="332"/>
        <v>0</v>
      </c>
      <c r="CF619" s="28">
        <f t="shared" si="333"/>
        <v>0</v>
      </c>
      <c r="CG619" s="75">
        <f t="shared" si="334"/>
        <v>0</v>
      </c>
      <c r="CH619" s="110"/>
    </row>
    <row r="620" spans="1:86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303"/>
        <v>0</v>
      </c>
      <c r="M620" s="22">
        <v>2.1773087999999996E-2</v>
      </c>
      <c r="N620" s="22">
        <f t="shared" si="312"/>
        <v>0</v>
      </c>
      <c r="O620" s="21">
        <f>+Ene!L620+Feb!L620+Mar!L620+Abr!L620+May!L620+Jun!L620+Jul!L620+Ago!L620+Set!L620+Oct!L620+Nov!L620+Dic!L620</f>
        <v>8</v>
      </c>
      <c r="P620" s="22">
        <f>+Ene!M620+Feb!M620+Mar!M620+Abr!M620+May!M620+Jun!M620+Jul!M620+Ago!M620+Set!M620+Oct!M620+Nov!M620+Dic!M620</f>
        <v>0</v>
      </c>
      <c r="Q620" s="22">
        <f t="shared" si="313"/>
        <v>0.61538461538461542</v>
      </c>
      <c r="R620" s="22">
        <v>0.89269660799999984</v>
      </c>
      <c r="S620" s="72">
        <f t="shared" si="314"/>
        <v>68.935471454666427</v>
      </c>
      <c r="T620" s="21">
        <f>+Ene!N620+Feb!N620+Mar!N620+Abr!N620+May!N620+Jun!N620+Jul!N620+Ago!N620+Set!N620+Oct!N620+Nov!N620+Dic!N620</f>
        <v>12</v>
      </c>
      <c r="U620" s="22">
        <f>+Ene!O620+Feb!O620+Mar!O620+Abr!O620+May!O620+Jun!O620+Jul!O620+Ago!O620+Set!O620+Oct!O620+Nov!O620+Dic!O620</f>
        <v>2</v>
      </c>
      <c r="V620" s="22">
        <f t="shared" si="315"/>
        <v>3.5</v>
      </c>
      <c r="W620" s="22">
        <v>3.4256325119999995</v>
      </c>
      <c r="X620" s="72">
        <f t="shared" si="316"/>
        <v>102.17091260488364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1</v>
      </c>
      <c r="AA620" s="22">
        <f t="shared" si="317"/>
        <v>8.3333333333333329E-2</v>
      </c>
      <c r="AB620" s="22">
        <v>0.6604503359999998</v>
      </c>
      <c r="AC620" s="72">
        <f t="shared" si="318"/>
        <v>12.617653257327339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9"/>
        <v>0</v>
      </c>
      <c r="AG620" s="22">
        <v>1.0015620479999998</v>
      </c>
      <c r="AH620" s="72">
        <f t="shared" si="304"/>
        <v>0</v>
      </c>
      <c r="AI620" s="24">
        <f>+Ene!T620+Feb!T620+Mar!T620+Abr!T620+May!T620+Jun!T620+Jul!T620+Ago!T620+Set!T620+Oct!T620+Nov!T620+Dic!T620</f>
        <v>120</v>
      </c>
      <c r="AJ620" s="25">
        <f>+Ene!U620+Feb!U620+Mar!U620+Abr!U620+May!U620+Jun!U620+Jul!U620+Ago!U620+Set!U620+Oct!U620+Nov!U620+Dic!U620</f>
        <v>0</v>
      </c>
      <c r="AK620" s="25">
        <f t="shared" si="320"/>
        <v>1.2</v>
      </c>
      <c r="AL620" s="25">
        <v>1.2047775359999999</v>
      </c>
      <c r="AM620" s="77">
        <f t="shared" si="305"/>
        <v>99.603450773504463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21"/>
        <v>0</v>
      </c>
      <c r="AQ620" s="25">
        <v>2.1773087999999996E-2</v>
      </c>
      <c r="AR620" s="77">
        <f t="shared" si="306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22"/>
        <v>0</v>
      </c>
      <c r="AV620" s="25">
        <v>2.9030783999999992E-3</v>
      </c>
      <c r="AW620" s="74">
        <f t="shared" si="307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23"/>
        <v>0</v>
      </c>
      <c r="BA620" s="25">
        <v>1.4515391999999998E-2</v>
      </c>
      <c r="BB620" s="74">
        <f t="shared" si="308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4"/>
        <v>0</v>
      </c>
      <c r="BF620" s="25">
        <v>2.9030783999999992E-3</v>
      </c>
      <c r="BG620" s="75">
        <f t="shared" si="309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5"/>
        <v>0</v>
      </c>
      <c r="BK620" s="23">
        <f>+Ene!AF620+Feb!AF620+Mar!AF620+Abr!AF620+May!AF620+Jun!AF620+Jul!AF620+Ago!AF620+Set!AF620+Oct!AF620+Nov!AF620+Dic!AF620</f>
        <v>0</v>
      </c>
      <c r="BL620" s="82">
        <f>+Ene!AG620+Feb!AG620+Mar!AG620+Abr!AG620+May!AG620+Jun!AG620+Jul!AG620+Ago!AG620+Set!AG620+Oct!AG620+Nov!AG620+Dic!AG620</f>
        <v>24</v>
      </c>
      <c r="BM620" s="82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6"/>
        <v>0</v>
      </c>
      <c r="BQ620" s="25">
        <v>0</v>
      </c>
      <c r="BR620" s="77">
        <f t="shared" si="327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8"/>
        <v>0</v>
      </c>
      <c r="BV620" s="25">
        <v>0</v>
      </c>
      <c r="BW620" s="75">
        <f t="shared" si="329"/>
        <v>0</v>
      </c>
      <c r="BX620" s="83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30"/>
        <v>0</v>
      </c>
      <c r="CA620" s="25">
        <v>0</v>
      </c>
      <c r="CB620" s="75">
        <f t="shared" si="331"/>
        <v>0</v>
      </c>
      <c r="CC620" s="21">
        <f t="shared" si="310"/>
        <v>0</v>
      </c>
      <c r="CD620" s="22">
        <f t="shared" si="311"/>
        <v>0</v>
      </c>
      <c r="CE620" s="27">
        <f t="shared" si="332"/>
        <v>5.3987179487179482</v>
      </c>
      <c r="CF620" s="28">
        <f t="shared" si="333"/>
        <v>7.2489867647999997</v>
      </c>
      <c r="CG620" s="75">
        <f t="shared" si="334"/>
        <v>74.475483593559844</v>
      </c>
      <c r="CH620" s="110"/>
    </row>
    <row r="621" spans="1:86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303"/>
        <v>0</v>
      </c>
      <c r="M621" s="22">
        <v>3.4079615999999993E-2</v>
      </c>
      <c r="N621" s="22">
        <f t="shared" si="312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13"/>
        <v>0</v>
      </c>
      <c r="R621" s="22">
        <v>1.3972642559999997</v>
      </c>
      <c r="S621" s="72">
        <f t="shared" si="314"/>
        <v>0</v>
      </c>
      <c r="T621" s="21">
        <f>+Ene!N621+Feb!N621+Mar!N621+Abr!N621+May!N621+Jun!N621+Jul!N621+Ago!N621+Set!N621+Oct!N621+Nov!N621+Dic!N621</f>
        <v>0</v>
      </c>
      <c r="U621" s="22">
        <f>+Ene!O621+Feb!O621+Mar!O621+Abr!O621+May!O621+Jun!O621+Jul!O621+Ago!O621+Set!O621+Oct!O621+Nov!O621+Dic!O621</f>
        <v>4</v>
      </c>
      <c r="V621" s="22">
        <f t="shared" si="315"/>
        <v>1</v>
      </c>
      <c r="W621" s="22">
        <v>5.3618595839999985</v>
      </c>
      <c r="X621" s="72">
        <f t="shared" si="316"/>
        <v>18.650245951685111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4</v>
      </c>
      <c r="AA621" s="22">
        <f t="shared" si="317"/>
        <v>0.33333333333333331</v>
      </c>
      <c r="AB621" s="22">
        <v>1.0337483519999997</v>
      </c>
      <c r="AC621" s="72">
        <f t="shared" si="318"/>
        <v>32.245113879836538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9"/>
        <v>0</v>
      </c>
      <c r="AG621" s="22">
        <v>1.5676623359999997</v>
      </c>
      <c r="AH621" s="72">
        <f t="shared" si="304"/>
        <v>0</v>
      </c>
      <c r="AI621" s="24">
        <f>+Ene!T621+Feb!T621+Mar!T621+Abr!T621+May!T621+Jun!T621+Jul!T621+Ago!T621+Set!T621+Oct!T621+Nov!T621+Dic!T621</f>
        <v>20</v>
      </c>
      <c r="AJ621" s="25">
        <f>+Ene!U621+Feb!U621+Mar!U621+Abr!U621+May!U621+Jun!U621+Jul!U621+Ago!U621+Set!U621+Oct!U621+Nov!U621+Dic!U621</f>
        <v>180</v>
      </c>
      <c r="AK621" s="25">
        <f t="shared" si="320"/>
        <v>2</v>
      </c>
      <c r="AL621" s="25">
        <v>1.8857387519999997</v>
      </c>
      <c r="AM621" s="77">
        <f t="shared" si="305"/>
        <v>106.05922999030568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21"/>
        <v>0</v>
      </c>
      <c r="AQ621" s="25">
        <v>3.4079615999999993E-2</v>
      </c>
      <c r="AR621" s="77">
        <f t="shared" si="306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22"/>
        <v>0</v>
      </c>
      <c r="AV621" s="25">
        <v>4.5439487999999993E-3</v>
      </c>
      <c r="AW621" s="74">
        <f t="shared" si="307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23"/>
        <v>0</v>
      </c>
      <c r="BA621" s="25">
        <v>2.2719743999999997E-2</v>
      </c>
      <c r="BB621" s="74">
        <f t="shared" si="308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4"/>
        <v>0</v>
      </c>
      <c r="BF621" s="25">
        <v>4.5439487999999993E-3</v>
      </c>
      <c r="BG621" s="75">
        <f t="shared" si="309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5"/>
        <v>0</v>
      </c>
      <c r="BK621" s="23">
        <f>+Ene!AF621+Feb!AF621+Mar!AF621+Abr!AF621+May!AF621+Jun!AF621+Jul!AF621+Ago!AF621+Set!AF621+Oct!AF621+Nov!AF621+Dic!AF621</f>
        <v>0</v>
      </c>
      <c r="BL621" s="82">
        <f>+Ene!AG621+Feb!AG621+Mar!AG621+Abr!AG621+May!AG621+Jun!AG621+Jul!AG621+Ago!AG621+Set!AG621+Oct!AG621+Nov!AG621+Dic!AG621</f>
        <v>2</v>
      </c>
      <c r="BM621" s="82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6"/>
        <v>0</v>
      </c>
      <c r="BQ621" s="25">
        <v>0</v>
      </c>
      <c r="BR621" s="77">
        <f t="shared" si="327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8"/>
        <v>0</v>
      </c>
      <c r="BV621" s="25">
        <v>0</v>
      </c>
      <c r="BW621" s="75">
        <f t="shared" si="329"/>
        <v>0</v>
      </c>
      <c r="BX621" s="83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30"/>
        <v>0</v>
      </c>
      <c r="CA621" s="25">
        <v>0</v>
      </c>
      <c r="CB621" s="75">
        <f t="shared" si="331"/>
        <v>0</v>
      </c>
      <c r="CC621" s="21">
        <f t="shared" si="310"/>
        <v>0</v>
      </c>
      <c r="CD621" s="22">
        <f t="shared" si="311"/>
        <v>0</v>
      </c>
      <c r="CE621" s="27">
        <f t="shared" si="332"/>
        <v>3.333333333333333</v>
      </c>
      <c r="CF621" s="28">
        <f t="shared" si="333"/>
        <v>11.346240153599998</v>
      </c>
      <c r="CG621" s="75">
        <f t="shared" si="334"/>
        <v>29.378307599770963</v>
      </c>
      <c r="CH621" s="110"/>
    </row>
    <row r="622" spans="1:86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303"/>
        <v>0</v>
      </c>
      <c r="M622" s="22">
        <v>3.6919583999999991E-2</v>
      </c>
      <c r="N622" s="22">
        <f t="shared" si="312"/>
        <v>0</v>
      </c>
      <c r="O622" s="21">
        <f>+Ene!L622+Feb!L622+Mar!L622+Abr!L622+May!L622+Jun!L622+Jul!L622+Ago!L622+Set!L622+Oct!L622+Nov!L622+Dic!L622</f>
        <v>24</v>
      </c>
      <c r="P622" s="22">
        <f>+Ene!M622+Feb!M622+Mar!M622+Abr!M622+May!M622+Jun!M622+Jul!M622+Ago!M622+Set!M622+Oct!M622+Nov!M622+Dic!M622</f>
        <v>0</v>
      </c>
      <c r="Q622" s="22">
        <f t="shared" si="313"/>
        <v>1.8461538461538463</v>
      </c>
      <c r="R622" s="22">
        <v>1.5137029439999998</v>
      </c>
      <c r="S622" s="72">
        <f t="shared" si="314"/>
        <v>121.96275718902523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5"/>
        <v>0</v>
      </c>
      <c r="W622" s="22">
        <v>5.8086812160000001</v>
      </c>
      <c r="X622" s="72">
        <f t="shared" si="316"/>
        <v>0</v>
      </c>
      <c r="Y622" s="21">
        <f>+Ene!P622+Feb!P622+Mar!P622+Abr!P622+May!P622+Jun!P622+Jul!P622+Ago!P622+Set!P622+Oct!P622+Nov!P622+Dic!P622</f>
        <v>11</v>
      </c>
      <c r="Z622" s="22">
        <f>+Ene!Q622+Feb!Q622+Mar!Q622+Abr!Q622+May!Q622+Jun!Q622+Jul!Q622+Ago!Q622+Set!Q622+Oct!Q622+Nov!Q622+Dic!Q622</f>
        <v>0</v>
      </c>
      <c r="AA622" s="22">
        <f t="shared" si="317"/>
        <v>0.91666666666666663</v>
      </c>
      <c r="AB622" s="22">
        <v>1.1198940479999997</v>
      </c>
      <c r="AC622" s="72">
        <f t="shared" si="318"/>
        <v>81.852981387277339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9"/>
        <v>0</v>
      </c>
      <c r="AG622" s="22">
        <v>1.6983008639999999</v>
      </c>
      <c r="AH622" s="72">
        <f t="shared" si="304"/>
        <v>0</v>
      </c>
      <c r="AI622" s="24">
        <f>+Ene!T622+Feb!T622+Mar!T622+Abr!T622+May!T622+Jun!T622+Jul!T622+Ago!T622+Set!T622+Oct!T622+Nov!T622+Dic!T622</f>
        <v>300</v>
      </c>
      <c r="AJ622" s="25">
        <f>+Ene!U622+Feb!U622+Mar!U622+Abr!U622+May!U622+Jun!U622+Jul!U622+Ago!U622+Set!U622+Oct!U622+Nov!U622+Dic!U622</f>
        <v>0</v>
      </c>
      <c r="AK622" s="25">
        <f t="shared" si="320"/>
        <v>3</v>
      </c>
      <c r="AL622" s="25">
        <v>2.0428836479999997</v>
      </c>
      <c r="AM622" s="77">
        <f t="shared" si="305"/>
        <v>146.85124152503866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21"/>
        <v>0</v>
      </c>
      <c r="AQ622" s="25">
        <v>3.6919583999999991E-2</v>
      </c>
      <c r="AR622" s="77">
        <f t="shared" si="306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22"/>
        <v>0</v>
      </c>
      <c r="AV622" s="25">
        <v>4.9226111999999995E-3</v>
      </c>
      <c r="AW622" s="74">
        <f t="shared" si="307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23"/>
        <v>0</v>
      </c>
      <c r="BA622" s="25">
        <v>2.4613055999999998E-2</v>
      </c>
      <c r="BB622" s="74">
        <f t="shared" si="308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4"/>
        <v>0</v>
      </c>
      <c r="BF622" s="25">
        <v>4.9226111999999995E-3</v>
      </c>
      <c r="BG622" s="75">
        <f t="shared" si="309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5"/>
        <v>0</v>
      </c>
      <c r="BK622" s="23">
        <f>+Ene!AF622+Feb!AF622+Mar!AF622+Abr!AF622+May!AF622+Jun!AF622+Jul!AF622+Ago!AF622+Set!AF622+Oct!AF622+Nov!AF622+Dic!AF622</f>
        <v>0</v>
      </c>
      <c r="BL622" s="82">
        <f>+Ene!AG622+Feb!AG622+Mar!AG622+Abr!AG622+May!AG622+Jun!AG622+Jul!AG622+Ago!AG622+Set!AG622+Oct!AG622+Nov!AG622+Dic!AG622</f>
        <v>38</v>
      </c>
      <c r="BM622" s="82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6"/>
        <v>0</v>
      </c>
      <c r="BQ622" s="25">
        <v>0</v>
      </c>
      <c r="BR622" s="77">
        <f t="shared" si="327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8"/>
        <v>0</v>
      </c>
      <c r="BV622" s="25">
        <v>0</v>
      </c>
      <c r="BW622" s="75">
        <f t="shared" si="329"/>
        <v>0</v>
      </c>
      <c r="BX622" s="83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30"/>
        <v>0</v>
      </c>
      <c r="CA622" s="25">
        <v>0</v>
      </c>
      <c r="CB622" s="75">
        <f t="shared" si="331"/>
        <v>0</v>
      </c>
      <c r="CC622" s="21">
        <f t="shared" si="310"/>
        <v>0</v>
      </c>
      <c r="CD622" s="22">
        <f t="shared" si="311"/>
        <v>0</v>
      </c>
      <c r="CE622" s="27">
        <f t="shared" si="332"/>
        <v>5.7628205128205128</v>
      </c>
      <c r="CF622" s="28">
        <f t="shared" si="333"/>
        <v>12.291760166399998</v>
      </c>
      <c r="CG622" s="75">
        <f t="shared" si="334"/>
        <v>46.883606861883017</v>
      </c>
      <c r="CH622" s="110"/>
    </row>
    <row r="623" spans="1:86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303"/>
        <v>0</v>
      </c>
      <c r="M623" s="22">
        <v>4.1652863999999991E-2</v>
      </c>
      <c r="N623" s="22">
        <f t="shared" si="312"/>
        <v>0</v>
      </c>
      <c r="O623" s="21">
        <f>+Ene!L623+Feb!L623+Mar!L623+Abr!L623+May!L623+Jun!L623+Jul!L623+Ago!L623+Set!L623+Oct!L623+Nov!L623+Dic!L623</f>
        <v>12</v>
      </c>
      <c r="P623" s="22">
        <f>+Ene!M623+Feb!M623+Mar!M623+Abr!M623+May!M623+Jun!M623+Jul!M623+Ago!M623+Set!M623+Oct!M623+Nov!M623+Dic!M623</f>
        <v>0</v>
      </c>
      <c r="Q623" s="22">
        <f t="shared" si="313"/>
        <v>0.92307692307692313</v>
      </c>
      <c r="R623" s="22">
        <v>1.7077674240000003</v>
      </c>
      <c r="S623" s="72">
        <f t="shared" si="314"/>
        <v>54.051676481499797</v>
      </c>
      <c r="T623" s="21">
        <f>+Ene!N623+Feb!N623+Mar!N623+Abr!N623+May!N623+Jun!N623+Jul!N623+Ago!N623+Set!N623+Oct!N623+Nov!N623+Dic!N623</f>
        <v>1</v>
      </c>
      <c r="U623" s="22">
        <f>+Ene!O623+Feb!O623+Mar!O623+Abr!O623+May!O623+Jun!O623+Jul!O623+Ago!O623+Set!O623+Oct!O623+Nov!O623+Dic!O623</f>
        <v>0</v>
      </c>
      <c r="V623" s="22">
        <f t="shared" si="315"/>
        <v>0.25</v>
      </c>
      <c r="W623" s="22">
        <v>6.5533839360000004</v>
      </c>
      <c r="X623" s="72">
        <f t="shared" si="316"/>
        <v>3.8148230355719535</v>
      </c>
      <c r="Y623" s="21">
        <f>+Ene!P623+Feb!P623+Mar!P623+Abr!P623+May!P623+Jun!P623+Jul!P623+Ago!P623+Set!P623+Oct!P623+Nov!P623+Dic!P623</f>
        <v>11</v>
      </c>
      <c r="Z623" s="22">
        <f>+Ene!Q623+Feb!Q623+Mar!Q623+Abr!Q623+May!Q623+Jun!Q623+Jul!Q623+Ago!Q623+Set!Q623+Oct!Q623+Nov!Q623+Dic!Q623</f>
        <v>0</v>
      </c>
      <c r="AA623" s="22">
        <f t="shared" si="317"/>
        <v>0.91666666666666663</v>
      </c>
      <c r="AB623" s="22">
        <v>1.263470208</v>
      </c>
      <c r="AC623" s="72">
        <f t="shared" si="318"/>
        <v>72.551506229632182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9"/>
        <v>0</v>
      </c>
      <c r="AG623" s="22">
        <v>1.9160317440000001</v>
      </c>
      <c r="AH623" s="72">
        <f t="shared" si="304"/>
        <v>0</v>
      </c>
      <c r="AI623" s="24">
        <f>+Ene!T623+Feb!T623+Mar!T623+Abr!T623+May!T623+Jun!T623+Jul!T623+Ago!T623+Set!T623+Oct!T623+Nov!T623+Dic!T623</f>
        <v>1761</v>
      </c>
      <c r="AJ623" s="25">
        <f>+Ene!U623+Feb!U623+Mar!U623+Abr!U623+May!U623+Jun!U623+Jul!U623+Ago!U623+Set!U623+Oct!U623+Nov!U623+Dic!U623</f>
        <v>0</v>
      </c>
      <c r="AK623" s="25">
        <f t="shared" si="320"/>
        <v>17.61</v>
      </c>
      <c r="AL623" s="25">
        <v>2.3047918080000001</v>
      </c>
      <c r="AM623" s="77">
        <f t="shared" si="305"/>
        <v>764.06033459834305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21"/>
        <v>0</v>
      </c>
      <c r="AQ623" s="25">
        <v>4.1652863999999991E-2</v>
      </c>
      <c r="AR623" s="77">
        <f t="shared" si="306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22"/>
        <v>0</v>
      </c>
      <c r="AV623" s="25">
        <v>5.5537151999999999E-3</v>
      </c>
      <c r="AW623" s="74">
        <f t="shared" si="307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23"/>
        <v>0</v>
      </c>
      <c r="BA623" s="25">
        <v>2.7768576E-2</v>
      </c>
      <c r="BB623" s="74">
        <f t="shared" si="308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4"/>
        <v>0</v>
      </c>
      <c r="BF623" s="25">
        <v>5.5537151999999999E-3</v>
      </c>
      <c r="BG623" s="75">
        <f t="shared" si="309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5"/>
        <v>0</v>
      </c>
      <c r="BK623" s="23">
        <f>+Ene!AF623+Feb!AF623+Mar!AF623+Abr!AF623+May!AF623+Jun!AF623+Jul!AF623+Ago!AF623+Set!AF623+Oct!AF623+Nov!AF623+Dic!AF623</f>
        <v>0</v>
      </c>
      <c r="BL623" s="82">
        <f>+Ene!AG623+Feb!AG623+Mar!AG623+Abr!AG623+May!AG623+Jun!AG623+Jul!AG623+Ago!AG623+Set!AG623+Oct!AG623+Nov!AG623+Dic!AG623</f>
        <v>108</v>
      </c>
      <c r="BM623" s="82">
        <f>+Ene!AH623+Feb!AH623+Mar!AH623+Abr!AH623+May!AH623+Jun!AH623+Jul!AH623+Ago!AH623+Set!AH623+Oct!AH623+Nov!AH623+Dic!AH623</f>
        <v>40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6"/>
        <v>0</v>
      </c>
      <c r="BQ623" s="25">
        <v>0</v>
      </c>
      <c r="BR623" s="77">
        <f t="shared" si="327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8"/>
        <v>0</v>
      </c>
      <c r="BV623" s="25">
        <v>0</v>
      </c>
      <c r="BW623" s="75">
        <f t="shared" si="329"/>
        <v>0</v>
      </c>
      <c r="BX623" s="83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30"/>
        <v>0</v>
      </c>
      <c r="CA623" s="25">
        <v>0</v>
      </c>
      <c r="CB623" s="75">
        <f t="shared" si="331"/>
        <v>0</v>
      </c>
      <c r="CC623" s="21">
        <f t="shared" si="310"/>
        <v>0</v>
      </c>
      <c r="CD623" s="22">
        <f t="shared" si="311"/>
        <v>0</v>
      </c>
      <c r="CE623" s="27">
        <f t="shared" si="332"/>
        <v>19.699743589743591</v>
      </c>
      <c r="CF623" s="28">
        <f t="shared" si="333"/>
        <v>13.867626854399997</v>
      </c>
      <c r="CG623" s="75">
        <f t="shared" si="334"/>
        <v>142.05562203667995</v>
      </c>
      <c r="CH623" s="110"/>
    </row>
    <row r="624" spans="1:86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303"/>
        <v>0</v>
      </c>
      <c r="M624" s="22">
        <v>4.3546175999999992E-2</v>
      </c>
      <c r="N624" s="22">
        <f t="shared" si="312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0</v>
      </c>
      <c r="Q624" s="22">
        <f t="shared" si="313"/>
        <v>0</v>
      </c>
      <c r="R624" s="22">
        <v>1.7853932159999997</v>
      </c>
      <c r="S624" s="72">
        <f t="shared" si="314"/>
        <v>0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11</v>
      </c>
      <c r="V624" s="22">
        <f t="shared" si="315"/>
        <v>2.75</v>
      </c>
      <c r="W624" s="22">
        <v>6.851265023999999</v>
      </c>
      <c r="X624" s="72">
        <f t="shared" si="316"/>
        <v>40.138572809061436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0</v>
      </c>
      <c r="AA624" s="22">
        <f t="shared" si="317"/>
        <v>0</v>
      </c>
      <c r="AB624" s="22">
        <v>1.3209006719999996</v>
      </c>
      <c r="AC624" s="72">
        <f t="shared" si="318"/>
        <v>0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9"/>
        <v>0</v>
      </c>
      <c r="AG624" s="22">
        <v>2.0031240959999996</v>
      </c>
      <c r="AH624" s="72">
        <f t="shared" si="304"/>
        <v>0</v>
      </c>
      <c r="AI624" s="24">
        <f>+Ene!T624+Feb!T624+Mar!T624+Abr!T624+May!T624+Jun!T624+Jul!T624+Ago!T624+Set!T624+Oct!T624+Nov!T624+Dic!T624</f>
        <v>10</v>
      </c>
      <c r="AJ624" s="25">
        <f>+Ene!U624+Feb!U624+Mar!U624+Abr!U624+May!U624+Jun!U624+Jul!U624+Ago!U624+Set!U624+Oct!U624+Nov!U624+Dic!U624</f>
        <v>270</v>
      </c>
      <c r="AK624" s="25">
        <f t="shared" si="320"/>
        <v>2.8</v>
      </c>
      <c r="AL624" s="25">
        <v>2.4095550719999999</v>
      </c>
      <c r="AM624" s="77">
        <f t="shared" si="305"/>
        <v>116.20402590242188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21"/>
        <v>0</v>
      </c>
      <c r="AQ624" s="25">
        <v>4.3546175999999992E-2</v>
      </c>
      <c r="AR624" s="77">
        <f t="shared" si="306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22"/>
        <v>0</v>
      </c>
      <c r="AV624" s="25">
        <v>5.8061567999999984E-3</v>
      </c>
      <c r="AW624" s="74">
        <f t="shared" si="307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23"/>
        <v>0</v>
      </c>
      <c r="BA624" s="25">
        <v>2.9030783999999997E-2</v>
      </c>
      <c r="BB624" s="74">
        <f t="shared" si="308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4"/>
        <v>0</v>
      </c>
      <c r="BF624" s="25">
        <v>5.8061567999999984E-3</v>
      </c>
      <c r="BG624" s="75">
        <f t="shared" si="309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5"/>
        <v>0</v>
      </c>
      <c r="BK624" s="23">
        <f>+Ene!AF624+Feb!AF624+Mar!AF624+Abr!AF624+May!AF624+Jun!AF624+Jul!AF624+Ago!AF624+Set!AF624+Oct!AF624+Nov!AF624+Dic!AF624</f>
        <v>0</v>
      </c>
      <c r="BL624" s="82">
        <f>+Ene!AG624+Feb!AG624+Mar!AG624+Abr!AG624+May!AG624+Jun!AG624+Jul!AG624+Ago!AG624+Set!AG624+Oct!AG624+Nov!AG624+Dic!AG624</f>
        <v>5</v>
      </c>
      <c r="BM624" s="82">
        <f>+Ene!AH624+Feb!AH624+Mar!AH624+Abr!AH624+May!AH624+Jun!AH624+Jul!AH624+Ago!AH624+Set!AH624+Oct!AH624+Nov!AH624+Dic!AH624</f>
        <v>0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6"/>
        <v>0</v>
      </c>
      <c r="BQ624" s="25">
        <v>0</v>
      </c>
      <c r="BR624" s="77">
        <f t="shared" si="327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8"/>
        <v>0</v>
      </c>
      <c r="BV624" s="25">
        <v>0</v>
      </c>
      <c r="BW624" s="75">
        <f t="shared" si="329"/>
        <v>0</v>
      </c>
      <c r="BX624" s="83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30"/>
        <v>0</v>
      </c>
      <c r="CA624" s="25">
        <v>0</v>
      </c>
      <c r="CB624" s="75">
        <f t="shared" si="331"/>
        <v>0</v>
      </c>
      <c r="CC624" s="21">
        <f t="shared" si="310"/>
        <v>0</v>
      </c>
      <c r="CD624" s="22">
        <f t="shared" si="311"/>
        <v>0</v>
      </c>
      <c r="CE624" s="27">
        <f t="shared" si="332"/>
        <v>5.55</v>
      </c>
      <c r="CF624" s="28">
        <f t="shared" si="333"/>
        <v>14.497973529599999</v>
      </c>
      <c r="CG624" s="75">
        <f t="shared" si="334"/>
        <v>38.281212120223294</v>
      </c>
      <c r="CH624" s="110"/>
    </row>
    <row r="625" spans="1:86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303"/>
        <v>0</v>
      </c>
      <c r="M625" s="22">
        <v>3.2186303999999992E-2</v>
      </c>
      <c r="N625" s="22">
        <f t="shared" si="312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13"/>
        <v>0</v>
      </c>
      <c r="R625" s="22">
        <v>1.3196384639999996</v>
      </c>
      <c r="S625" s="72">
        <f t="shared" si="314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5"/>
        <v>0</v>
      </c>
      <c r="W625" s="22">
        <v>5.0639784959999989</v>
      </c>
      <c r="X625" s="72">
        <f t="shared" si="316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7"/>
        <v>0</v>
      </c>
      <c r="AB625" s="22">
        <v>0.97631788799999963</v>
      </c>
      <c r="AC625" s="72">
        <f t="shared" si="318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9"/>
        <v>0</v>
      </c>
      <c r="AG625" s="22">
        <v>1.4805699839999997</v>
      </c>
      <c r="AH625" s="72">
        <f t="shared" si="304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20"/>
        <v>0</v>
      </c>
      <c r="AL625" s="25">
        <v>1.7809754879999997</v>
      </c>
      <c r="AM625" s="77">
        <f t="shared" si="305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21"/>
        <v>0</v>
      </c>
      <c r="AQ625" s="25">
        <v>3.2186303999999992E-2</v>
      </c>
      <c r="AR625" s="77">
        <f t="shared" si="306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22"/>
        <v>0</v>
      </c>
      <c r="AV625" s="25">
        <v>4.2915071999999992E-3</v>
      </c>
      <c r="AW625" s="74">
        <f t="shared" si="307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23"/>
        <v>0</v>
      </c>
      <c r="BA625" s="25">
        <v>2.1457535999999996E-2</v>
      </c>
      <c r="BB625" s="74">
        <f t="shared" si="308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4"/>
        <v>0</v>
      </c>
      <c r="BF625" s="25">
        <v>4.2915071999999992E-3</v>
      </c>
      <c r="BG625" s="75">
        <f t="shared" si="309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5"/>
        <v>0</v>
      </c>
      <c r="BK625" s="23">
        <f>+Ene!AF625+Feb!AF625+Mar!AF625+Abr!AF625+May!AF625+Jun!AF625+Jul!AF625+Ago!AF625+Set!AF625+Oct!AF625+Nov!AF625+Dic!AF625</f>
        <v>0</v>
      </c>
      <c r="BL625" s="82">
        <f>+Ene!AG625+Feb!AG625+Mar!AG625+Abr!AG625+May!AG625+Jun!AG625+Jul!AG625+Ago!AG625+Set!AG625+Oct!AG625+Nov!AG625+Dic!AG625</f>
        <v>0</v>
      </c>
      <c r="BM625" s="82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6"/>
        <v>0</v>
      </c>
      <c r="BQ625" s="25">
        <v>0</v>
      </c>
      <c r="BR625" s="77">
        <f t="shared" si="327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8"/>
        <v>0</v>
      </c>
      <c r="BV625" s="25">
        <v>0</v>
      </c>
      <c r="BW625" s="75">
        <f t="shared" si="329"/>
        <v>0</v>
      </c>
      <c r="BX625" s="83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30"/>
        <v>0</v>
      </c>
      <c r="CA625" s="25">
        <v>0</v>
      </c>
      <c r="CB625" s="75">
        <f t="shared" si="331"/>
        <v>0</v>
      </c>
      <c r="CC625" s="21">
        <f t="shared" si="310"/>
        <v>0</v>
      </c>
      <c r="CD625" s="22">
        <f t="shared" si="311"/>
        <v>0</v>
      </c>
      <c r="CE625" s="27">
        <f t="shared" si="332"/>
        <v>0</v>
      </c>
      <c r="CF625" s="28">
        <f t="shared" si="333"/>
        <v>10.715893478399995</v>
      </c>
      <c r="CG625" s="75">
        <f t="shared" si="334"/>
        <v>0</v>
      </c>
      <c r="CH625" s="110"/>
    </row>
    <row r="626" spans="1:86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303"/>
        <v>0</v>
      </c>
      <c r="M626" s="22">
        <v>0</v>
      </c>
      <c r="N626" s="22">
        <f t="shared" si="312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13"/>
        <v>0</v>
      </c>
      <c r="R626" s="22">
        <v>0</v>
      </c>
      <c r="S626" s="72">
        <f t="shared" si="314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5"/>
        <v>0</v>
      </c>
      <c r="W626" s="22">
        <v>0</v>
      </c>
      <c r="X626" s="72">
        <f t="shared" si="316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7"/>
        <v>0</v>
      </c>
      <c r="AB626" s="22">
        <v>0</v>
      </c>
      <c r="AC626" s="72">
        <f t="shared" si="318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9"/>
        <v>0</v>
      </c>
      <c r="AG626" s="22">
        <v>0</v>
      </c>
      <c r="AH626" s="72">
        <f t="shared" si="304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20"/>
        <v>0</v>
      </c>
      <c r="AL626" s="25">
        <v>0</v>
      </c>
      <c r="AM626" s="77">
        <f t="shared" si="305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21"/>
        <v>0</v>
      </c>
      <c r="AQ626" s="25">
        <v>0</v>
      </c>
      <c r="AR626" s="77">
        <f t="shared" si="306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22"/>
        <v>0</v>
      </c>
      <c r="AV626" s="25">
        <v>0</v>
      </c>
      <c r="AW626" s="74">
        <f t="shared" si="307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23"/>
        <v>0</v>
      </c>
      <c r="BA626" s="25">
        <v>0</v>
      </c>
      <c r="BB626" s="74">
        <f t="shared" si="308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4"/>
        <v>0</v>
      </c>
      <c r="BF626" s="25">
        <v>0</v>
      </c>
      <c r="BG626" s="75">
        <f t="shared" si="309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5"/>
        <v>0</v>
      </c>
      <c r="BK626" s="23">
        <f>+Ene!AF626+Feb!AF626+Mar!AF626+Abr!AF626+May!AF626+Jun!AF626+Jul!AF626+Ago!AF626+Set!AF626+Oct!AF626+Nov!AF626+Dic!AF626</f>
        <v>0</v>
      </c>
      <c r="BL626" s="82">
        <f>+Ene!AG626+Feb!AG626+Mar!AG626+Abr!AG626+May!AG626+Jun!AG626+Jul!AG626+Ago!AG626+Set!AG626+Oct!AG626+Nov!AG626+Dic!AG626</f>
        <v>0</v>
      </c>
      <c r="BM626" s="82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6"/>
        <v>0</v>
      </c>
      <c r="BQ626" s="25">
        <v>0</v>
      </c>
      <c r="BR626" s="77">
        <f t="shared" si="327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8"/>
        <v>0</v>
      </c>
      <c r="BV626" s="25">
        <v>0</v>
      </c>
      <c r="BW626" s="75">
        <f t="shared" si="329"/>
        <v>0</v>
      </c>
      <c r="BX626" s="83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30"/>
        <v>0</v>
      </c>
      <c r="CA626" s="25">
        <v>0</v>
      </c>
      <c r="CB626" s="75">
        <f t="shared" si="331"/>
        <v>0</v>
      </c>
      <c r="CC626" s="21">
        <f t="shared" si="310"/>
        <v>0</v>
      </c>
      <c r="CD626" s="22">
        <f t="shared" si="311"/>
        <v>0</v>
      </c>
      <c r="CE626" s="27">
        <f t="shared" si="332"/>
        <v>0</v>
      </c>
      <c r="CF626" s="28">
        <f t="shared" si="333"/>
        <v>0</v>
      </c>
      <c r="CG626" s="75">
        <f t="shared" si="334"/>
        <v>0</v>
      </c>
      <c r="CH626" s="110"/>
    </row>
    <row r="627" spans="1:86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303"/>
        <v>0</v>
      </c>
      <c r="M627" s="22">
        <v>0</v>
      </c>
      <c r="N627" s="22">
        <f t="shared" si="312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13"/>
        <v>0</v>
      </c>
      <c r="R627" s="22">
        <v>0</v>
      </c>
      <c r="S627" s="72">
        <f t="shared" si="314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5"/>
        <v>0</v>
      </c>
      <c r="W627" s="22">
        <v>0</v>
      </c>
      <c r="X627" s="72">
        <f t="shared" si="316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7"/>
        <v>0</v>
      </c>
      <c r="AB627" s="22">
        <v>0</v>
      </c>
      <c r="AC627" s="72">
        <f t="shared" si="318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9"/>
        <v>0</v>
      </c>
      <c r="AG627" s="22">
        <v>0</v>
      </c>
      <c r="AH627" s="72">
        <f t="shared" si="304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20"/>
        <v>0</v>
      </c>
      <c r="AL627" s="25">
        <v>0</v>
      </c>
      <c r="AM627" s="77">
        <f t="shared" si="305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21"/>
        <v>0</v>
      </c>
      <c r="AQ627" s="25">
        <v>0</v>
      </c>
      <c r="AR627" s="77">
        <f t="shared" si="306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22"/>
        <v>0</v>
      </c>
      <c r="AV627" s="25">
        <v>0</v>
      </c>
      <c r="AW627" s="74">
        <f t="shared" si="307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23"/>
        <v>0</v>
      </c>
      <c r="BA627" s="25">
        <v>0</v>
      </c>
      <c r="BB627" s="74">
        <f t="shared" si="308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4"/>
        <v>0</v>
      </c>
      <c r="BF627" s="25">
        <v>0</v>
      </c>
      <c r="BG627" s="75">
        <f t="shared" si="309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5"/>
        <v>0</v>
      </c>
      <c r="BK627" s="23">
        <f>+Ene!AF627+Feb!AF627+Mar!AF627+Abr!AF627+May!AF627+Jun!AF627+Jul!AF627+Ago!AF627+Set!AF627+Oct!AF627+Nov!AF627+Dic!AF627</f>
        <v>0</v>
      </c>
      <c r="BL627" s="82">
        <f>+Ene!AG627+Feb!AG627+Mar!AG627+Abr!AG627+May!AG627+Jun!AG627+Jul!AG627+Ago!AG627+Set!AG627+Oct!AG627+Nov!AG627+Dic!AG627</f>
        <v>0</v>
      </c>
      <c r="BM627" s="82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6"/>
        <v>0</v>
      </c>
      <c r="BQ627" s="25">
        <v>0</v>
      </c>
      <c r="BR627" s="77">
        <f t="shared" si="327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8"/>
        <v>0</v>
      </c>
      <c r="BV627" s="25">
        <v>0</v>
      </c>
      <c r="BW627" s="75">
        <f t="shared" si="329"/>
        <v>0</v>
      </c>
      <c r="BX627" s="83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30"/>
        <v>0</v>
      </c>
      <c r="CA627" s="25">
        <v>0</v>
      </c>
      <c r="CB627" s="75">
        <f t="shared" si="331"/>
        <v>0</v>
      </c>
      <c r="CC627" s="21">
        <f t="shared" si="310"/>
        <v>0</v>
      </c>
      <c r="CD627" s="22">
        <f t="shared" si="311"/>
        <v>0</v>
      </c>
      <c r="CE627" s="27">
        <f t="shared" si="332"/>
        <v>0</v>
      </c>
      <c r="CF627" s="28">
        <f t="shared" si="333"/>
        <v>0</v>
      </c>
      <c r="CG627" s="75">
        <f t="shared" si="334"/>
        <v>0</v>
      </c>
      <c r="CH627" s="110"/>
    </row>
    <row r="628" spans="1:86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303"/>
        <v>0</v>
      </c>
      <c r="M628" s="22">
        <v>0.19690444799999998</v>
      </c>
      <c r="N628" s="22">
        <f t="shared" si="312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13"/>
        <v>0</v>
      </c>
      <c r="R628" s="22">
        <v>8.0730823679999997</v>
      </c>
      <c r="S628" s="72">
        <f t="shared" si="314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5"/>
        <v>0</v>
      </c>
      <c r="W628" s="22">
        <v>30.979633152000002</v>
      </c>
      <c r="X628" s="72">
        <f t="shared" si="316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7"/>
        <v>0</v>
      </c>
      <c r="AB628" s="22">
        <v>5.9727682559999993</v>
      </c>
      <c r="AC628" s="72">
        <f t="shared" si="318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9"/>
        <v>0</v>
      </c>
      <c r="AG628" s="22">
        <v>9.0576046080000001</v>
      </c>
      <c r="AH628" s="72">
        <f t="shared" si="304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20"/>
        <v>0</v>
      </c>
      <c r="AL628" s="25">
        <v>10.895379456000001</v>
      </c>
      <c r="AM628" s="77">
        <f t="shared" si="305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21"/>
        <v>0</v>
      </c>
      <c r="AQ628" s="25">
        <v>0.19690444799999998</v>
      </c>
      <c r="AR628" s="77">
        <f t="shared" si="306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22"/>
        <v>0</v>
      </c>
      <c r="AV628" s="25">
        <v>2.6253926400000002E-2</v>
      </c>
      <c r="AW628" s="74">
        <f t="shared" si="307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23"/>
        <v>0</v>
      </c>
      <c r="BA628" s="25">
        <v>0.131269632</v>
      </c>
      <c r="BB628" s="74">
        <f t="shared" si="308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4"/>
        <v>0</v>
      </c>
      <c r="BF628" s="25">
        <v>2.6253926400000002E-2</v>
      </c>
      <c r="BG628" s="75">
        <f t="shared" si="309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5"/>
        <v>0</v>
      </c>
      <c r="BK628" s="23">
        <f>+Ene!AF628+Feb!AF628+Mar!AF628+Abr!AF628+May!AF628+Jun!AF628+Jul!AF628+Ago!AF628+Set!AF628+Oct!AF628+Nov!AF628+Dic!AF628</f>
        <v>0</v>
      </c>
      <c r="BL628" s="82">
        <f>+Ene!AG628+Feb!AG628+Mar!AG628+Abr!AG628+May!AG628+Jun!AG628+Jul!AG628+Ago!AG628+Set!AG628+Oct!AG628+Nov!AG628+Dic!AG628</f>
        <v>0</v>
      </c>
      <c r="BM628" s="82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6"/>
        <v>0</v>
      </c>
      <c r="BQ628" s="25">
        <v>0</v>
      </c>
      <c r="BR628" s="77">
        <f t="shared" si="327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8"/>
        <v>0</v>
      </c>
      <c r="BV628" s="25">
        <v>0</v>
      </c>
      <c r="BW628" s="75">
        <f t="shared" si="329"/>
        <v>0</v>
      </c>
      <c r="BX628" s="83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30"/>
        <v>0</v>
      </c>
      <c r="CA628" s="25">
        <v>0</v>
      </c>
      <c r="CB628" s="75">
        <f t="shared" si="331"/>
        <v>0</v>
      </c>
      <c r="CC628" s="21">
        <f t="shared" si="310"/>
        <v>0</v>
      </c>
      <c r="CD628" s="22">
        <f t="shared" si="311"/>
        <v>0</v>
      </c>
      <c r="CE628" s="27">
        <f t="shared" si="332"/>
        <v>0</v>
      </c>
      <c r="CF628" s="28">
        <f t="shared" si="333"/>
        <v>65.556054220800007</v>
      </c>
      <c r="CG628" s="75">
        <f t="shared" si="334"/>
        <v>0</v>
      </c>
      <c r="CH628" s="110"/>
    </row>
    <row r="629" spans="1:86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303"/>
        <v>0</v>
      </c>
      <c r="M629" s="22">
        <v>0</v>
      </c>
      <c r="N629" s="22">
        <f t="shared" si="312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13"/>
        <v>0</v>
      </c>
      <c r="R629" s="22">
        <v>0</v>
      </c>
      <c r="S629" s="72">
        <f t="shared" si="314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5"/>
        <v>0</v>
      </c>
      <c r="W629" s="22">
        <v>0</v>
      </c>
      <c r="X629" s="72">
        <f t="shared" si="316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7"/>
        <v>0</v>
      </c>
      <c r="AB629" s="22">
        <v>0</v>
      </c>
      <c r="AC629" s="72">
        <f t="shared" si="318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9"/>
        <v>0</v>
      </c>
      <c r="AG629" s="22">
        <v>0</v>
      </c>
      <c r="AH629" s="72">
        <f t="shared" si="304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20"/>
        <v>0</v>
      </c>
      <c r="AL629" s="25">
        <v>0</v>
      </c>
      <c r="AM629" s="77">
        <f t="shared" si="305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21"/>
        <v>0</v>
      </c>
      <c r="AQ629" s="25">
        <v>0</v>
      </c>
      <c r="AR629" s="77">
        <f t="shared" si="306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22"/>
        <v>0</v>
      </c>
      <c r="AV629" s="25">
        <v>0</v>
      </c>
      <c r="AW629" s="74">
        <f t="shared" si="307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23"/>
        <v>0</v>
      </c>
      <c r="BA629" s="25">
        <v>0</v>
      </c>
      <c r="BB629" s="74">
        <f t="shared" si="308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4"/>
        <v>0</v>
      </c>
      <c r="BF629" s="25">
        <v>0</v>
      </c>
      <c r="BG629" s="75">
        <f t="shared" si="309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5"/>
        <v>0</v>
      </c>
      <c r="BK629" s="23">
        <f>+Ene!AF629+Feb!AF629+Mar!AF629+Abr!AF629+May!AF629+Jun!AF629+Jul!AF629+Ago!AF629+Set!AF629+Oct!AF629+Nov!AF629+Dic!AF629</f>
        <v>0</v>
      </c>
      <c r="BL629" s="82">
        <f>+Ene!AG629+Feb!AG629+Mar!AG629+Abr!AG629+May!AG629+Jun!AG629+Jul!AG629+Ago!AG629+Set!AG629+Oct!AG629+Nov!AG629+Dic!AG629</f>
        <v>0</v>
      </c>
      <c r="BM629" s="82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6"/>
        <v>0</v>
      </c>
      <c r="BQ629" s="25">
        <v>0</v>
      </c>
      <c r="BR629" s="77">
        <f t="shared" si="327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8"/>
        <v>0</v>
      </c>
      <c r="BV629" s="25">
        <v>0</v>
      </c>
      <c r="BW629" s="75">
        <f t="shared" si="329"/>
        <v>0</v>
      </c>
      <c r="BX629" s="83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30"/>
        <v>0</v>
      </c>
      <c r="CA629" s="25">
        <v>0</v>
      </c>
      <c r="CB629" s="75">
        <f t="shared" si="331"/>
        <v>0</v>
      </c>
      <c r="CC629" s="21">
        <f t="shared" si="310"/>
        <v>0</v>
      </c>
      <c r="CD629" s="22">
        <f t="shared" si="311"/>
        <v>0</v>
      </c>
      <c r="CE629" s="27">
        <f t="shared" si="332"/>
        <v>0</v>
      </c>
      <c r="CF629" s="28">
        <f t="shared" si="333"/>
        <v>0</v>
      </c>
      <c r="CG629" s="75">
        <f t="shared" si="334"/>
        <v>0</v>
      </c>
      <c r="CH629" s="110"/>
    </row>
    <row r="630" spans="1:86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303"/>
        <v>0</v>
      </c>
      <c r="M630" s="22">
        <v>0.54243388800000003</v>
      </c>
      <c r="N630" s="22">
        <f t="shared" si="312"/>
        <v>0</v>
      </c>
      <c r="O630" s="21">
        <f>+Ene!L630+Feb!L630+Mar!L630+Abr!L630+May!L630+Jun!L630+Jul!L630+Ago!L630+Set!L630+Oct!L630+Nov!L630+Dic!L630</f>
        <v>2</v>
      </c>
      <c r="P630" s="22">
        <f>+Ene!M630+Feb!M630+Mar!M630+Abr!M630+May!M630+Jun!M630+Jul!M630+Ago!M630+Set!M630+Oct!M630+Nov!M630+Dic!M630</f>
        <v>8</v>
      </c>
      <c r="Q630" s="22">
        <f t="shared" si="313"/>
        <v>0.76923076923076927</v>
      </c>
      <c r="R630" s="22">
        <v>22.239789408</v>
      </c>
      <c r="S630" s="72">
        <f t="shared" si="314"/>
        <v>3.4588041960238387</v>
      </c>
      <c r="T630" s="21">
        <f>+Ene!N630+Feb!N630+Mar!N630+Abr!N630+May!N630+Jun!N630+Jul!N630+Ago!N630+Set!N630+Oct!N630+Nov!N630+Dic!N630</f>
        <v>21</v>
      </c>
      <c r="U630" s="22">
        <f>+Ene!O630+Feb!O630+Mar!O630+Abr!O630+May!O630+Jun!O630+Jul!O630+Ago!O630+Set!O630+Oct!O630+Nov!O630+Dic!O630</f>
        <v>4</v>
      </c>
      <c r="V630" s="22">
        <f t="shared" si="315"/>
        <v>6.25</v>
      </c>
      <c r="W630" s="22">
        <v>85.342931712000009</v>
      </c>
      <c r="X630" s="72">
        <f t="shared" si="316"/>
        <v>7.3233950072061935</v>
      </c>
      <c r="Y630" s="21">
        <f>+Ene!P630+Feb!P630+Mar!P630+Abr!P630+May!P630+Jun!P630+Jul!P630+Ago!P630+Set!P630+Oct!P630+Nov!P630+Dic!P630</f>
        <v>9</v>
      </c>
      <c r="Z630" s="22">
        <f>+Ene!Q630+Feb!Q630+Mar!Q630+Abr!Q630+May!Q630+Jun!Q630+Jul!Q630+Ago!Q630+Set!Q630+Oct!Q630+Nov!Q630+Dic!Q630</f>
        <v>1</v>
      </c>
      <c r="AA630" s="22">
        <f t="shared" si="317"/>
        <v>0.83333333333333337</v>
      </c>
      <c r="AB630" s="22">
        <v>16.453827936</v>
      </c>
      <c r="AC630" s="72">
        <f t="shared" si="318"/>
        <v>5.0646775727491926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9"/>
        <v>0</v>
      </c>
      <c r="AG630" s="22">
        <v>24.951958848</v>
      </c>
      <c r="AH630" s="72">
        <f t="shared" si="304"/>
        <v>0</v>
      </c>
      <c r="AI630" s="24">
        <f>+Ene!T630+Feb!T630+Mar!T630+Abr!T630+May!T630+Jun!T630+Jul!T630+Ago!T630+Set!T630+Oct!T630+Nov!T630+Dic!T630</f>
        <v>10</v>
      </c>
      <c r="AJ630" s="25">
        <f>+Ene!U630+Feb!U630+Mar!U630+Abr!U630+May!U630+Jun!U630+Jul!U630+Ago!U630+Set!U630+Oct!U630+Nov!U630+Dic!U630</f>
        <v>0</v>
      </c>
      <c r="AK630" s="25">
        <f t="shared" si="320"/>
        <v>0.1</v>
      </c>
      <c r="AL630" s="25">
        <v>30.014675136000001</v>
      </c>
      <c r="AM630" s="77">
        <f t="shared" si="305"/>
        <v>0.33317035599048905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21"/>
        <v>0</v>
      </c>
      <c r="AQ630" s="25">
        <v>0.54243388800000003</v>
      </c>
      <c r="AR630" s="77">
        <f t="shared" si="306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22"/>
        <v>0</v>
      </c>
      <c r="AV630" s="25">
        <v>7.232451840000001E-2</v>
      </c>
      <c r="AW630" s="74">
        <f t="shared" si="307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23"/>
        <v>0</v>
      </c>
      <c r="BA630" s="25">
        <v>0.36162259200000002</v>
      </c>
      <c r="BB630" s="74">
        <f t="shared" si="308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4"/>
        <v>0</v>
      </c>
      <c r="BF630" s="25">
        <v>7.232451840000001E-2</v>
      </c>
      <c r="BG630" s="75">
        <f t="shared" si="309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5"/>
        <v>0</v>
      </c>
      <c r="BK630" s="23">
        <f>+Ene!AF630+Feb!AF630+Mar!AF630+Abr!AF630+May!AF630+Jun!AF630+Jul!AF630+Ago!AF630+Set!AF630+Oct!AF630+Nov!AF630+Dic!AF630</f>
        <v>0</v>
      </c>
      <c r="BL630" s="82">
        <f>+Ene!AG630+Feb!AG630+Mar!AG630+Abr!AG630+May!AG630+Jun!AG630+Jul!AG630+Ago!AG630+Set!AG630+Oct!AG630+Nov!AG630+Dic!AG630</f>
        <v>15</v>
      </c>
      <c r="BM630" s="82">
        <f>+Ene!AH630+Feb!AH630+Mar!AH630+Abr!AH630+May!AH630+Jun!AH630+Jul!AH630+Ago!AH630+Set!AH630+Oct!AH630+Nov!AH630+Dic!AH630</f>
        <v>4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6"/>
        <v>0</v>
      </c>
      <c r="BQ630" s="25">
        <v>0</v>
      </c>
      <c r="BR630" s="77">
        <f t="shared" si="327"/>
        <v>0</v>
      </c>
      <c r="BS630" s="24">
        <f>+Ene!AK630+Feb!AK630+Mar!AK630+Abr!AK630+May!AK630+Jun!AK630+Jul!AK630+Ago!AK630+Set!AK630+Oct!AK630+Nov!AK630+Dic!AK630</f>
        <v>0</v>
      </c>
      <c r="BT630" s="25">
        <f>+Ene!AL630+Feb!AL630+Mar!AL630+Abr!AL630+May!AL630+Jun!AL630+Jul!AL630+Ago!AL630+Set!AL630+Oct!AL630+Nov!AL630+Dic!AL630</f>
        <v>0</v>
      </c>
      <c r="BU630" s="25">
        <f t="shared" si="328"/>
        <v>0</v>
      </c>
      <c r="BV630" s="25">
        <v>0</v>
      </c>
      <c r="BW630" s="75">
        <f t="shared" si="329"/>
        <v>0</v>
      </c>
      <c r="BX630" s="83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30"/>
        <v>0</v>
      </c>
      <c r="CA630" s="25">
        <v>0</v>
      </c>
      <c r="CB630" s="75">
        <f t="shared" si="331"/>
        <v>0</v>
      </c>
      <c r="CC630" s="21">
        <f t="shared" si="310"/>
        <v>0</v>
      </c>
      <c r="CD630" s="22">
        <f t="shared" si="311"/>
        <v>0</v>
      </c>
      <c r="CE630" s="27">
        <f t="shared" si="332"/>
        <v>7.9525641025641018</v>
      </c>
      <c r="CF630" s="28">
        <f t="shared" si="333"/>
        <v>180.59432244479999</v>
      </c>
      <c r="CG630" s="75">
        <f t="shared" si="334"/>
        <v>4.4035515595983714</v>
      </c>
      <c r="CH630" s="110"/>
    </row>
    <row r="631" spans="1:86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303"/>
        <v>0</v>
      </c>
      <c r="M631" s="22">
        <v>0</v>
      </c>
      <c r="N631" s="22">
        <f t="shared" si="312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13"/>
        <v>0</v>
      </c>
      <c r="R631" s="22">
        <v>0</v>
      </c>
      <c r="S631" s="72">
        <f t="shared" si="314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5"/>
        <v>0</v>
      </c>
      <c r="W631" s="22">
        <v>0</v>
      </c>
      <c r="X631" s="72">
        <f t="shared" si="316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7"/>
        <v>0</v>
      </c>
      <c r="AB631" s="22">
        <v>0</v>
      </c>
      <c r="AC631" s="72">
        <f t="shared" si="318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9"/>
        <v>0</v>
      </c>
      <c r="AG631" s="22">
        <v>0</v>
      </c>
      <c r="AH631" s="72">
        <f t="shared" si="304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20"/>
        <v>0</v>
      </c>
      <c r="AL631" s="25">
        <v>0</v>
      </c>
      <c r="AM631" s="77">
        <f t="shared" si="305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21"/>
        <v>0</v>
      </c>
      <c r="AQ631" s="25">
        <v>0</v>
      </c>
      <c r="AR631" s="77">
        <f t="shared" si="306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22"/>
        <v>0</v>
      </c>
      <c r="AV631" s="25">
        <v>0</v>
      </c>
      <c r="AW631" s="74">
        <f t="shared" si="307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23"/>
        <v>0</v>
      </c>
      <c r="BA631" s="25">
        <v>0</v>
      </c>
      <c r="BB631" s="74">
        <f t="shared" si="308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4"/>
        <v>0</v>
      </c>
      <c r="BF631" s="25">
        <v>0</v>
      </c>
      <c r="BG631" s="75">
        <f t="shared" si="309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5"/>
        <v>0</v>
      </c>
      <c r="BK631" s="23">
        <f>+Ene!AF631+Feb!AF631+Mar!AF631+Abr!AF631+May!AF631+Jun!AF631+Jul!AF631+Ago!AF631+Set!AF631+Oct!AF631+Nov!AF631+Dic!AF631</f>
        <v>0</v>
      </c>
      <c r="BL631" s="82">
        <f>+Ene!AG631+Feb!AG631+Mar!AG631+Abr!AG631+May!AG631+Jun!AG631+Jul!AG631+Ago!AG631+Set!AG631+Oct!AG631+Nov!AG631+Dic!AG631</f>
        <v>0</v>
      </c>
      <c r="BM631" s="82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6"/>
        <v>0</v>
      </c>
      <c r="BQ631" s="25">
        <v>0</v>
      </c>
      <c r="BR631" s="77">
        <f t="shared" si="327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8"/>
        <v>0</v>
      </c>
      <c r="BV631" s="25">
        <v>0</v>
      </c>
      <c r="BW631" s="75">
        <f t="shared" si="329"/>
        <v>0</v>
      </c>
      <c r="BX631" s="83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30"/>
        <v>0</v>
      </c>
      <c r="CA631" s="25">
        <v>0</v>
      </c>
      <c r="CB631" s="75">
        <f t="shared" si="331"/>
        <v>0</v>
      </c>
      <c r="CC631" s="21">
        <f t="shared" si="310"/>
        <v>0</v>
      </c>
      <c r="CD631" s="22">
        <f t="shared" si="311"/>
        <v>0</v>
      </c>
      <c r="CE631" s="27">
        <f t="shared" si="332"/>
        <v>0</v>
      </c>
      <c r="CF631" s="28">
        <f t="shared" si="333"/>
        <v>0</v>
      </c>
      <c r="CG631" s="75">
        <f t="shared" si="334"/>
        <v>0</v>
      </c>
      <c r="CH631" s="110"/>
    </row>
    <row r="632" spans="1:86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303"/>
        <v>0</v>
      </c>
      <c r="M632" s="22">
        <v>0</v>
      </c>
      <c r="N632" s="22">
        <f t="shared" si="312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13"/>
        <v>0</v>
      </c>
      <c r="R632" s="22">
        <v>0</v>
      </c>
      <c r="S632" s="72">
        <f t="shared" si="314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5"/>
        <v>0</v>
      </c>
      <c r="W632" s="22">
        <v>0</v>
      </c>
      <c r="X632" s="72">
        <f t="shared" si="316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7"/>
        <v>0</v>
      </c>
      <c r="AB632" s="22">
        <v>0</v>
      </c>
      <c r="AC632" s="72">
        <f t="shared" si="318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9"/>
        <v>0</v>
      </c>
      <c r="AG632" s="22">
        <v>0</v>
      </c>
      <c r="AH632" s="72">
        <f t="shared" si="304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20"/>
        <v>0</v>
      </c>
      <c r="AL632" s="25">
        <v>0</v>
      </c>
      <c r="AM632" s="77">
        <f t="shared" si="305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21"/>
        <v>0</v>
      </c>
      <c r="AQ632" s="25">
        <v>0</v>
      </c>
      <c r="AR632" s="77">
        <f t="shared" si="306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22"/>
        <v>0</v>
      </c>
      <c r="AV632" s="25">
        <v>0</v>
      </c>
      <c r="AW632" s="74">
        <f t="shared" si="307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23"/>
        <v>0</v>
      </c>
      <c r="BA632" s="25">
        <v>0</v>
      </c>
      <c r="BB632" s="74">
        <f t="shared" si="308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4"/>
        <v>0</v>
      </c>
      <c r="BF632" s="25">
        <v>0</v>
      </c>
      <c r="BG632" s="75">
        <f t="shared" si="309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5"/>
        <v>0</v>
      </c>
      <c r="BK632" s="23">
        <f>+Ene!AF632+Feb!AF632+Mar!AF632+Abr!AF632+May!AF632+Jun!AF632+Jul!AF632+Ago!AF632+Set!AF632+Oct!AF632+Nov!AF632+Dic!AF632</f>
        <v>0</v>
      </c>
      <c r="BL632" s="82">
        <f>+Ene!AG632+Feb!AG632+Mar!AG632+Abr!AG632+May!AG632+Jun!AG632+Jul!AG632+Ago!AG632+Set!AG632+Oct!AG632+Nov!AG632+Dic!AG632</f>
        <v>0</v>
      </c>
      <c r="BM632" s="82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6"/>
        <v>0</v>
      </c>
      <c r="BQ632" s="25">
        <v>0</v>
      </c>
      <c r="BR632" s="77">
        <f t="shared" si="327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8"/>
        <v>0</v>
      </c>
      <c r="BV632" s="25">
        <v>0</v>
      </c>
      <c r="BW632" s="75">
        <f t="shared" si="329"/>
        <v>0</v>
      </c>
      <c r="BX632" s="83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30"/>
        <v>0</v>
      </c>
      <c r="CA632" s="25">
        <v>0</v>
      </c>
      <c r="CB632" s="75">
        <f t="shared" si="331"/>
        <v>0</v>
      </c>
      <c r="CC632" s="21">
        <f t="shared" si="310"/>
        <v>0</v>
      </c>
      <c r="CD632" s="22">
        <f t="shared" si="311"/>
        <v>0</v>
      </c>
      <c r="CE632" s="27">
        <f t="shared" si="332"/>
        <v>0</v>
      </c>
      <c r="CF632" s="28">
        <f t="shared" si="333"/>
        <v>0</v>
      </c>
      <c r="CG632" s="75">
        <f t="shared" si="334"/>
        <v>0</v>
      </c>
      <c r="CH632" s="110"/>
    </row>
    <row r="633" spans="1:86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303"/>
        <v>0</v>
      </c>
      <c r="M633" s="22">
        <v>0</v>
      </c>
      <c r="N633" s="22">
        <f t="shared" si="312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13"/>
        <v>0</v>
      </c>
      <c r="R633" s="22">
        <v>0</v>
      </c>
      <c r="S633" s="72">
        <f t="shared" si="314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5"/>
        <v>0</v>
      </c>
      <c r="W633" s="22">
        <v>0</v>
      </c>
      <c r="X633" s="72">
        <f t="shared" si="316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7"/>
        <v>0</v>
      </c>
      <c r="AB633" s="22">
        <v>0</v>
      </c>
      <c r="AC633" s="72">
        <f t="shared" si="318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9"/>
        <v>0</v>
      </c>
      <c r="AG633" s="22">
        <v>0</v>
      </c>
      <c r="AH633" s="72">
        <f t="shared" si="304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20"/>
        <v>0</v>
      </c>
      <c r="AL633" s="25">
        <v>0</v>
      </c>
      <c r="AM633" s="77">
        <f t="shared" si="305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21"/>
        <v>0</v>
      </c>
      <c r="AQ633" s="25">
        <v>0</v>
      </c>
      <c r="AR633" s="77">
        <f t="shared" si="306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22"/>
        <v>0</v>
      </c>
      <c r="AV633" s="25">
        <v>0</v>
      </c>
      <c r="AW633" s="74">
        <f t="shared" si="307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23"/>
        <v>0</v>
      </c>
      <c r="BA633" s="25">
        <v>0</v>
      </c>
      <c r="BB633" s="74">
        <f t="shared" si="308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4"/>
        <v>0</v>
      </c>
      <c r="BF633" s="25">
        <v>0</v>
      </c>
      <c r="BG633" s="75">
        <f t="shared" si="309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5"/>
        <v>0</v>
      </c>
      <c r="BK633" s="23">
        <f>+Ene!AF633+Feb!AF633+Mar!AF633+Abr!AF633+May!AF633+Jun!AF633+Jul!AF633+Ago!AF633+Set!AF633+Oct!AF633+Nov!AF633+Dic!AF633</f>
        <v>0</v>
      </c>
      <c r="BL633" s="82">
        <f>+Ene!AG633+Feb!AG633+Mar!AG633+Abr!AG633+May!AG633+Jun!AG633+Jul!AG633+Ago!AG633+Set!AG633+Oct!AG633+Nov!AG633+Dic!AG633</f>
        <v>0</v>
      </c>
      <c r="BM633" s="82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6"/>
        <v>0</v>
      </c>
      <c r="BQ633" s="25">
        <v>0</v>
      </c>
      <c r="BR633" s="77">
        <f t="shared" si="327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8"/>
        <v>0</v>
      </c>
      <c r="BV633" s="25">
        <v>0</v>
      </c>
      <c r="BW633" s="75">
        <f t="shared" si="329"/>
        <v>0</v>
      </c>
      <c r="BX633" s="83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30"/>
        <v>0</v>
      </c>
      <c r="CA633" s="25">
        <v>0</v>
      </c>
      <c r="CB633" s="75">
        <f t="shared" si="331"/>
        <v>0</v>
      </c>
      <c r="CC633" s="21">
        <f t="shared" si="310"/>
        <v>0</v>
      </c>
      <c r="CD633" s="22">
        <f t="shared" si="311"/>
        <v>0</v>
      </c>
      <c r="CE633" s="27">
        <f t="shared" si="332"/>
        <v>0</v>
      </c>
      <c r="CF633" s="28">
        <f t="shared" si="333"/>
        <v>0</v>
      </c>
      <c r="CG633" s="75">
        <f t="shared" si="334"/>
        <v>0</v>
      </c>
      <c r="CH633" s="110"/>
    </row>
    <row r="634" spans="1:86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303"/>
        <v>0</v>
      </c>
      <c r="M634" s="22">
        <v>0</v>
      </c>
      <c r="N634" s="22">
        <f t="shared" si="312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13"/>
        <v>0</v>
      </c>
      <c r="R634" s="22">
        <v>0</v>
      </c>
      <c r="S634" s="72">
        <f t="shared" si="314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5"/>
        <v>0</v>
      </c>
      <c r="W634" s="22">
        <v>0</v>
      </c>
      <c r="X634" s="72">
        <f t="shared" si="316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7"/>
        <v>0</v>
      </c>
      <c r="AB634" s="22">
        <v>0</v>
      </c>
      <c r="AC634" s="72">
        <f t="shared" si="318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9"/>
        <v>0</v>
      </c>
      <c r="AG634" s="22">
        <v>0</v>
      </c>
      <c r="AH634" s="72">
        <f t="shared" si="304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20"/>
        <v>0</v>
      </c>
      <c r="AL634" s="25">
        <v>0</v>
      </c>
      <c r="AM634" s="77">
        <f t="shared" si="305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21"/>
        <v>0</v>
      </c>
      <c r="AQ634" s="25">
        <v>0</v>
      </c>
      <c r="AR634" s="77">
        <f t="shared" si="306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22"/>
        <v>0</v>
      </c>
      <c r="AV634" s="25">
        <v>0</v>
      </c>
      <c r="AW634" s="74">
        <f t="shared" si="307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23"/>
        <v>0</v>
      </c>
      <c r="BA634" s="25">
        <v>0</v>
      </c>
      <c r="BB634" s="74">
        <f t="shared" si="308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4"/>
        <v>0</v>
      </c>
      <c r="BF634" s="25">
        <v>0</v>
      </c>
      <c r="BG634" s="75">
        <f t="shared" si="309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5"/>
        <v>0</v>
      </c>
      <c r="BK634" s="23">
        <f>+Ene!AF634+Feb!AF634+Mar!AF634+Abr!AF634+May!AF634+Jun!AF634+Jul!AF634+Ago!AF634+Set!AF634+Oct!AF634+Nov!AF634+Dic!AF634</f>
        <v>0</v>
      </c>
      <c r="BL634" s="82">
        <f>+Ene!AG634+Feb!AG634+Mar!AG634+Abr!AG634+May!AG634+Jun!AG634+Jul!AG634+Ago!AG634+Set!AG634+Oct!AG634+Nov!AG634+Dic!AG634</f>
        <v>0</v>
      </c>
      <c r="BM634" s="82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6"/>
        <v>0</v>
      </c>
      <c r="BQ634" s="25">
        <v>0</v>
      </c>
      <c r="BR634" s="77">
        <f t="shared" si="327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8"/>
        <v>0</v>
      </c>
      <c r="BV634" s="25">
        <v>0</v>
      </c>
      <c r="BW634" s="75">
        <f t="shared" si="329"/>
        <v>0</v>
      </c>
      <c r="BX634" s="83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30"/>
        <v>0</v>
      </c>
      <c r="CA634" s="25">
        <v>0</v>
      </c>
      <c r="CB634" s="75">
        <f t="shared" si="331"/>
        <v>0</v>
      </c>
      <c r="CC634" s="21">
        <f t="shared" si="310"/>
        <v>0</v>
      </c>
      <c r="CD634" s="22">
        <f t="shared" si="311"/>
        <v>0</v>
      </c>
      <c r="CE634" s="27">
        <f t="shared" si="332"/>
        <v>0</v>
      </c>
      <c r="CF634" s="28">
        <f t="shared" si="333"/>
        <v>0</v>
      </c>
      <c r="CG634" s="75">
        <f t="shared" si="334"/>
        <v>0</v>
      </c>
      <c r="CH634" s="110"/>
    </row>
    <row r="635" spans="1:86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303"/>
        <v>0</v>
      </c>
      <c r="M635" s="22">
        <v>7.9519103999999993E-2</v>
      </c>
      <c r="N635" s="22">
        <f t="shared" si="312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13"/>
        <v>0</v>
      </c>
      <c r="R635" s="22">
        <v>3.2602832640000003</v>
      </c>
      <c r="S635" s="72">
        <f t="shared" si="314"/>
        <v>0</v>
      </c>
      <c r="T635" s="21">
        <f>+Ene!N635+Feb!N635+Mar!N635+Abr!N635+May!N635+Jun!N635+Jul!N635+Ago!N635+Set!N635+Oct!N635+Nov!N635+Dic!N635</f>
        <v>0</v>
      </c>
      <c r="U635" s="22">
        <f>+Ene!O635+Feb!O635+Mar!O635+Abr!O635+May!O635+Jun!O635+Jul!O635+Ago!O635+Set!O635+Oct!O635+Nov!O635+Dic!O635</f>
        <v>2</v>
      </c>
      <c r="V635" s="22">
        <f t="shared" si="315"/>
        <v>0.5</v>
      </c>
      <c r="W635" s="22">
        <v>12.511005696</v>
      </c>
      <c r="X635" s="72">
        <f t="shared" si="316"/>
        <v>3.9964812753610945</v>
      </c>
      <c r="Y635" s="21">
        <f>+Ene!P635+Feb!P635+Mar!P635+Abr!P635+May!P635+Jun!P635+Jul!P635+Ago!P635+Set!P635+Oct!P635+Nov!P635+Dic!P635</f>
        <v>5</v>
      </c>
      <c r="Z635" s="22">
        <f>+Ene!Q635+Feb!Q635+Mar!Q635+Abr!Q635+May!Q635+Jun!Q635+Jul!Q635+Ago!Q635+Set!Q635+Oct!Q635+Nov!Q635+Dic!Q635</f>
        <v>7</v>
      </c>
      <c r="AA635" s="22">
        <f t="shared" si="317"/>
        <v>1</v>
      </c>
      <c r="AB635" s="22">
        <v>2.4120794879999998</v>
      </c>
      <c r="AC635" s="72">
        <f t="shared" si="318"/>
        <v>41.458003559789816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9"/>
        <v>0</v>
      </c>
      <c r="AG635" s="22">
        <v>3.6578787840000002</v>
      </c>
      <c r="AH635" s="72">
        <f t="shared" si="304"/>
        <v>0</v>
      </c>
      <c r="AI635" s="24">
        <f>+Ene!T635+Feb!T635+Mar!T635+Abr!T635+May!T635+Jun!T635+Jul!T635+Ago!T635+Set!T635+Oct!T635+Nov!T635+Dic!T635</f>
        <v>10</v>
      </c>
      <c r="AJ635" s="25">
        <f>+Ene!U635+Feb!U635+Mar!U635+Abr!U635+May!U635+Jun!U635+Jul!U635+Ago!U635+Set!U635+Oct!U635+Nov!U635+Dic!U635</f>
        <v>0</v>
      </c>
      <c r="AK635" s="25">
        <f t="shared" si="320"/>
        <v>0.1</v>
      </c>
      <c r="AL635" s="25">
        <v>4.4000570880000005</v>
      </c>
      <c r="AM635" s="77">
        <f t="shared" si="305"/>
        <v>2.27269778550655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21"/>
        <v>0</v>
      </c>
      <c r="AQ635" s="25">
        <v>7.9519103999999993E-2</v>
      </c>
      <c r="AR635" s="77">
        <f t="shared" si="306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22"/>
        <v>0</v>
      </c>
      <c r="AV635" s="25">
        <v>1.06025472E-2</v>
      </c>
      <c r="AW635" s="74">
        <f t="shared" si="307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23"/>
        <v>0</v>
      </c>
      <c r="BA635" s="25">
        <v>5.3012735999999998E-2</v>
      </c>
      <c r="BB635" s="74">
        <f t="shared" si="308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4"/>
        <v>0</v>
      </c>
      <c r="BF635" s="25">
        <v>1.06025472E-2</v>
      </c>
      <c r="BG635" s="75">
        <f t="shared" si="309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5"/>
        <v>0</v>
      </c>
      <c r="BK635" s="23">
        <f>+Ene!AF635+Feb!AF635+Mar!AF635+Abr!AF635+May!AF635+Jun!AF635+Jul!AF635+Ago!AF635+Set!AF635+Oct!AF635+Nov!AF635+Dic!AF635</f>
        <v>0</v>
      </c>
      <c r="BL635" s="82">
        <f>+Ene!AG635+Feb!AG635+Mar!AG635+Abr!AG635+May!AG635+Jun!AG635+Jul!AG635+Ago!AG635+Set!AG635+Oct!AG635+Nov!AG635+Dic!AG635</f>
        <v>6</v>
      </c>
      <c r="BM635" s="82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6"/>
        <v>0</v>
      </c>
      <c r="BQ635" s="25">
        <v>0</v>
      </c>
      <c r="BR635" s="77">
        <f t="shared" si="327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8"/>
        <v>0</v>
      </c>
      <c r="BV635" s="25">
        <v>0</v>
      </c>
      <c r="BW635" s="75">
        <f t="shared" si="329"/>
        <v>0</v>
      </c>
      <c r="BX635" s="83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30"/>
        <v>0</v>
      </c>
      <c r="CA635" s="25">
        <v>0</v>
      </c>
      <c r="CB635" s="75">
        <f t="shared" si="331"/>
        <v>0</v>
      </c>
      <c r="CC635" s="21">
        <f t="shared" si="310"/>
        <v>0</v>
      </c>
      <c r="CD635" s="22">
        <f t="shared" si="311"/>
        <v>0</v>
      </c>
      <c r="CE635" s="27">
        <f t="shared" si="332"/>
        <v>1.6</v>
      </c>
      <c r="CF635" s="28">
        <f t="shared" si="333"/>
        <v>26.474560358400005</v>
      </c>
      <c r="CG635" s="75">
        <f t="shared" si="334"/>
        <v>6.0435375633814541</v>
      </c>
      <c r="CH635" s="110"/>
    </row>
    <row r="636" spans="1:86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303"/>
        <v>0</v>
      </c>
      <c r="M636" s="22">
        <v>3.502627199999999E-2</v>
      </c>
      <c r="N636" s="22">
        <f t="shared" si="312"/>
        <v>0</v>
      </c>
      <c r="O636" s="21">
        <f>+Ene!L636+Feb!L636+Mar!L636+Abr!L636+May!L636+Jun!L636+Jul!L636+Ago!L636+Set!L636+Oct!L636+Nov!L636+Dic!L636</f>
        <v>2</v>
      </c>
      <c r="P636" s="22">
        <f>+Ene!M636+Feb!M636+Mar!M636+Abr!M636+May!M636+Jun!M636+Jul!M636+Ago!M636+Set!M636+Oct!M636+Nov!M636+Dic!M636</f>
        <v>9</v>
      </c>
      <c r="Q636" s="22">
        <f t="shared" si="313"/>
        <v>0.84615384615384615</v>
      </c>
      <c r="R636" s="22">
        <v>1.4360771519999997</v>
      </c>
      <c r="S636" s="72">
        <f t="shared" si="314"/>
        <v>58.921196885238537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10</v>
      </c>
      <c r="V636" s="22">
        <f t="shared" si="315"/>
        <v>2.5</v>
      </c>
      <c r="W636" s="22">
        <v>5.5108001279999996</v>
      </c>
      <c r="X636" s="72">
        <f t="shared" si="316"/>
        <v>45.365463125720538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10</v>
      </c>
      <c r="AA636" s="22">
        <f t="shared" si="317"/>
        <v>0.83333333333333337</v>
      </c>
      <c r="AB636" s="22">
        <v>1.0624635839999998</v>
      </c>
      <c r="AC636" s="72">
        <f t="shared" si="318"/>
        <v>78.434060788791555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9"/>
        <v>0</v>
      </c>
      <c r="AG636" s="22">
        <v>1.6112085119999997</v>
      </c>
      <c r="AH636" s="72">
        <f t="shared" si="304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0</v>
      </c>
      <c r="AK636" s="25">
        <f t="shared" si="320"/>
        <v>0</v>
      </c>
      <c r="AL636" s="25">
        <v>1.9381203839999999</v>
      </c>
      <c r="AM636" s="77">
        <f t="shared" si="305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21"/>
        <v>0</v>
      </c>
      <c r="AQ636" s="25">
        <v>3.502627199999999E-2</v>
      </c>
      <c r="AR636" s="77">
        <f t="shared" si="306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22"/>
        <v>0</v>
      </c>
      <c r="AV636" s="25">
        <v>4.6701695999999994E-3</v>
      </c>
      <c r="AW636" s="74">
        <f t="shared" si="307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23"/>
        <v>0</v>
      </c>
      <c r="BA636" s="25">
        <v>2.3350847999999997E-2</v>
      </c>
      <c r="BB636" s="74">
        <f t="shared" si="308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4"/>
        <v>0</v>
      </c>
      <c r="BF636" s="25">
        <v>4.6701695999999994E-3</v>
      </c>
      <c r="BG636" s="75">
        <f t="shared" si="309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5"/>
        <v>0</v>
      </c>
      <c r="BK636" s="23">
        <f>+Ene!AF636+Feb!AF636+Mar!AF636+Abr!AF636+May!AF636+Jun!AF636+Jul!AF636+Ago!AF636+Set!AF636+Oct!AF636+Nov!AF636+Dic!AF636</f>
        <v>0</v>
      </c>
      <c r="BL636" s="82">
        <f>+Ene!AG636+Feb!AG636+Mar!AG636+Abr!AG636+May!AG636+Jun!AG636+Jul!AG636+Ago!AG636+Set!AG636+Oct!AG636+Nov!AG636+Dic!AG636</f>
        <v>2</v>
      </c>
      <c r="BM636" s="82">
        <f>+Ene!AH636+Feb!AH636+Mar!AH636+Abr!AH636+May!AH636+Jun!AH636+Jul!AH636+Ago!AH636+Set!AH636+Oct!AH636+Nov!AH636+Dic!AH636</f>
        <v>0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6"/>
        <v>0</v>
      </c>
      <c r="BQ636" s="25">
        <v>0</v>
      </c>
      <c r="BR636" s="77">
        <f t="shared" si="327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8"/>
        <v>0</v>
      </c>
      <c r="BV636" s="25">
        <v>0</v>
      </c>
      <c r="BW636" s="75">
        <f t="shared" si="329"/>
        <v>0</v>
      </c>
      <c r="BX636" s="83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30"/>
        <v>0</v>
      </c>
      <c r="CA636" s="25">
        <v>0</v>
      </c>
      <c r="CB636" s="75">
        <f t="shared" si="331"/>
        <v>0</v>
      </c>
      <c r="CC636" s="21">
        <f t="shared" si="310"/>
        <v>0</v>
      </c>
      <c r="CD636" s="22">
        <f t="shared" si="311"/>
        <v>0</v>
      </c>
      <c r="CE636" s="27">
        <f t="shared" si="332"/>
        <v>4.1794871794871797</v>
      </c>
      <c r="CF636" s="28">
        <f t="shared" si="333"/>
        <v>11.661413491199999</v>
      </c>
      <c r="CG636" s="75">
        <f t="shared" si="334"/>
        <v>35.840313720469027</v>
      </c>
      <c r="CH636" s="110"/>
    </row>
    <row r="637" spans="1:86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303"/>
        <v>0</v>
      </c>
      <c r="M637" s="22">
        <v>0</v>
      </c>
      <c r="N637" s="22">
        <f t="shared" si="312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13"/>
        <v>0</v>
      </c>
      <c r="R637" s="22">
        <v>0</v>
      </c>
      <c r="S637" s="72">
        <f t="shared" si="314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5"/>
        <v>0</v>
      </c>
      <c r="W637" s="22">
        <v>0</v>
      </c>
      <c r="X637" s="72">
        <f t="shared" si="316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7"/>
        <v>0</v>
      </c>
      <c r="AB637" s="22">
        <v>0</v>
      </c>
      <c r="AC637" s="72">
        <f t="shared" si="318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9"/>
        <v>0</v>
      </c>
      <c r="AG637" s="22">
        <v>0</v>
      </c>
      <c r="AH637" s="72">
        <f t="shared" si="304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20"/>
        <v>0</v>
      </c>
      <c r="AL637" s="25">
        <v>0</v>
      </c>
      <c r="AM637" s="77">
        <f t="shared" si="305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21"/>
        <v>0</v>
      </c>
      <c r="AQ637" s="25">
        <v>0</v>
      </c>
      <c r="AR637" s="77">
        <f t="shared" si="306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22"/>
        <v>0</v>
      </c>
      <c r="AV637" s="25">
        <v>0</v>
      </c>
      <c r="AW637" s="74">
        <f t="shared" si="307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23"/>
        <v>0</v>
      </c>
      <c r="BA637" s="25">
        <v>0</v>
      </c>
      <c r="BB637" s="74">
        <f t="shared" si="308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4"/>
        <v>0</v>
      </c>
      <c r="BF637" s="25">
        <v>0</v>
      </c>
      <c r="BG637" s="75">
        <f t="shared" si="309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5"/>
        <v>0</v>
      </c>
      <c r="BK637" s="23">
        <f>+Ene!AF637+Feb!AF637+Mar!AF637+Abr!AF637+May!AF637+Jun!AF637+Jul!AF637+Ago!AF637+Set!AF637+Oct!AF637+Nov!AF637+Dic!AF637</f>
        <v>0</v>
      </c>
      <c r="BL637" s="82">
        <f>+Ene!AG637+Feb!AG637+Mar!AG637+Abr!AG637+May!AG637+Jun!AG637+Jul!AG637+Ago!AG637+Set!AG637+Oct!AG637+Nov!AG637+Dic!AG637</f>
        <v>0</v>
      </c>
      <c r="BM637" s="82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6"/>
        <v>0</v>
      </c>
      <c r="BQ637" s="25">
        <v>0</v>
      </c>
      <c r="BR637" s="77">
        <f t="shared" si="327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8"/>
        <v>0</v>
      </c>
      <c r="BV637" s="25">
        <v>0</v>
      </c>
      <c r="BW637" s="75">
        <f t="shared" si="329"/>
        <v>0</v>
      </c>
      <c r="BX637" s="83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30"/>
        <v>0</v>
      </c>
      <c r="CA637" s="25">
        <v>0</v>
      </c>
      <c r="CB637" s="75">
        <f t="shared" si="331"/>
        <v>0</v>
      </c>
      <c r="CC637" s="21">
        <f t="shared" si="310"/>
        <v>0</v>
      </c>
      <c r="CD637" s="22">
        <f t="shared" si="311"/>
        <v>0</v>
      </c>
      <c r="CE637" s="27">
        <f t="shared" si="332"/>
        <v>0</v>
      </c>
      <c r="CF637" s="28">
        <f t="shared" si="333"/>
        <v>0</v>
      </c>
      <c r="CG637" s="75">
        <f t="shared" si="334"/>
        <v>0</v>
      </c>
      <c r="CH637" s="110"/>
    </row>
    <row r="638" spans="1:86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303"/>
        <v>0</v>
      </c>
      <c r="M638" s="22">
        <v>0</v>
      </c>
      <c r="N638" s="22">
        <f t="shared" si="312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13"/>
        <v>0</v>
      </c>
      <c r="R638" s="22">
        <v>0</v>
      </c>
      <c r="S638" s="72">
        <f t="shared" si="314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5"/>
        <v>0</v>
      </c>
      <c r="W638" s="22">
        <v>0</v>
      </c>
      <c r="X638" s="72">
        <f t="shared" si="316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7"/>
        <v>0</v>
      </c>
      <c r="AB638" s="22">
        <v>0</v>
      </c>
      <c r="AC638" s="72">
        <f t="shared" si="318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9"/>
        <v>0</v>
      </c>
      <c r="AG638" s="22">
        <v>0</v>
      </c>
      <c r="AH638" s="72">
        <f t="shared" si="304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20"/>
        <v>0</v>
      </c>
      <c r="AL638" s="25">
        <v>0</v>
      </c>
      <c r="AM638" s="77">
        <f t="shared" si="305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21"/>
        <v>0</v>
      </c>
      <c r="AQ638" s="25">
        <v>0</v>
      </c>
      <c r="AR638" s="77">
        <f t="shared" si="306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22"/>
        <v>0</v>
      </c>
      <c r="AV638" s="25">
        <v>0</v>
      </c>
      <c r="AW638" s="74">
        <f t="shared" si="307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23"/>
        <v>0</v>
      </c>
      <c r="BA638" s="25">
        <v>0</v>
      </c>
      <c r="BB638" s="74">
        <f t="shared" si="308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4"/>
        <v>0</v>
      </c>
      <c r="BF638" s="25">
        <v>0</v>
      </c>
      <c r="BG638" s="75">
        <f t="shared" si="309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5"/>
        <v>0</v>
      </c>
      <c r="BK638" s="23">
        <f>+Ene!AF638+Feb!AF638+Mar!AF638+Abr!AF638+May!AF638+Jun!AF638+Jul!AF638+Ago!AF638+Set!AF638+Oct!AF638+Nov!AF638+Dic!AF638</f>
        <v>0</v>
      </c>
      <c r="BL638" s="82">
        <f>+Ene!AG638+Feb!AG638+Mar!AG638+Abr!AG638+May!AG638+Jun!AG638+Jul!AG638+Ago!AG638+Set!AG638+Oct!AG638+Nov!AG638+Dic!AG638</f>
        <v>0</v>
      </c>
      <c r="BM638" s="82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6"/>
        <v>0</v>
      </c>
      <c r="BQ638" s="25">
        <v>0</v>
      </c>
      <c r="BR638" s="77">
        <f t="shared" si="327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8"/>
        <v>0</v>
      </c>
      <c r="BV638" s="25">
        <v>0</v>
      </c>
      <c r="BW638" s="75">
        <f t="shared" si="329"/>
        <v>0</v>
      </c>
      <c r="BX638" s="83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30"/>
        <v>0</v>
      </c>
      <c r="CA638" s="25">
        <v>0</v>
      </c>
      <c r="CB638" s="75">
        <f t="shared" si="331"/>
        <v>0</v>
      </c>
      <c r="CC638" s="21">
        <f t="shared" si="310"/>
        <v>0</v>
      </c>
      <c r="CD638" s="22">
        <f t="shared" si="311"/>
        <v>0</v>
      </c>
      <c r="CE638" s="27">
        <f t="shared" si="332"/>
        <v>0</v>
      </c>
      <c r="CF638" s="28">
        <f t="shared" si="333"/>
        <v>0</v>
      </c>
      <c r="CG638" s="75">
        <f t="shared" si="334"/>
        <v>0</v>
      </c>
      <c r="CH638" s="110"/>
    </row>
    <row r="639" spans="1:86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303"/>
        <v>0</v>
      </c>
      <c r="M639" s="22">
        <v>0.32848963199999998</v>
      </c>
      <c r="N639" s="22">
        <f t="shared" si="312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13"/>
        <v>0</v>
      </c>
      <c r="R639" s="22">
        <v>13.468074912000002</v>
      </c>
      <c r="S639" s="72">
        <f t="shared" si="314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5"/>
        <v>0</v>
      </c>
      <c r="W639" s="22">
        <v>51.682368768000003</v>
      </c>
      <c r="X639" s="72">
        <f t="shared" si="316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7"/>
        <v>0</v>
      </c>
      <c r="AB639" s="22">
        <v>9.9641855039999996</v>
      </c>
      <c r="AC639" s="72">
        <f t="shared" si="318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9"/>
        <v>0</v>
      </c>
      <c r="AG639" s="22">
        <v>15.110523072000001</v>
      </c>
      <c r="AH639" s="72">
        <f t="shared" si="304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20"/>
        <v>0</v>
      </c>
      <c r="AL639" s="25">
        <v>18.176426304000003</v>
      </c>
      <c r="AM639" s="77">
        <f t="shared" si="305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21"/>
        <v>0</v>
      </c>
      <c r="AQ639" s="25">
        <v>0.32848963199999998</v>
      </c>
      <c r="AR639" s="77">
        <f t="shared" si="306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22"/>
        <v>0</v>
      </c>
      <c r="AV639" s="25">
        <v>4.3798617599999999E-2</v>
      </c>
      <c r="AW639" s="74">
        <f t="shared" si="307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23"/>
        <v>0</v>
      </c>
      <c r="BA639" s="25">
        <v>0.218993088</v>
      </c>
      <c r="BB639" s="74">
        <f t="shared" si="308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4"/>
        <v>0</v>
      </c>
      <c r="BF639" s="25">
        <v>4.3798617599999999E-2</v>
      </c>
      <c r="BG639" s="75">
        <f t="shared" si="309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5"/>
        <v>0</v>
      </c>
      <c r="BK639" s="23">
        <f>+Ene!AF639+Feb!AF639+Mar!AF639+Abr!AF639+May!AF639+Jun!AF639+Jul!AF639+Ago!AF639+Set!AF639+Oct!AF639+Nov!AF639+Dic!AF639</f>
        <v>0</v>
      </c>
      <c r="BL639" s="82">
        <f>+Ene!AG639+Feb!AG639+Mar!AG639+Abr!AG639+May!AG639+Jun!AG639+Jul!AG639+Ago!AG639+Set!AG639+Oct!AG639+Nov!AG639+Dic!AG639</f>
        <v>0</v>
      </c>
      <c r="BM639" s="82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6"/>
        <v>0</v>
      </c>
      <c r="BQ639" s="25">
        <v>0</v>
      </c>
      <c r="BR639" s="77">
        <f t="shared" si="327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8"/>
        <v>0</v>
      </c>
      <c r="BV639" s="25">
        <v>0</v>
      </c>
      <c r="BW639" s="75">
        <f t="shared" si="329"/>
        <v>0</v>
      </c>
      <c r="BX639" s="83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30"/>
        <v>0</v>
      </c>
      <c r="CA639" s="25">
        <v>0</v>
      </c>
      <c r="CB639" s="75">
        <f t="shared" si="331"/>
        <v>0</v>
      </c>
      <c r="CC639" s="21">
        <f t="shared" si="310"/>
        <v>0</v>
      </c>
      <c r="CD639" s="22">
        <f t="shared" si="311"/>
        <v>0</v>
      </c>
      <c r="CE639" s="27">
        <f t="shared" si="332"/>
        <v>0</v>
      </c>
      <c r="CF639" s="28">
        <f t="shared" si="333"/>
        <v>109.36514814720003</v>
      </c>
      <c r="CG639" s="75">
        <f t="shared" si="334"/>
        <v>0</v>
      </c>
      <c r="CH639" s="110"/>
    </row>
    <row r="640" spans="1:86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303"/>
        <v>0</v>
      </c>
      <c r="M640" s="22">
        <v>0.21962419199999991</v>
      </c>
      <c r="N640" s="22">
        <f t="shared" si="312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13"/>
        <v>0</v>
      </c>
      <c r="R640" s="22">
        <v>0</v>
      </c>
      <c r="S640" s="72">
        <f t="shared" si="314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5"/>
        <v>0</v>
      </c>
      <c r="W640" s="22">
        <v>0</v>
      </c>
      <c r="X640" s="72">
        <f t="shared" si="316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7"/>
        <v>0</v>
      </c>
      <c r="AB640" s="22">
        <v>0</v>
      </c>
      <c r="AC640" s="72">
        <f t="shared" si="318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9"/>
        <v>0</v>
      </c>
      <c r="AG640" s="22">
        <v>0</v>
      </c>
      <c r="AH640" s="72">
        <f t="shared" si="304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20"/>
        <v>0</v>
      </c>
      <c r="AL640" s="25">
        <v>0</v>
      </c>
      <c r="AM640" s="77">
        <f t="shared" si="305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21"/>
        <v>0</v>
      </c>
      <c r="AQ640" s="25">
        <v>0.21962419199999991</v>
      </c>
      <c r="AR640" s="77">
        <f t="shared" si="306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22"/>
        <v>0</v>
      </c>
      <c r="AV640" s="25">
        <v>2.9283225599999994E-2</v>
      </c>
      <c r="AW640" s="74">
        <f t="shared" si="307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23"/>
        <v>0</v>
      </c>
      <c r="BA640" s="25">
        <v>0.14641612799999998</v>
      </c>
      <c r="BB640" s="74">
        <f t="shared" si="308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4"/>
        <v>0</v>
      </c>
      <c r="BF640" s="25">
        <v>2.9283225599999994E-2</v>
      </c>
      <c r="BG640" s="75">
        <f t="shared" si="309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5"/>
        <v>0</v>
      </c>
      <c r="BK640" s="23">
        <f>+Ene!AF640+Feb!AF640+Mar!AF640+Abr!AF640+May!AF640+Jun!AF640+Jul!AF640+Ago!AF640+Set!AF640+Oct!AF640+Nov!AF640+Dic!AF640</f>
        <v>0</v>
      </c>
      <c r="BL640" s="82">
        <f>+Ene!AG640+Feb!AG640+Mar!AG640+Abr!AG640+May!AG640+Jun!AG640+Jul!AG640+Ago!AG640+Set!AG640+Oct!AG640+Nov!AG640+Dic!AG640</f>
        <v>0</v>
      </c>
      <c r="BM640" s="82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6"/>
        <v>0</v>
      </c>
      <c r="BQ640" s="25">
        <v>0</v>
      </c>
      <c r="BR640" s="77">
        <f t="shared" si="327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8"/>
        <v>0</v>
      </c>
      <c r="BV640" s="25">
        <v>0</v>
      </c>
      <c r="BW640" s="75">
        <f t="shared" si="329"/>
        <v>0</v>
      </c>
      <c r="BX640" s="83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30"/>
        <v>0</v>
      </c>
      <c r="CA640" s="25">
        <v>0</v>
      </c>
      <c r="CB640" s="75">
        <f t="shared" si="331"/>
        <v>0</v>
      </c>
      <c r="CC640" s="21">
        <f t="shared" si="310"/>
        <v>0</v>
      </c>
      <c r="CD640" s="22">
        <f t="shared" si="311"/>
        <v>0</v>
      </c>
      <c r="CE640" s="27">
        <f t="shared" si="332"/>
        <v>0</v>
      </c>
      <c r="CF640" s="28">
        <f t="shared" si="333"/>
        <v>0.64423096319999984</v>
      </c>
      <c r="CG640" s="75">
        <f t="shared" si="334"/>
        <v>0</v>
      </c>
      <c r="CH640" s="110"/>
    </row>
    <row r="641" spans="1:86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303"/>
        <v>0</v>
      </c>
      <c r="M641" s="22">
        <v>0</v>
      </c>
      <c r="N641" s="22">
        <f t="shared" si="312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13"/>
        <v>0</v>
      </c>
      <c r="R641" s="22">
        <v>0</v>
      </c>
      <c r="S641" s="72">
        <f t="shared" si="314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5"/>
        <v>0</v>
      </c>
      <c r="W641" s="22">
        <v>0</v>
      </c>
      <c r="X641" s="72">
        <f t="shared" si="316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7"/>
        <v>0</v>
      </c>
      <c r="AB641" s="22">
        <v>0</v>
      </c>
      <c r="AC641" s="72">
        <f t="shared" si="318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9"/>
        <v>0</v>
      </c>
      <c r="AG641" s="22">
        <v>0</v>
      </c>
      <c r="AH641" s="72">
        <f t="shared" si="304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20"/>
        <v>0</v>
      </c>
      <c r="AL641" s="25">
        <v>0</v>
      </c>
      <c r="AM641" s="77">
        <f t="shared" si="305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21"/>
        <v>0</v>
      </c>
      <c r="AQ641" s="25">
        <v>0</v>
      </c>
      <c r="AR641" s="77">
        <f t="shared" si="306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22"/>
        <v>0</v>
      </c>
      <c r="AV641" s="25">
        <v>0</v>
      </c>
      <c r="AW641" s="74">
        <f t="shared" si="307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23"/>
        <v>0</v>
      </c>
      <c r="BA641" s="25">
        <v>0</v>
      </c>
      <c r="BB641" s="74">
        <f t="shared" si="308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4"/>
        <v>0</v>
      </c>
      <c r="BF641" s="25">
        <v>0</v>
      </c>
      <c r="BG641" s="75">
        <f t="shared" si="309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5"/>
        <v>0</v>
      </c>
      <c r="BK641" s="23">
        <f>+Ene!AF641+Feb!AF641+Mar!AF641+Abr!AF641+May!AF641+Jun!AF641+Jul!AF641+Ago!AF641+Set!AF641+Oct!AF641+Nov!AF641+Dic!AF641</f>
        <v>0</v>
      </c>
      <c r="BL641" s="82">
        <f>+Ene!AG641+Feb!AG641+Mar!AG641+Abr!AG641+May!AG641+Jun!AG641+Jul!AG641+Ago!AG641+Set!AG641+Oct!AG641+Nov!AG641+Dic!AG641</f>
        <v>0</v>
      </c>
      <c r="BM641" s="82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6"/>
        <v>0</v>
      </c>
      <c r="BQ641" s="25">
        <v>0</v>
      </c>
      <c r="BR641" s="77">
        <f t="shared" si="327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8"/>
        <v>0</v>
      </c>
      <c r="BV641" s="25">
        <v>0</v>
      </c>
      <c r="BW641" s="75">
        <f t="shared" si="329"/>
        <v>0</v>
      </c>
      <c r="BX641" s="83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30"/>
        <v>0</v>
      </c>
      <c r="CA641" s="25">
        <v>0</v>
      </c>
      <c r="CB641" s="75">
        <f t="shared" si="331"/>
        <v>0</v>
      </c>
      <c r="CC641" s="21">
        <f t="shared" si="310"/>
        <v>0</v>
      </c>
      <c r="CD641" s="22">
        <f t="shared" si="311"/>
        <v>0</v>
      </c>
      <c r="CE641" s="27">
        <f t="shared" si="332"/>
        <v>0</v>
      </c>
      <c r="CF641" s="28">
        <f t="shared" si="333"/>
        <v>0</v>
      </c>
      <c r="CG641" s="75">
        <f t="shared" si="334"/>
        <v>0</v>
      </c>
      <c r="CH641" s="110"/>
    </row>
    <row r="642" spans="1:86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303"/>
        <v>0</v>
      </c>
      <c r="M642" s="22">
        <v>0</v>
      </c>
      <c r="N642" s="22">
        <f t="shared" si="312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13"/>
        <v>0</v>
      </c>
      <c r="R642" s="22">
        <v>0</v>
      </c>
      <c r="S642" s="72">
        <f t="shared" si="314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5"/>
        <v>0</v>
      </c>
      <c r="W642" s="22">
        <v>0</v>
      </c>
      <c r="X642" s="72">
        <f t="shared" si="316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7"/>
        <v>0</v>
      </c>
      <c r="AB642" s="22">
        <v>0</v>
      </c>
      <c r="AC642" s="72">
        <f t="shared" si="318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9"/>
        <v>0</v>
      </c>
      <c r="AG642" s="22">
        <v>0</v>
      </c>
      <c r="AH642" s="72">
        <f t="shared" si="304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20"/>
        <v>0</v>
      </c>
      <c r="AL642" s="25">
        <v>0</v>
      </c>
      <c r="AM642" s="77">
        <f t="shared" si="305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21"/>
        <v>0</v>
      </c>
      <c r="AQ642" s="25">
        <v>0</v>
      </c>
      <c r="AR642" s="77">
        <f t="shared" si="306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22"/>
        <v>0</v>
      </c>
      <c r="AV642" s="25">
        <v>0</v>
      </c>
      <c r="AW642" s="74">
        <f t="shared" si="307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23"/>
        <v>0</v>
      </c>
      <c r="BA642" s="25">
        <v>0</v>
      </c>
      <c r="BB642" s="74">
        <f t="shared" si="308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4"/>
        <v>0</v>
      </c>
      <c r="BF642" s="25">
        <v>0</v>
      </c>
      <c r="BG642" s="75">
        <f t="shared" si="309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5"/>
        <v>0</v>
      </c>
      <c r="BK642" s="23">
        <f>+Ene!AF642+Feb!AF642+Mar!AF642+Abr!AF642+May!AF642+Jun!AF642+Jul!AF642+Ago!AF642+Set!AF642+Oct!AF642+Nov!AF642+Dic!AF642</f>
        <v>0</v>
      </c>
      <c r="BL642" s="82">
        <f>+Ene!AG642+Feb!AG642+Mar!AG642+Abr!AG642+May!AG642+Jun!AG642+Jul!AG642+Ago!AG642+Set!AG642+Oct!AG642+Nov!AG642+Dic!AG642</f>
        <v>0</v>
      </c>
      <c r="BM642" s="82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6"/>
        <v>0</v>
      </c>
      <c r="BQ642" s="25">
        <v>0</v>
      </c>
      <c r="BR642" s="77">
        <f t="shared" si="327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8"/>
        <v>0</v>
      </c>
      <c r="BV642" s="25">
        <v>0</v>
      </c>
      <c r="BW642" s="75">
        <f t="shared" si="329"/>
        <v>0</v>
      </c>
      <c r="BX642" s="83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30"/>
        <v>0</v>
      </c>
      <c r="CA642" s="25">
        <v>0</v>
      </c>
      <c r="CB642" s="75">
        <f t="shared" si="331"/>
        <v>0</v>
      </c>
      <c r="CC642" s="21">
        <f t="shared" si="310"/>
        <v>0</v>
      </c>
      <c r="CD642" s="22">
        <f t="shared" si="311"/>
        <v>0</v>
      </c>
      <c r="CE642" s="27">
        <f t="shared" si="332"/>
        <v>0</v>
      </c>
      <c r="CF642" s="28">
        <f t="shared" si="333"/>
        <v>0</v>
      </c>
      <c r="CG642" s="75">
        <f t="shared" si="334"/>
        <v>0</v>
      </c>
      <c r="CH642" s="110"/>
    </row>
    <row r="643" spans="1:86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303"/>
        <v>0</v>
      </c>
      <c r="M643" s="22">
        <v>0</v>
      </c>
      <c r="N643" s="22">
        <f t="shared" si="312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13"/>
        <v>0</v>
      </c>
      <c r="R643" s="22">
        <v>0</v>
      </c>
      <c r="S643" s="72">
        <f t="shared" si="314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5"/>
        <v>0</v>
      </c>
      <c r="W643" s="22">
        <v>0</v>
      </c>
      <c r="X643" s="72">
        <f t="shared" si="316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7"/>
        <v>0</v>
      </c>
      <c r="AB643" s="22">
        <v>0</v>
      </c>
      <c r="AC643" s="72">
        <f t="shared" si="318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9"/>
        <v>0</v>
      </c>
      <c r="AG643" s="22">
        <v>0</v>
      </c>
      <c r="AH643" s="72">
        <f t="shared" si="304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20"/>
        <v>0</v>
      </c>
      <c r="AL643" s="25">
        <v>0</v>
      </c>
      <c r="AM643" s="77">
        <f t="shared" si="305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21"/>
        <v>0</v>
      </c>
      <c r="AQ643" s="25">
        <v>0</v>
      </c>
      <c r="AR643" s="77">
        <f t="shared" si="306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22"/>
        <v>0</v>
      </c>
      <c r="AV643" s="25">
        <v>0</v>
      </c>
      <c r="AW643" s="74">
        <f t="shared" si="307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23"/>
        <v>0</v>
      </c>
      <c r="BA643" s="25">
        <v>0</v>
      </c>
      <c r="BB643" s="74">
        <f t="shared" si="308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4"/>
        <v>0</v>
      </c>
      <c r="BF643" s="25">
        <v>0</v>
      </c>
      <c r="BG643" s="75">
        <f t="shared" si="309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5"/>
        <v>0</v>
      </c>
      <c r="BK643" s="23">
        <f>+Ene!AF643+Feb!AF643+Mar!AF643+Abr!AF643+May!AF643+Jun!AF643+Jul!AF643+Ago!AF643+Set!AF643+Oct!AF643+Nov!AF643+Dic!AF643</f>
        <v>0</v>
      </c>
      <c r="BL643" s="82">
        <f>+Ene!AG643+Feb!AG643+Mar!AG643+Abr!AG643+May!AG643+Jun!AG643+Jul!AG643+Ago!AG643+Set!AG643+Oct!AG643+Nov!AG643+Dic!AG643</f>
        <v>0</v>
      </c>
      <c r="BM643" s="82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6"/>
        <v>0</v>
      </c>
      <c r="BQ643" s="25">
        <v>0</v>
      </c>
      <c r="BR643" s="77">
        <f t="shared" si="327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8"/>
        <v>0</v>
      </c>
      <c r="BV643" s="25">
        <v>0</v>
      </c>
      <c r="BW643" s="75">
        <f t="shared" si="329"/>
        <v>0</v>
      </c>
      <c r="BX643" s="83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30"/>
        <v>0</v>
      </c>
      <c r="CA643" s="25">
        <v>0</v>
      </c>
      <c r="CB643" s="75">
        <f t="shared" si="331"/>
        <v>0</v>
      </c>
      <c r="CC643" s="21">
        <f t="shared" si="310"/>
        <v>0</v>
      </c>
      <c r="CD643" s="22">
        <f t="shared" si="311"/>
        <v>0</v>
      </c>
      <c r="CE643" s="27">
        <f t="shared" si="332"/>
        <v>0</v>
      </c>
      <c r="CF643" s="28">
        <f t="shared" si="333"/>
        <v>0</v>
      </c>
      <c r="CG643" s="75">
        <f t="shared" si="334"/>
        <v>0</v>
      </c>
      <c r="CH643" s="110"/>
    </row>
    <row r="644" spans="1:86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303"/>
        <v>0</v>
      </c>
      <c r="M644" s="22">
        <v>0</v>
      </c>
      <c r="N644" s="22">
        <f t="shared" si="312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13"/>
        <v>0</v>
      </c>
      <c r="R644" s="22">
        <v>0</v>
      </c>
      <c r="S644" s="72">
        <f t="shared" si="314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5"/>
        <v>0</v>
      </c>
      <c r="W644" s="22">
        <v>0</v>
      </c>
      <c r="X644" s="72">
        <f t="shared" si="316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7"/>
        <v>0</v>
      </c>
      <c r="AB644" s="22">
        <v>0</v>
      </c>
      <c r="AC644" s="72">
        <f t="shared" si="318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9"/>
        <v>0</v>
      </c>
      <c r="AG644" s="22">
        <v>0</v>
      </c>
      <c r="AH644" s="72">
        <f t="shared" si="304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20"/>
        <v>0</v>
      </c>
      <c r="AL644" s="25">
        <v>0</v>
      </c>
      <c r="AM644" s="77">
        <f t="shared" si="305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21"/>
        <v>0</v>
      </c>
      <c r="AQ644" s="25">
        <v>0</v>
      </c>
      <c r="AR644" s="77">
        <f t="shared" si="306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22"/>
        <v>0</v>
      </c>
      <c r="AV644" s="25">
        <v>0</v>
      </c>
      <c r="AW644" s="74">
        <f t="shared" si="307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23"/>
        <v>0</v>
      </c>
      <c r="BA644" s="25">
        <v>0</v>
      </c>
      <c r="BB644" s="74">
        <f t="shared" si="308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4"/>
        <v>0</v>
      </c>
      <c r="BF644" s="25">
        <v>0</v>
      </c>
      <c r="BG644" s="75">
        <f t="shared" si="309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5"/>
        <v>0</v>
      </c>
      <c r="BK644" s="23">
        <f>+Ene!AF644+Feb!AF644+Mar!AF644+Abr!AF644+May!AF644+Jun!AF644+Jul!AF644+Ago!AF644+Set!AF644+Oct!AF644+Nov!AF644+Dic!AF644</f>
        <v>0</v>
      </c>
      <c r="BL644" s="82">
        <f>+Ene!AG644+Feb!AG644+Mar!AG644+Abr!AG644+May!AG644+Jun!AG644+Jul!AG644+Ago!AG644+Set!AG644+Oct!AG644+Nov!AG644+Dic!AG644</f>
        <v>0</v>
      </c>
      <c r="BM644" s="82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6"/>
        <v>0</v>
      </c>
      <c r="BQ644" s="25">
        <v>0</v>
      </c>
      <c r="BR644" s="77">
        <f t="shared" si="327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8"/>
        <v>0</v>
      </c>
      <c r="BV644" s="25">
        <v>0</v>
      </c>
      <c r="BW644" s="75">
        <f t="shared" si="329"/>
        <v>0</v>
      </c>
      <c r="BX644" s="83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30"/>
        <v>0</v>
      </c>
      <c r="CA644" s="25">
        <v>0</v>
      </c>
      <c r="CB644" s="75">
        <f t="shared" si="331"/>
        <v>0</v>
      </c>
      <c r="CC644" s="21">
        <f t="shared" si="310"/>
        <v>0</v>
      </c>
      <c r="CD644" s="22">
        <f t="shared" si="311"/>
        <v>0</v>
      </c>
      <c r="CE644" s="27">
        <f t="shared" si="332"/>
        <v>0</v>
      </c>
      <c r="CF644" s="28">
        <f t="shared" si="333"/>
        <v>0</v>
      </c>
      <c r="CG644" s="75">
        <f t="shared" si="334"/>
        <v>0</v>
      </c>
      <c r="CH644" s="110"/>
    </row>
    <row r="645" spans="1:86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5">(J645+K645)</f>
        <v>0</v>
      </c>
      <c r="M645" s="22">
        <v>0</v>
      </c>
      <c r="N645" s="22">
        <f t="shared" si="312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13"/>
        <v>0</v>
      </c>
      <c r="R645" s="22">
        <v>0</v>
      </c>
      <c r="S645" s="72">
        <f t="shared" si="314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5"/>
        <v>0</v>
      </c>
      <c r="W645" s="22">
        <v>0</v>
      </c>
      <c r="X645" s="72">
        <f t="shared" si="316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7"/>
        <v>0</v>
      </c>
      <c r="AB645" s="22">
        <v>0</v>
      </c>
      <c r="AC645" s="72">
        <f t="shared" si="318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9"/>
        <v>0</v>
      </c>
      <c r="AG645" s="22">
        <v>0</v>
      </c>
      <c r="AH645" s="72">
        <f t="shared" ref="AH645:AH708" si="336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20"/>
        <v>0</v>
      </c>
      <c r="AL645" s="25">
        <v>0</v>
      </c>
      <c r="AM645" s="77">
        <f t="shared" ref="AM645:AM708" si="337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21"/>
        <v>0</v>
      </c>
      <c r="AQ645" s="25">
        <v>0</v>
      </c>
      <c r="AR645" s="77">
        <f t="shared" ref="AR645:AR708" si="338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22"/>
        <v>0</v>
      </c>
      <c r="AV645" s="25">
        <v>0</v>
      </c>
      <c r="AW645" s="74">
        <f t="shared" ref="AW645:AW708" si="339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23"/>
        <v>0</v>
      </c>
      <c r="BA645" s="25">
        <v>0</v>
      </c>
      <c r="BB645" s="74">
        <f t="shared" ref="BB645:BB708" si="340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4"/>
        <v>0</v>
      </c>
      <c r="BF645" s="25">
        <v>0</v>
      </c>
      <c r="BG645" s="75">
        <f t="shared" ref="BG645:BG708" si="341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5"/>
        <v>0</v>
      </c>
      <c r="BK645" s="23">
        <f>+Ene!AF645+Feb!AF645+Mar!AF645+Abr!AF645+May!AF645+Jun!AF645+Jul!AF645+Ago!AF645+Set!AF645+Oct!AF645+Nov!AF645+Dic!AF645</f>
        <v>0</v>
      </c>
      <c r="BL645" s="82">
        <f>+Ene!AG645+Feb!AG645+Mar!AG645+Abr!AG645+May!AG645+Jun!AG645+Jul!AG645+Ago!AG645+Set!AG645+Oct!AG645+Nov!AG645+Dic!AG645</f>
        <v>0</v>
      </c>
      <c r="BM645" s="82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6"/>
        <v>0</v>
      </c>
      <c r="BQ645" s="25">
        <v>0</v>
      </c>
      <c r="BR645" s="77">
        <f t="shared" si="327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8"/>
        <v>0</v>
      </c>
      <c r="BV645" s="25">
        <v>0</v>
      </c>
      <c r="BW645" s="75">
        <f t="shared" si="329"/>
        <v>0</v>
      </c>
      <c r="BX645" s="83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30"/>
        <v>0</v>
      </c>
      <c r="CA645" s="25">
        <v>0</v>
      </c>
      <c r="CB645" s="75">
        <f t="shared" si="331"/>
        <v>0</v>
      </c>
      <c r="CC645" s="21">
        <f t="shared" ref="CC645:CC708" si="342">+BN645+BS645+BX645</f>
        <v>0</v>
      </c>
      <c r="CD645" s="22">
        <f t="shared" ref="CD645:CD708" si="343">+BO645+BT645+CB645</f>
        <v>0</v>
      </c>
      <c r="CE645" s="27">
        <f t="shared" si="332"/>
        <v>0</v>
      </c>
      <c r="CF645" s="28">
        <f t="shared" si="333"/>
        <v>0</v>
      </c>
      <c r="CG645" s="75">
        <f t="shared" si="334"/>
        <v>0</v>
      </c>
      <c r="CH645" s="110"/>
    </row>
    <row r="646" spans="1:86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5"/>
        <v>0</v>
      </c>
      <c r="M646" s="22">
        <v>0</v>
      </c>
      <c r="N646" s="22">
        <f t="shared" ref="N646:N709" si="344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5">(O646+P646)/13</f>
        <v>0</v>
      </c>
      <c r="R646" s="22">
        <v>0</v>
      </c>
      <c r="S646" s="72">
        <f t="shared" ref="S646:S709" si="346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7">(T646+U646)/4</f>
        <v>0</v>
      </c>
      <c r="W646" s="22">
        <v>0</v>
      </c>
      <c r="X646" s="72">
        <f t="shared" ref="X646:X709" si="348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9">(Y646+Z646)/12</f>
        <v>0</v>
      </c>
      <c r="AB646" s="22">
        <v>0</v>
      </c>
      <c r="AC646" s="72">
        <f t="shared" ref="AC646:AC709" si="350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51">(AD646+AE646)</f>
        <v>0</v>
      </c>
      <c r="AG646" s="22">
        <v>0</v>
      </c>
      <c r="AH646" s="72">
        <f t="shared" si="336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52">(AI646+AJ646)/100</f>
        <v>0</v>
      </c>
      <c r="AL646" s="25">
        <v>0</v>
      </c>
      <c r="AM646" s="77">
        <f t="shared" si="337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53">(AN646+AO646)/100</f>
        <v>0</v>
      </c>
      <c r="AQ646" s="25">
        <v>0</v>
      </c>
      <c r="AR646" s="77">
        <f t="shared" si="338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4">(AS646+AT646)</f>
        <v>0</v>
      </c>
      <c r="AV646" s="25">
        <v>0</v>
      </c>
      <c r="AW646" s="74">
        <f t="shared" si="339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5">(AX646+AY646)</f>
        <v>0</v>
      </c>
      <c r="BA646" s="25">
        <v>0</v>
      </c>
      <c r="BB646" s="74">
        <f t="shared" si="340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6">+BD646/2</f>
        <v>0</v>
      </c>
      <c r="BF646" s="25">
        <v>0</v>
      </c>
      <c r="BG646" s="75">
        <f t="shared" si="341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7">(BH646+BI646)</f>
        <v>0</v>
      </c>
      <c r="BK646" s="23">
        <f>+Ene!AF646+Feb!AF646+Mar!AF646+Abr!AF646+May!AF646+Jun!AF646+Jul!AF646+Ago!AF646+Set!AF646+Oct!AF646+Nov!AF646+Dic!AF646</f>
        <v>0</v>
      </c>
      <c r="BL646" s="82">
        <f>+Ene!AG646+Feb!AG646+Mar!AG646+Abr!AG646+May!AG646+Jun!AG646+Jul!AG646+Ago!AG646+Set!AG646+Oct!AG646+Nov!AG646+Dic!AG646</f>
        <v>0</v>
      </c>
      <c r="BM646" s="82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8">+BO646/6</f>
        <v>0</v>
      </c>
      <c r="BQ646" s="25">
        <v>0</v>
      </c>
      <c r="BR646" s="77">
        <f t="shared" ref="BR646:BR709" si="359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60">+BT646/6</f>
        <v>0</v>
      </c>
      <c r="BV646" s="25">
        <v>0</v>
      </c>
      <c r="BW646" s="75">
        <f t="shared" ref="BW646:BW709" si="361">IFERROR(BU646/BV646,0)*100</f>
        <v>0</v>
      </c>
      <c r="BX646" s="83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62">+BY646/6</f>
        <v>0</v>
      </c>
      <c r="CA646" s="25">
        <v>0</v>
      </c>
      <c r="CB646" s="75">
        <f t="shared" ref="CB646:CB709" si="363">IFERROR(BZ646/CA646,0)*100</f>
        <v>0</v>
      </c>
      <c r="CC646" s="21">
        <f t="shared" si="342"/>
        <v>0</v>
      </c>
      <c r="CD646" s="22">
        <f t="shared" si="343"/>
        <v>0</v>
      </c>
      <c r="CE646" s="27">
        <f t="shared" ref="CE646:CE709" si="364">+L646+Q646+V646+AA646+AF646+AK646+AP646+AU646+AZ646+BE646+BP646+BU646+BZ646</f>
        <v>0</v>
      </c>
      <c r="CF646" s="28">
        <f t="shared" ref="CF646:CF709" si="365">+M646+R646+W646+AB646+AG646+AL646+AQ646+AV646+BA646+BF646+BQ646+BV646+CA646</f>
        <v>0</v>
      </c>
      <c r="CG646" s="75">
        <f t="shared" ref="CG646:CG709" si="366">IFERROR(CE646/CF646,0)*100</f>
        <v>0</v>
      </c>
      <c r="CH646" s="110"/>
    </row>
    <row r="647" spans="1:86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5"/>
        <v>0</v>
      </c>
      <c r="M647" s="22">
        <v>0</v>
      </c>
      <c r="N647" s="22">
        <f t="shared" si="344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5"/>
        <v>0</v>
      </c>
      <c r="R647" s="22">
        <v>0</v>
      </c>
      <c r="S647" s="72">
        <f t="shared" si="346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7"/>
        <v>0</v>
      </c>
      <c r="W647" s="22">
        <v>0</v>
      </c>
      <c r="X647" s="72">
        <f t="shared" si="348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9"/>
        <v>0</v>
      </c>
      <c r="AB647" s="22">
        <v>0</v>
      </c>
      <c r="AC647" s="72">
        <f t="shared" si="350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51"/>
        <v>0</v>
      </c>
      <c r="AG647" s="22">
        <v>0</v>
      </c>
      <c r="AH647" s="72">
        <f t="shared" si="336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52"/>
        <v>0</v>
      </c>
      <c r="AL647" s="25">
        <v>0</v>
      </c>
      <c r="AM647" s="77">
        <f t="shared" si="337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53"/>
        <v>0</v>
      </c>
      <c r="AQ647" s="25">
        <v>0</v>
      </c>
      <c r="AR647" s="77">
        <f t="shared" si="338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4"/>
        <v>0</v>
      </c>
      <c r="AV647" s="25">
        <v>0</v>
      </c>
      <c r="AW647" s="74">
        <f t="shared" si="339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5"/>
        <v>0</v>
      </c>
      <c r="BA647" s="25">
        <v>0</v>
      </c>
      <c r="BB647" s="74">
        <f t="shared" si="340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6"/>
        <v>0</v>
      </c>
      <c r="BF647" s="25">
        <v>0</v>
      </c>
      <c r="BG647" s="75">
        <f t="shared" si="341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7"/>
        <v>0</v>
      </c>
      <c r="BK647" s="23">
        <f>+Ene!AF647+Feb!AF647+Mar!AF647+Abr!AF647+May!AF647+Jun!AF647+Jul!AF647+Ago!AF647+Set!AF647+Oct!AF647+Nov!AF647+Dic!AF647</f>
        <v>0</v>
      </c>
      <c r="BL647" s="82">
        <f>+Ene!AG647+Feb!AG647+Mar!AG647+Abr!AG647+May!AG647+Jun!AG647+Jul!AG647+Ago!AG647+Set!AG647+Oct!AG647+Nov!AG647+Dic!AG647</f>
        <v>0</v>
      </c>
      <c r="BM647" s="82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8"/>
        <v>0</v>
      </c>
      <c r="BQ647" s="25">
        <v>0</v>
      </c>
      <c r="BR647" s="77">
        <f t="shared" si="359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60"/>
        <v>0</v>
      </c>
      <c r="BV647" s="25">
        <v>0</v>
      </c>
      <c r="BW647" s="75">
        <f t="shared" si="361"/>
        <v>0</v>
      </c>
      <c r="BX647" s="83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62"/>
        <v>0</v>
      </c>
      <c r="CA647" s="25">
        <v>0</v>
      </c>
      <c r="CB647" s="75">
        <f t="shared" si="363"/>
        <v>0</v>
      </c>
      <c r="CC647" s="21">
        <f t="shared" si="342"/>
        <v>0</v>
      </c>
      <c r="CD647" s="22">
        <f t="shared" si="343"/>
        <v>0</v>
      </c>
      <c r="CE647" s="27">
        <f t="shared" si="364"/>
        <v>0</v>
      </c>
      <c r="CF647" s="28">
        <f t="shared" si="365"/>
        <v>0</v>
      </c>
      <c r="CG647" s="75">
        <f t="shared" si="366"/>
        <v>0</v>
      </c>
      <c r="CH647" s="110"/>
    </row>
    <row r="648" spans="1:86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5"/>
        <v>0</v>
      </c>
      <c r="M648" s="22">
        <v>0</v>
      </c>
      <c r="N648" s="22">
        <f t="shared" si="344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5"/>
        <v>0</v>
      </c>
      <c r="R648" s="22">
        <v>0</v>
      </c>
      <c r="S648" s="72">
        <f t="shared" si="346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7"/>
        <v>0</v>
      </c>
      <c r="W648" s="22">
        <v>0</v>
      </c>
      <c r="X648" s="72">
        <f t="shared" si="348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9"/>
        <v>0</v>
      </c>
      <c r="AB648" s="22">
        <v>0</v>
      </c>
      <c r="AC648" s="72">
        <f t="shared" si="350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51"/>
        <v>0</v>
      </c>
      <c r="AG648" s="22">
        <v>0</v>
      </c>
      <c r="AH648" s="72">
        <f t="shared" si="336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52"/>
        <v>0</v>
      </c>
      <c r="AL648" s="25">
        <v>0</v>
      </c>
      <c r="AM648" s="77">
        <f t="shared" si="337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53"/>
        <v>0</v>
      </c>
      <c r="AQ648" s="25">
        <v>0</v>
      </c>
      <c r="AR648" s="77">
        <f t="shared" si="338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4"/>
        <v>0</v>
      </c>
      <c r="AV648" s="25">
        <v>0</v>
      </c>
      <c r="AW648" s="74">
        <f t="shared" si="339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5"/>
        <v>0</v>
      </c>
      <c r="BA648" s="25">
        <v>0</v>
      </c>
      <c r="BB648" s="74">
        <f t="shared" si="340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6"/>
        <v>0</v>
      </c>
      <c r="BF648" s="25">
        <v>0</v>
      </c>
      <c r="BG648" s="75">
        <f t="shared" si="341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7"/>
        <v>0</v>
      </c>
      <c r="BK648" s="23">
        <f>+Ene!AF648+Feb!AF648+Mar!AF648+Abr!AF648+May!AF648+Jun!AF648+Jul!AF648+Ago!AF648+Set!AF648+Oct!AF648+Nov!AF648+Dic!AF648</f>
        <v>0</v>
      </c>
      <c r="BL648" s="82">
        <f>+Ene!AG648+Feb!AG648+Mar!AG648+Abr!AG648+May!AG648+Jun!AG648+Jul!AG648+Ago!AG648+Set!AG648+Oct!AG648+Nov!AG648+Dic!AG648</f>
        <v>0</v>
      </c>
      <c r="BM648" s="82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8"/>
        <v>0</v>
      </c>
      <c r="BQ648" s="25">
        <v>0</v>
      </c>
      <c r="BR648" s="77">
        <f t="shared" si="359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60"/>
        <v>0</v>
      </c>
      <c r="BV648" s="25">
        <v>0</v>
      </c>
      <c r="BW648" s="75">
        <f t="shared" si="361"/>
        <v>0</v>
      </c>
      <c r="BX648" s="83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62"/>
        <v>0</v>
      </c>
      <c r="CA648" s="25">
        <v>0</v>
      </c>
      <c r="CB648" s="75">
        <f t="shared" si="363"/>
        <v>0</v>
      </c>
      <c r="CC648" s="21">
        <f t="shared" si="342"/>
        <v>0</v>
      </c>
      <c r="CD648" s="22">
        <f t="shared" si="343"/>
        <v>0</v>
      </c>
      <c r="CE648" s="27">
        <f t="shared" si="364"/>
        <v>0</v>
      </c>
      <c r="CF648" s="28">
        <f t="shared" si="365"/>
        <v>0</v>
      </c>
      <c r="CG648" s="75">
        <f t="shared" si="366"/>
        <v>0</v>
      </c>
      <c r="CH648" s="110"/>
    </row>
    <row r="649" spans="1:86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5"/>
        <v>0</v>
      </c>
      <c r="M649" s="22">
        <v>0</v>
      </c>
      <c r="N649" s="22">
        <f t="shared" si="344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5"/>
        <v>0</v>
      </c>
      <c r="R649" s="22">
        <v>0</v>
      </c>
      <c r="S649" s="72">
        <f t="shared" si="346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7"/>
        <v>0</v>
      </c>
      <c r="W649" s="22">
        <v>0</v>
      </c>
      <c r="X649" s="72">
        <f t="shared" si="348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9"/>
        <v>0</v>
      </c>
      <c r="AB649" s="22">
        <v>0</v>
      </c>
      <c r="AC649" s="72">
        <f t="shared" si="350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51"/>
        <v>0</v>
      </c>
      <c r="AG649" s="22">
        <v>0</v>
      </c>
      <c r="AH649" s="72">
        <f t="shared" si="336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52"/>
        <v>0</v>
      </c>
      <c r="AL649" s="25">
        <v>0</v>
      </c>
      <c r="AM649" s="77">
        <f t="shared" si="337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53"/>
        <v>0</v>
      </c>
      <c r="AQ649" s="25">
        <v>0</v>
      </c>
      <c r="AR649" s="77">
        <f t="shared" si="338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4"/>
        <v>0</v>
      </c>
      <c r="AV649" s="25">
        <v>0</v>
      </c>
      <c r="AW649" s="74">
        <f t="shared" si="339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5"/>
        <v>0</v>
      </c>
      <c r="BA649" s="25">
        <v>0</v>
      </c>
      <c r="BB649" s="74">
        <f t="shared" si="340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6"/>
        <v>0</v>
      </c>
      <c r="BF649" s="25">
        <v>0</v>
      </c>
      <c r="BG649" s="75">
        <f t="shared" si="341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7"/>
        <v>0</v>
      </c>
      <c r="BK649" s="23">
        <f>+Ene!AF649+Feb!AF649+Mar!AF649+Abr!AF649+May!AF649+Jun!AF649+Jul!AF649+Ago!AF649+Set!AF649+Oct!AF649+Nov!AF649+Dic!AF649</f>
        <v>0</v>
      </c>
      <c r="BL649" s="82">
        <f>+Ene!AG649+Feb!AG649+Mar!AG649+Abr!AG649+May!AG649+Jun!AG649+Jul!AG649+Ago!AG649+Set!AG649+Oct!AG649+Nov!AG649+Dic!AG649</f>
        <v>0</v>
      </c>
      <c r="BM649" s="82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8"/>
        <v>0</v>
      </c>
      <c r="BQ649" s="25">
        <v>0</v>
      </c>
      <c r="BR649" s="77">
        <f t="shared" si="359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60"/>
        <v>0</v>
      </c>
      <c r="BV649" s="25">
        <v>0</v>
      </c>
      <c r="BW649" s="75">
        <f t="shared" si="361"/>
        <v>0</v>
      </c>
      <c r="BX649" s="83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62"/>
        <v>0</v>
      </c>
      <c r="CA649" s="25">
        <v>0</v>
      </c>
      <c r="CB649" s="75">
        <f t="shared" si="363"/>
        <v>0</v>
      </c>
      <c r="CC649" s="21">
        <f t="shared" si="342"/>
        <v>0</v>
      </c>
      <c r="CD649" s="22">
        <f t="shared" si="343"/>
        <v>0</v>
      </c>
      <c r="CE649" s="27">
        <f t="shared" si="364"/>
        <v>0</v>
      </c>
      <c r="CF649" s="28">
        <f t="shared" si="365"/>
        <v>0</v>
      </c>
      <c r="CG649" s="75">
        <f t="shared" si="366"/>
        <v>0</v>
      </c>
      <c r="CH649" s="110"/>
    </row>
    <row r="650" spans="1:86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5"/>
        <v>0</v>
      </c>
      <c r="M650" s="22">
        <v>0</v>
      </c>
      <c r="N650" s="22">
        <f t="shared" si="344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5"/>
        <v>0</v>
      </c>
      <c r="R650" s="22">
        <v>0</v>
      </c>
      <c r="S650" s="72">
        <f t="shared" si="346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7"/>
        <v>0</v>
      </c>
      <c r="W650" s="22">
        <v>0</v>
      </c>
      <c r="X650" s="72">
        <f t="shared" si="348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9"/>
        <v>0</v>
      </c>
      <c r="AB650" s="22">
        <v>0</v>
      </c>
      <c r="AC650" s="72">
        <f t="shared" si="350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51"/>
        <v>0</v>
      </c>
      <c r="AG650" s="22">
        <v>0</v>
      </c>
      <c r="AH650" s="72">
        <f t="shared" si="336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52"/>
        <v>0</v>
      </c>
      <c r="AL650" s="25">
        <v>0</v>
      </c>
      <c r="AM650" s="77">
        <f t="shared" si="337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53"/>
        <v>0</v>
      </c>
      <c r="AQ650" s="25">
        <v>0</v>
      </c>
      <c r="AR650" s="77">
        <f t="shared" si="338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4"/>
        <v>0</v>
      </c>
      <c r="AV650" s="25">
        <v>0</v>
      </c>
      <c r="AW650" s="74">
        <f t="shared" si="339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5"/>
        <v>0</v>
      </c>
      <c r="BA650" s="25">
        <v>0</v>
      </c>
      <c r="BB650" s="74">
        <f t="shared" si="340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6"/>
        <v>0</v>
      </c>
      <c r="BF650" s="25">
        <v>0</v>
      </c>
      <c r="BG650" s="75">
        <f t="shared" si="341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7"/>
        <v>0</v>
      </c>
      <c r="BK650" s="23">
        <f>+Ene!AF650+Feb!AF650+Mar!AF650+Abr!AF650+May!AF650+Jun!AF650+Jul!AF650+Ago!AF650+Set!AF650+Oct!AF650+Nov!AF650+Dic!AF650</f>
        <v>0</v>
      </c>
      <c r="BL650" s="82">
        <f>+Ene!AG650+Feb!AG650+Mar!AG650+Abr!AG650+May!AG650+Jun!AG650+Jul!AG650+Ago!AG650+Set!AG650+Oct!AG650+Nov!AG650+Dic!AG650</f>
        <v>0</v>
      </c>
      <c r="BM650" s="82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8"/>
        <v>0</v>
      </c>
      <c r="BQ650" s="25">
        <v>0</v>
      </c>
      <c r="BR650" s="77">
        <f t="shared" si="359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60"/>
        <v>0</v>
      </c>
      <c r="BV650" s="25">
        <v>0</v>
      </c>
      <c r="BW650" s="75">
        <f t="shared" si="361"/>
        <v>0</v>
      </c>
      <c r="BX650" s="83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62"/>
        <v>0</v>
      </c>
      <c r="CA650" s="25">
        <v>0</v>
      </c>
      <c r="CB650" s="75">
        <f t="shared" si="363"/>
        <v>0</v>
      </c>
      <c r="CC650" s="21">
        <f t="shared" si="342"/>
        <v>0</v>
      </c>
      <c r="CD650" s="22">
        <f t="shared" si="343"/>
        <v>0</v>
      </c>
      <c r="CE650" s="27">
        <f t="shared" si="364"/>
        <v>0</v>
      </c>
      <c r="CF650" s="28">
        <f t="shared" si="365"/>
        <v>0</v>
      </c>
      <c r="CG650" s="75">
        <f t="shared" si="366"/>
        <v>0</v>
      </c>
      <c r="CH650" s="110"/>
    </row>
    <row r="651" spans="1:86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5"/>
        <v>0</v>
      </c>
      <c r="M651" s="22">
        <v>0</v>
      </c>
      <c r="N651" s="22">
        <f t="shared" si="344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5"/>
        <v>0</v>
      </c>
      <c r="R651" s="22">
        <v>0</v>
      </c>
      <c r="S651" s="72">
        <f t="shared" si="346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7"/>
        <v>0</v>
      </c>
      <c r="W651" s="22">
        <v>0</v>
      </c>
      <c r="X651" s="72">
        <f t="shared" si="348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9"/>
        <v>0</v>
      </c>
      <c r="AB651" s="22">
        <v>0</v>
      </c>
      <c r="AC651" s="72">
        <f t="shared" si="350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51"/>
        <v>0</v>
      </c>
      <c r="AG651" s="22">
        <v>0</v>
      </c>
      <c r="AH651" s="72">
        <f t="shared" si="336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52"/>
        <v>0</v>
      </c>
      <c r="AL651" s="25">
        <v>0</v>
      </c>
      <c r="AM651" s="77">
        <f t="shared" si="337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53"/>
        <v>0</v>
      </c>
      <c r="AQ651" s="25">
        <v>0</v>
      </c>
      <c r="AR651" s="77">
        <f t="shared" si="338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4"/>
        <v>0</v>
      </c>
      <c r="AV651" s="25">
        <v>0</v>
      </c>
      <c r="AW651" s="74">
        <f t="shared" si="339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5"/>
        <v>0</v>
      </c>
      <c r="BA651" s="25">
        <v>0</v>
      </c>
      <c r="BB651" s="74">
        <f t="shared" si="340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6"/>
        <v>0</v>
      </c>
      <c r="BF651" s="25">
        <v>0</v>
      </c>
      <c r="BG651" s="75">
        <f t="shared" si="341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7"/>
        <v>0</v>
      </c>
      <c r="BK651" s="23">
        <f>+Ene!AF651+Feb!AF651+Mar!AF651+Abr!AF651+May!AF651+Jun!AF651+Jul!AF651+Ago!AF651+Set!AF651+Oct!AF651+Nov!AF651+Dic!AF651</f>
        <v>0</v>
      </c>
      <c r="BL651" s="82">
        <f>+Ene!AG651+Feb!AG651+Mar!AG651+Abr!AG651+May!AG651+Jun!AG651+Jul!AG651+Ago!AG651+Set!AG651+Oct!AG651+Nov!AG651+Dic!AG651</f>
        <v>0</v>
      </c>
      <c r="BM651" s="82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8"/>
        <v>0</v>
      </c>
      <c r="BQ651" s="25">
        <v>0</v>
      </c>
      <c r="BR651" s="77">
        <f t="shared" si="359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60"/>
        <v>0</v>
      </c>
      <c r="BV651" s="25">
        <v>0</v>
      </c>
      <c r="BW651" s="75">
        <f t="shared" si="361"/>
        <v>0</v>
      </c>
      <c r="BX651" s="83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62"/>
        <v>0</v>
      </c>
      <c r="CA651" s="25">
        <v>0</v>
      </c>
      <c r="CB651" s="75">
        <f t="shared" si="363"/>
        <v>0</v>
      </c>
      <c r="CC651" s="21">
        <f t="shared" si="342"/>
        <v>0</v>
      </c>
      <c r="CD651" s="22">
        <f t="shared" si="343"/>
        <v>0</v>
      </c>
      <c r="CE651" s="27">
        <f t="shared" si="364"/>
        <v>0</v>
      </c>
      <c r="CF651" s="28">
        <f t="shared" si="365"/>
        <v>0</v>
      </c>
      <c r="CG651" s="75">
        <f t="shared" si="366"/>
        <v>0</v>
      </c>
      <c r="CH651" s="110"/>
    </row>
    <row r="652" spans="1:86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5"/>
        <v>0</v>
      </c>
      <c r="M652" s="22">
        <v>0</v>
      </c>
      <c r="N652" s="22">
        <f t="shared" si="344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5"/>
        <v>0</v>
      </c>
      <c r="R652" s="22">
        <v>0</v>
      </c>
      <c r="S652" s="72">
        <f t="shared" si="346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7"/>
        <v>0</v>
      </c>
      <c r="W652" s="22">
        <v>0</v>
      </c>
      <c r="X652" s="72">
        <f t="shared" si="348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9"/>
        <v>0</v>
      </c>
      <c r="AB652" s="22">
        <v>0</v>
      </c>
      <c r="AC652" s="72">
        <f t="shared" si="350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51"/>
        <v>0</v>
      </c>
      <c r="AG652" s="22">
        <v>0</v>
      </c>
      <c r="AH652" s="72">
        <f t="shared" si="336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52"/>
        <v>0</v>
      </c>
      <c r="AL652" s="25">
        <v>0</v>
      </c>
      <c r="AM652" s="77">
        <f t="shared" si="337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53"/>
        <v>0</v>
      </c>
      <c r="AQ652" s="25">
        <v>0</v>
      </c>
      <c r="AR652" s="77">
        <f t="shared" si="338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4"/>
        <v>0</v>
      </c>
      <c r="AV652" s="25">
        <v>0</v>
      </c>
      <c r="AW652" s="74">
        <f t="shared" si="339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5"/>
        <v>0</v>
      </c>
      <c r="BA652" s="25">
        <v>0</v>
      </c>
      <c r="BB652" s="74">
        <f t="shared" si="340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6"/>
        <v>0</v>
      </c>
      <c r="BF652" s="25">
        <v>0</v>
      </c>
      <c r="BG652" s="75">
        <f t="shared" si="341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7"/>
        <v>0</v>
      </c>
      <c r="BK652" s="23">
        <f>+Ene!AF652+Feb!AF652+Mar!AF652+Abr!AF652+May!AF652+Jun!AF652+Jul!AF652+Ago!AF652+Set!AF652+Oct!AF652+Nov!AF652+Dic!AF652</f>
        <v>0</v>
      </c>
      <c r="BL652" s="82">
        <f>+Ene!AG652+Feb!AG652+Mar!AG652+Abr!AG652+May!AG652+Jun!AG652+Jul!AG652+Ago!AG652+Set!AG652+Oct!AG652+Nov!AG652+Dic!AG652</f>
        <v>0</v>
      </c>
      <c r="BM652" s="82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8"/>
        <v>0</v>
      </c>
      <c r="BQ652" s="25">
        <v>0</v>
      </c>
      <c r="BR652" s="77">
        <f t="shared" si="359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60"/>
        <v>0</v>
      </c>
      <c r="BV652" s="25">
        <v>0</v>
      </c>
      <c r="BW652" s="75">
        <f t="shared" si="361"/>
        <v>0</v>
      </c>
      <c r="BX652" s="83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62"/>
        <v>0</v>
      </c>
      <c r="CA652" s="25">
        <v>0</v>
      </c>
      <c r="CB652" s="75">
        <f t="shared" si="363"/>
        <v>0</v>
      </c>
      <c r="CC652" s="21">
        <f t="shared" si="342"/>
        <v>0</v>
      </c>
      <c r="CD652" s="22">
        <f t="shared" si="343"/>
        <v>0</v>
      </c>
      <c r="CE652" s="27">
        <f t="shared" si="364"/>
        <v>0</v>
      </c>
      <c r="CF652" s="28">
        <f t="shared" si="365"/>
        <v>0</v>
      </c>
      <c r="CG652" s="75">
        <f t="shared" si="366"/>
        <v>0</v>
      </c>
      <c r="CH652" s="110"/>
    </row>
    <row r="653" spans="1:86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5"/>
        <v>0</v>
      </c>
      <c r="M653" s="22">
        <v>0</v>
      </c>
      <c r="N653" s="22">
        <f t="shared" si="344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5"/>
        <v>0</v>
      </c>
      <c r="R653" s="22">
        <v>0</v>
      </c>
      <c r="S653" s="72">
        <f t="shared" si="346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7"/>
        <v>0</v>
      </c>
      <c r="W653" s="22">
        <v>0</v>
      </c>
      <c r="X653" s="72">
        <f t="shared" si="348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9"/>
        <v>0</v>
      </c>
      <c r="AB653" s="22">
        <v>0</v>
      </c>
      <c r="AC653" s="72">
        <f t="shared" si="350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51"/>
        <v>0</v>
      </c>
      <c r="AG653" s="22">
        <v>0</v>
      </c>
      <c r="AH653" s="72">
        <f t="shared" si="336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52"/>
        <v>0</v>
      </c>
      <c r="AL653" s="25">
        <v>0</v>
      </c>
      <c r="AM653" s="77">
        <f t="shared" si="337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53"/>
        <v>0</v>
      </c>
      <c r="AQ653" s="25">
        <v>0</v>
      </c>
      <c r="AR653" s="77">
        <f t="shared" si="338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4"/>
        <v>0</v>
      </c>
      <c r="AV653" s="25">
        <v>0</v>
      </c>
      <c r="AW653" s="74">
        <f t="shared" si="339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5"/>
        <v>0</v>
      </c>
      <c r="BA653" s="25">
        <v>0</v>
      </c>
      <c r="BB653" s="74">
        <f t="shared" si="340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6"/>
        <v>0</v>
      </c>
      <c r="BF653" s="25">
        <v>0</v>
      </c>
      <c r="BG653" s="75">
        <f t="shared" si="341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7"/>
        <v>0</v>
      </c>
      <c r="BK653" s="23">
        <f>+Ene!AF653+Feb!AF653+Mar!AF653+Abr!AF653+May!AF653+Jun!AF653+Jul!AF653+Ago!AF653+Set!AF653+Oct!AF653+Nov!AF653+Dic!AF653</f>
        <v>0</v>
      </c>
      <c r="BL653" s="82">
        <f>+Ene!AG653+Feb!AG653+Mar!AG653+Abr!AG653+May!AG653+Jun!AG653+Jul!AG653+Ago!AG653+Set!AG653+Oct!AG653+Nov!AG653+Dic!AG653</f>
        <v>0</v>
      </c>
      <c r="BM653" s="82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8"/>
        <v>0</v>
      </c>
      <c r="BQ653" s="25">
        <v>0</v>
      </c>
      <c r="BR653" s="77">
        <f t="shared" si="359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60"/>
        <v>0</v>
      </c>
      <c r="BV653" s="25">
        <v>0</v>
      </c>
      <c r="BW653" s="75">
        <f t="shared" si="361"/>
        <v>0</v>
      </c>
      <c r="BX653" s="83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62"/>
        <v>0</v>
      </c>
      <c r="CA653" s="25">
        <v>0</v>
      </c>
      <c r="CB653" s="75">
        <f t="shared" si="363"/>
        <v>0</v>
      </c>
      <c r="CC653" s="21">
        <f t="shared" si="342"/>
        <v>0</v>
      </c>
      <c r="CD653" s="22">
        <f t="shared" si="343"/>
        <v>0</v>
      </c>
      <c r="CE653" s="27">
        <f t="shared" si="364"/>
        <v>0</v>
      </c>
      <c r="CF653" s="28">
        <f t="shared" si="365"/>
        <v>0</v>
      </c>
      <c r="CG653" s="75">
        <f t="shared" si="366"/>
        <v>0</v>
      </c>
      <c r="CH653" s="110"/>
    </row>
    <row r="654" spans="1:86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5"/>
        <v>0</v>
      </c>
      <c r="M654" s="22">
        <v>0</v>
      </c>
      <c r="N654" s="22">
        <f t="shared" si="344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5"/>
        <v>0</v>
      </c>
      <c r="R654" s="22">
        <v>0</v>
      </c>
      <c r="S654" s="72">
        <f t="shared" si="346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7"/>
        <v>0</v>
      </c>
      <c r="W654" s="22">
        <v>0</v>
      </c>
      <c r="X654" s="72">
        <f t="shared" si="348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9"/>
        <v>0</v>
      </c>
      <c r="AB654" s="22">
        <v>0</v>
      </c>
      <c r="AC654" s="72">
        <f t="shared" si="350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51"/>
        <v>0</v>
      </c>
      <c r="AG654" s="22">
        <v>0</v>
      </c>
      <c r="AH654" s="72">
        <f t="shared" si="336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52"/>
        <v>0</v>
      </c>
      <c r="AL654" s="25">
        <v>0</v>
      </c>
      <c r="AM654" s="77">
        <f t="shared" si="337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53"/>
        <v>0</v>
      </c>
      <c r="AQ654" s="25">
        <v>0</v>
      </c>
      <c r="AR654" s="77">
        <f t="shared" si="338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4"/>
        <v>0</v>
      </c>
      <c r="AV654" s="25">
        <v>0</v>
      </c>
      <c r="AW654" s="74">
        <f t="shared" si="339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5"/>
        <v>0</v>
      </c>
      <c r="BA654" s="25">
        <v>0</v>
      </c>
      <c r="BB654" s="74">
        <f t="shared" si="340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6"/>
        <v>0</v>
      </c>
      <c r="BF654" s="25">
        <v>0</v>
      </c>
      <c r="BG654" s="75">
        <f t="shared" si="341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7"/>
        <v>0</v>
      </c>
      <c r="BK654" s="23">
        <f>+Ene!AF654+Feb!AF654+Mar!AF654+Abr!AF654+May!AF654+Jun!AF654+Jul!AF654+Ago!AF654+Set!AF654+Oct!AF654+Nov!AF654+Dic!AF654</f>
        <v>0</v>
      </c>
      <c r="BL654" s="82">
        <f>+Ene!AG654+Feb!AG654+Mar!AG654+Abr!AG654+May!AG654+Jun!AG654+Jul!AG654+Ago!AG654+Set!AG654+Oct!AG654+Nov!AG654+Dic!AG654</f>
        <v>0</v>
      </c>
      <c r="BM654" s="82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8"/>
        <v>0</v>
      </c>
      <c r="BQ654" s="25">
        <v>0</v>
      </c>
      <c r="BR654" s="77">
        <f t="shared" si="359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60"/>
        <v>0</v>
      </c>
      <c r="BV654" s="25">
        <v>0</v>
      </c>
      <c r="BW654" s="75">
        <f t="shared" si="361"/>
        <v>0</v>
      </c>
      <c r="BX654" s="83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62"/>
        <v>0</v>
      </c>
      <c r="CA654" s="25">
        <v>0</v>
      </c>
      <c r="CB654" s="75">
        <f t="shared" si="363"/>
        <v>0</v>
      </c>
      <c r="CC654" s="21">
        <f t="shared" si="342"/>
        <v>0</v>
      </c>
      <c r="CD654" s="22">
        <f t="shared" si="343"/>
        <v>0</v>
      </c>
      <c r="CE654" s="27">
        <f t="shared" si="364"/>
        <v>0</v>
      </c>
      <c r="CF654" s="28">
        <f t="shared" si="365"/>
        <v>0</v>
      </c>
      <c r="CG654" s="75">
        <f t="shared" si="366"/>
        <v>0</v>
      </c>
      <c r="CH654" s="110"/>
    </row>
    <row r="655" spans="1:86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5"/>
        <v>0</v>
      </c>
      <c r="M655" s="22">
        <v>0</v>
      </c>
      <c r="N655" s="22">
        <f t="shared" si="344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5"/>
        <v>0</v>
      </c>
      <c r="R655" s="22">
        <v>0</v>
      </c>
      <c r="S655" s="72">
        <f t="shared" si="346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7"/>
        <v>0</v>
      </c>
      <c r="W655" s="22">
        <v>0</v>
      </c>
      <c r="X655" s="72">
        <f t="shared" si="348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9"/>
        <v>0</v>
      </c>
      <c r="AB655" s="22">
        <v>0</v>
      </c>
      <c r="AC655" s="72">
        <f t="shared" si="350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51"/>
        <v>0</v>
      </c>
      <c r="AG655" s="22">
        <v>0</v>
      </c>
      <c r="AH655" s="72">
        <f t="shared" si="336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52"/>
        <v>0</v>
      </c>
      <c r="AL655" s="25">
        <v>0</v>
      </c>
      <c r="AM655" s="77">
        <f t="shared" si="337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53"/>
        <v>0</v>
      </c>
      <c r="AQ655" s="25">
        <v>0</v>
      </c>
      <c r="AR655" s="77">
        <f t="shared" si="338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4"/>
        <v>0</v>
      </c>
      <c r="AV655" s="25">
        <v>0</v>
      </c>
      <c r="AW655" s="74">
        <f t="shared" si="339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5"/>
        <v>0</v>
      </c>
      <c r="BA655" s="25">
        <v>0</v>
      </c>
      <c r="BB655" s="74">
        <f t="shared" si="340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6"/>
        <v>0</v>
      </c>
      <c r="BF655" s="25">
        <v>0</v>
      </c>
      <c r="BG655" s="75">
        <f t="shared" si="341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7"/>
        <v>0</v>
      </c>
      <c r="BK655" s="23">
        <f>+Ene!AF655+Feb!AF655+Mar!AF655+Abr!AF655+May!AF655+Jun!AF655+Jul!AF655+Ago!AF655+Set!AF655+Oct!AF655+Nov!AF655+Dic!AF655</f>
        <v>0</v>
      </c>
      <c r="BL655" s="82">
        <f>+Ene!AG655+Feb!AG655+Mar!AG655+Abr!AG655+May!AG655+Jun!AG655+Jul!AG655+Ago!AG655+Set!AG655+Oct!AG655+Nov!AG655+Dic!AG655</f>
        <v>0</v>
      </c>
      <c r="BM655" s="82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8"/>
        <v>0</v>
      </c>
      <c r="BQ655" s="25">
        <v>0</v>
      </c>
      <c r="BR655" s="77">
        <f t="shared" si="359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60"/>
        <v>0</v>
      </c>
      <c r="BV655" s="25">
        <v>0</v>
      </c>
      <c r="BW655" s="75">
        <f t="shared" si="361"/>
        <v>0</v>
      </c>
      <c r="BX655" s="83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62"/>
        <v>0</v>
      </c>
      <c r="CA655" s="25">
        <v>0</v>
      </c>
      <c r="CB655" s="75">
        <f t="shared" si="363"/>
        <v>0</v>
      </c>
      <c r="CC655" s="21">
        <f t="shared" si="342"/>
        <v>0</v>
      </c>
      <c r="CD655" s="22">
        <f t="shared" si="343"/>
        <v>0</v>
      </c>
      <c r="CE655" s="27">
        <f t="shared" si="364"/>
        <v>0</v>
      </c>
      <c r="CF655" s="28">
        <f t="shared" si="365"/>
        <v>0</v>
      </c>
      <c r="CG655" s="75">
        <f t="shared" si="366"/>
        <v>0</v>
      </c>
      <c r="CH655" s="110"/>
    </row>
    <row r="656" spans="1:86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5"/>
        <v>0</v>
      </c>
      <c r="M656" s="22">
        <v>0</v>
      </c>
      <c r="N656" s="22">
        <f t="shared" si="344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5"/>
        <v>0</v>
      </c>
      <c r="R656" s="22">
        <v>0</v>
      </c>
      <c r="S656" s="72">
        <f t="shared" si="346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7"/>
        <v>0</v>
      </c>
      <c r="W656" s="22">
        <v>0</v>
      </c>
      <c r="X656" s="72">
        <f t="shared" si="348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9"/>
        <v>0</v>
      </c>
      <c r="AB656" s="22">
        <v>0</v>
      </c>
      <c r="AC656" s="72">
        <f t="shared" si="350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51"/>
        <v>0</v>
      </c>
      <c r="AG656" s="22">
        <v>0</v>
      </c>
      <c r="AH656" s="72">
        <f t="shared" si="336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52"/>
        <v>0</v>
      </c>
      <c r="AL656" s="25">
        <v>0</v>
      </c>
      <c r="AM656" s="77">
        <f t="shared" si="337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53"/>
        <v>0</v>
      </c>
      <c r="AQ656" s="25">
        <v>0</v>
      </c>
      <c r="AR656" s="77">
        <f t="shared" si="338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4"/>
        <v>0</v>
      </c>
      <c r="AV656" s="25">
        <v>0</v>
      </c>
      <c r="AW656" s="74">
        <f t="shared" si="339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5"/>
        <v>0</v>
      </c>
      <c r="BA656" s="25">
        <v>0</v>
      </c>
      <c r="BB656" s="74">
        <f t="shared" si="340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6"/>
        <v>0</v>
      </c>
      <c r="BF656" s="25">
        <v>0</v>
      </c>
      <c r="BG656" s="75">
        <f t="shared" si="341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7"/>
        <v>0</v>
      </c>
      <c r="BK656" s="23">
        <f>+Ene!AF656+Feb!AF656+Mar!AF656+Abr!AF656+May!AF656+Jun!AF656+Jul!AF656+Ago!AF656+Set!AF656+Oct!AF656+Nov!AF656+Dic!AF656</f>
        <v>0</v>
      </c>
      <c r="BL656" s="82">
        <f>+Ene!AG656+Feb!AG656+Mar!AG656+Abr!AG656+May!AG656+Jun!AG656+Jul!AG656+Ago!AG656+Set!AG656+Oct!AG656+Nov!AG656+Dic!AG656</f>
        <v>0</v>
      </c>
      <c r="BM656" s="82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8"/>
        <v>0</v>
      </c>
      <c r="BQ656" s="25">
        <v>0</v>
      </c>
      <c r="BR656" s="77">
        <f t="shared" si="359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60"/>
        <v>0</v>
      </c>
      <c r="BV656" s="25">
        <v>0</v>
      </c>
      <c r="BW656" s="75">
        <f t="shared" si="361"/>
        <v>0</v>
      </c>
      <c r="BX656" s="83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62"/>
        <v>0</v>
      </c>
      <c r="CA656" s="25">
        <v>0</v>
      </c>
      <c r="CB656" s="75">
        <f t="shared" si="363"/>
        <v>0</v>
      </c>
      <c r="CC656" s="21">
        <f t="shared" si="342"/>
        <v>0</v>
      </c>
      <c r="CD656" s="22">
        <f t="shared" si="343"/>
        <v>0</v>
      </c>
      <c r="CE656" s="27">
        <f t="shared" si="364"/>
        <v>0</v>
      </c>
      <c r="CF656" s="28">
        <f t="shared" si="365"/>
        <v>0</v>
      </c>
      <c r="CG656" s="75">
        <f t="shared" si="366"/>
        <v>0</v>
      </c>
      <c r="CH656" s="110"/>
    </row>
    <row r="657" spans="1:86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5"/>
        <v>0</v>
      </c>
      <c r="M657" s="22">
        <v>4.5439487999999993E-2</v>
      </c>
      <c r="N657" s="22">
        <f t="shared" si="344"/>
        <v>0</v>
      </c>
      <c r="O657" s="21">
        <f>+Ene!L657+Feb!L657+Mar!L657+Abr!L657+May!L657+Jun!L657+Jul!L657+Ago!L657+Set!L657+Oct!L657+Nov!L657+Dic!L657</f>
        <v>4</v>
      </c>
      <c r="P657" s="22">
        <f>+Ene!M657+Feb!M657+Mar!M657+Abr!M657+May!M657+Jun!M657+Jul!M657+Ago!M657+Set!M657+Oct!M657+Nov!M657+Dic!M657</f>
        <v>52</v>
      </c>
      <c r="Q657" s="22">
        <f t="shared" si="345"/>
        <v>4.3076923076923075</v>
      </c>
      <c r="R657" s="22">
        <v>1.8630190079999998</v>
      </c>
      <c r="S657" s="72">
        <f t="shared" si="346"/>
        <v>231.22106050419364</v>
      </c>
      <c r="T657" s="21">
        <f>+Ene!N657+Feb!N657+Mar!N657+Abr!N657+May!N657+Jun!N657+Jul!N657+Ago!N657+Set!N657+Oct!N657+Nov!N657+Dic!N657</f>
        <v>19</v>
      </c>
      <c r="U657" s="22">
        <f>+Ene!O657+Feb!O657+Mar!O657+Abr!O657+May!O657+Jun!O657+Jul!O657+Ago!O657+Set!O657+Oct!O657+Nov!O657+Dic!O657</f>
        <v>87</v>
      </c>
      <c r="V657" s="22">
        <f t="shared" si="347"/>
        <v>26.5</v>
      </c>
      <c r="W657" s="22">
        <v>7.1491461119999995</v>
      </c>
      <c r="X657" s="72">
        <f t="shared" si="348"/>
        <v>370.67363828974152</v>
      </c>
      <c r="Y657" s="21">
        <f>+Ene!P657+Feb!P657+Mar!P657+Abr!P657+May!P657+Jun!P657+Jul!P657+Ago!P657+Set!P657+Oct!P657+Nov!P657+Dic!P657</f>
        <v>8</v>
      </c>
      <c r="Z657" s="22">
        <f>+Ene!Q657+Feb!Q657+Mar!Q657+Abr!Q657+May!Q657+Jun!Q657+Jul!Q657+Ago!Q657+Set!Q657+Oct!Q657+Nov!Q657+Dic!Q657</f>
        <v>41</v>
      </c>
      <c r="AA657" s="22">
        <f t="shared" si="349"/>
        <v>4.083333333333333</v>
      </c>
      <c r="AB657" s="22">
        <v>1.3783311359999997</v>
      </c>
      <c r="AC657" s="72">
        <f t="shared" si="350"/>
        <v>296.25198377099815</v>
      </c>
      <c r="AD657" s="21">
        <f>+Ene!R657+Feb!R657+Mar!R657+Abr!R657+May!R657+Jun!R657+Jul!R657+Ago!R657+Set!R657+Oct!R657+Nov!R657+Dic!R657</f>
        <v>8</v>
      </c>
      <c r="AE657" s="22">
        <f>+Ene!S657+Feb!S657+Mar!S657+Abr!S657+May!S657+Jun!S657+Jul!S657+Ago!S657+Set!S657+Oct!S657+Nov!S657+Dic!S657</f>
        <v>0</v>
      </c>
      <c r="AF657" s="22">
        <f t="shared" si="351"/>
        <v>8</v>
      </c>
      <c r="AG657" s="22">
        <v>2.0902164479999996</v>
      </c>
      <c r="AH657" s="72">
        <f t="shared" si="336"/>
        <v>382.73548213892929</v>
      </c>
      <c r="AI657" s="24">
        <f>+Ene!T657+Feb!T657+Mar!T657+Abr!T657+May!T657+Jun!T657+Jul!T657+Ago!T657+Set!T657+Oct!T657+Nov!T657+Dic!T657</f>
        <v>40</v>
      </c>
      <c r="AJ657" s="25">
        <f>+Ene!U657+Feb!U657+Mar!U657+Abr!U657+May!U657+Jun!U657+Jul!U657+Ago!U657+Set!U657+Oct!U657+Nov!U657+Dic!U657</f>
        <v>90</v>
      </c>
      <c r="AK657" s="25">
        <f t="shared" si="352"/>
        <v>1.3</v>
      </c>
      <c r="AL657" s="25">
        <v>2.5143183359999997</v>
      </c>
      <c r="AM657" s="77">
        <f t="shared" si="337"/>
        <v>51.703874620274028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53"/>
        <v>0</v>
      </c>
      <c r="AQ657" s="25">
        <v>4.5439487999999993E-2</v>
      </c>
      <c r="AR657" s="77">
        <f t="shared" si="338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4"/>
        <v>0</v>
      </c>
      <c r="AV657" s="25">
        <v>6.0585983999999994E-3</v>
      </c>
      <c r="AW657" s="74">
        <f t="shared" si="339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5"/>
        <v>0</v>
      </c>
      <c r="BA657" s="25">
        <v>3.0292991999999998E-2</v>
      </c>
      <c r="BB657" s="74">
        <f t="shared" si="340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6"/>
        <v>0</v>
      </c>
      <c r="BF657" s="25">
        <v>6.0585983999999994E-3</v>
      </c>
      <c r="BG657" s="75">
        <f t="shared" si="341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7"/>
        <v>0</v>
      </c>
      <c r="BK657" s="23">
        <f>+Ene!AF657+Feb!AF657+Mar!AF657+Abr!AF657+May!AF657+Jun!AF657+Jul!AF657+Ago!AF657+Set!AF657+Oct!AF657+Nov!AF657+Dic!AF657</f>
        <v>0</v>
      </c>
      <c r="BL657" s="82">
        <f>+Ene!AG657+Feb!AG657+Mar!AG657+Abr!AG657+May!AG657+Jun!AG657+Jul!AG657+Ago!AG657+Set!AG657+Oct!AG657+Nov!AG657+Dic!AG657</f>
        <v>56</v>
      </c>
      <c r="BM657" s="82">
        <f>+Ene!AH657+Feb!AH657+Mar!AH657+Abr!AH657+May!AH657+Jun!AH657+Jul!AH657+Ago!AH657+Set!AH657+Oct!AH657+Nov!AH657+Dic!AH657</f>
        <v>0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8"/>
        <v>0</v>
      </c>
      <c r="BQ657" s="25">
        <v>0</v>
      </c>
      <c r="BR657" s="77">
        <f t="shared" si="359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60"/>
        <v>0</v>
      </c>
      <c r="BV657" s="25">
        <v>0</v>
      </c>
      <c r="BW657" s="75">
        <f t="shared" si="361"/>
        <v>0</v>
      </c>
      <c r="BX657" s="83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62"/>
        <v>0</v>
      </c>
      <c r="CA657" s="25">
        <v>0</v>
      </c>
      <c r="CB657" s="75">
        <f t="shared" si="363"/>
        <v>0</v>
      </c>
      <c r="CC657" s="21">
        <f t="shared" si="342"/>
        <v>0</v>
      </c>
      <c r="CD657" s="22">
        <f t="shared" si="343"/>
        <v>0</v>
      </c>
      <c r="CE657" s="27">
        <f t="shared" si="364"/>
        <v>44.191025641025639</v>
      </c>
      <c r="CF657" s="28">
        <f t="shared" si="365"/>
        <v>15.128320204799994</v>
      </c>
      <c r="CG657" s="75">
        <f t="shared" si="366"/>
        <v>292.10794749706895</v>
      </c>
      <c r="CH657" s="110"/>
    </row>
    <row r="658" spans="1:86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5"/>
        <v>0</v>
      </c>
      <c r="M658" s="22">
        <v>0</v>
      </c>
      <c r="N658" s="22">
        <f t="shared" si="344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5"/>
        <v>0</v>
      </c>
      <c r="R658" s="22">
        <v>0</v>
      </c>
      <c r="S658" s="72">
        <f t="shared" si="346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7"/>
        <v>0</v>
      </c>
      <c r="W658" s="22">
        <v>0</v>
      </c>
      <c r="X658" s="72">
        <f t="shared" si="348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9"/>
        <v>0</v>
      </c>
      <c r="AB658" s="22">
        <v>0</v>
      </c>
      <c r="AC658" s="72">
        <f t="shared" si="350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51"/>
        <v>0</v>
      </c>
      <c r="AG658" s="22">
        <v>0</v>
      </c>
      <c r="AH658" s="72">
        <f t="shared" si="336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52"/>
        <v>0</v>
      </c>
      <c r="AL658" s="25">
        <v>0</v>
      </c>
      <c r="AM658" s="77">
        <f t="shared" si="337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53"/>
        <v>0</v>
      </c>
      <c r="AQ658" s="25">
        <v>0</v>
      </c>
      <c r="AR658" s="77">
        <f t="shared" si="338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4"/>
        <v>0</v>
      </c>
      <c r="AV658" s="25">
        <v>0</v>
      </c>
      <c r="AW658" s="74">
        <f t="shared" si="339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5"/>
        <v>0</v>
      </c>
      <c r="BA658" s="25">
        <v>0</v>
      </c>
      <c r="BB658" s="74">
        <f t="shared" si="340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6"/>
        <v>0</v>
      </c>
      <c r="BF658" s="25">
        <v>0</v>
      </c>
      <c r="BG658" s="75">
        <f t="shared" si="341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7"/>
        <v>0</v>
      </c>
      <c r="BK658" s="23">
        <f>+Ene!AF658+Feb!AF658+Mar!AF658+Abr!AF658+May!AF658+Jun!AF658+Jul!AF658+Ago!AF658+Set!AF658+Oct!AF658+Nov!AF658+Dic!AF658</f>
        <v>0</v>
      </c>
      <c r="BL658" s="82">
        <f>+Ene!AG658+Feb!AG658+Mar!AG658+Abr!AG658+May!AG658+Jun!AG658+Jul!AG658+Ago!AG658+Set!AG658+Oct!AG658+Nov!AG658+Dic!AG658</f>
        <v>0</v>
      </c>
      <c r="BM658" s="82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8"/>
        <v>0</v>
      </c>
      <c r="BQ658" s="25">
        <v>0</v>
      </c>
      <c r="BR658" s="77">
        <f t="shared" si="359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60"/>
        <v>0</v>
      </c>
      <c r="BV658" s="25">
        <v>0</v>
      </c>
      <c r="BW658" s="75">
        <f t="shared" si="361"/>
        <v>0</v>
      </c>
      <c r="BX658" s="83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62"/>
        <v>0</v>
      </c>
      <c r="CA658" s="25">
        <v>0</v>
      </c>
      <c r="CB658" s="75">
        <f t="shared" si="363"/>
        <v>0</v>
      </c>
      <c r="CC658" s="21">
        <f t="shared" si="342"/>
        <v>0</v>
      </c>
      <c r="CD658" s="22">
        <f t="shared" si="343"/>
        <v>0</v>
      </c>
      <c r="CE658" s="27">
        <f t="shared" si="364"/>
        <v>0</v>
      </c>
      <c r="CF658" s="28">
        <f t="shared" si="365"/>
        <v>0</v>
      </c>
      <c r="CG658" s="75">
        <f t="shared" si="366"/>
        <v>0</v>
      </c>
      <c r="CH658" s="110"/>
    </row>
    <row r="659" spans="1:86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5"/>
        <v>0</v>
      </c>
      <c r="M659" s="22">
        <v>0</v>
      </c>
      <c r="N659" s="22">
        <f t="shared" si="344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5"/>
        <v>0</v>
      </c>
      <c r="R659" s="22">
        <v>0</v>
      </c>
      <c r="S659" s="72">
        <f t="shared" si="346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7"/>
        <v>0</v>
      </c>
      <c r="W659" s="22">
        <v>0</v>
      </c>
      <c r="X659" s="72">
        <f t="shared" si="348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9"/>
        <v>0</v>
      </c>
      <c r="AB659" s="22">
        <v>0</v>
      </c>
      <c r="AC659" s="72">
        <f t="shared" si="350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51"/>
        <v>0</v>
      </c>
      <c r="AG659" s="22">
        <v>0</v>
      </c>
      <c r="AH659" s="72">
        <f t="shared" si="336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52"/>
        <v>0</v>
      </c>
      <c r="AL659" s="25">
        <v>0</v>
      </c>
      <c r="AM659" s="77">
        <f t="shared" si="337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53"/>
        <v>0</v>
      </c>
      <c r="AQ659" s="25">
        <v>0</v>
      </c>
      <c r="AR659" s="77">
        <f t="shared" si="338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4"/>
        <v>0</v>
      </c>
      <c r="AV659" s="25">
        <v>0</v>
      </c>
      <c r="AW659" s="74">
        <f t="shared" si="339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5"/>
        <v>0</v>
      </c>
      <c r="BA659" s="25">
        <v>0</v>
      </c>
      <c r="BB659" s="74">
        <f t="shared" si="340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6"/>
        <v>0</v>
      </c>
      <c r="BF659" s="25">
        <v>0</v>
      </c>
      <c r="BG659" s="75">
        <f t="shared" si="341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7"/>
        <v>0</v>
      </c>
      <c r="BK659" s="23">
        <f>+Ene!AF659+Feb!AF659+Mar!AF659+Abr!AF659+May!AF659+Jun!AF659+Jul!AF659+Ago!AF659+Set!AF659+Oct!AF659+Nov!AF659+Dic!AF659</f>
        <v>0</v>
      </c>
      <c r="BL659" s="82">
        <f>+Ene!AG659+Feb!AG659+Mar!AG659+Abr!AG659+May!AG659+Jun!AG659+Jul!AG659+Ago!AG659+Set!AG659+Oct!AG659+Nov!AG659+Dic!AG659</f>
        <v>0</v>
      </c>
      <c r="BM659" s="82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8"/>
        <v>0</v>
      </c>
      <c r="BQ659" s="25">
        <v>0</v>
      </c>
      <c r="BR659" s="77">
        <f t="shared" si="359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60"/>
        <v>0</v>
      </c>
      <c r="BV659" s="25">
        <v>0</v>
      </c>
      <c r="BW659" s="75">
        <f t="shared" si="361"/>
        <v>0</v>
      </c>
      <c r="BX659" s="83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62"/>
        <v>0</v>
      </c>
      <c r="CA659" s="25">
        <v>0</v>
      </c>
      <c r="CB659" s="75">
        <f t="shared" si="363"/>
        <v>0</v>
      </c>
      <c r="CC659" s="21">
        <f t="shared" si="342"/>
        <v>0</v>
      </c>
      <c r="CD659" s="22">
        <f t="shared" si="343"/>
        <v>0</v>
      </c>
      <c r="CE659" s="27">
        <f t="shared" si="364"/>
        <v>0</v>
      </c>
      <c r="CF659" s="28">
        <f t="shared" si="365"/>
        <v>0</v>
      </c>
      <c r="CG659" s="75">
        <f t="shared" si="366"/>
        <v>0</v>
      </c>
      <c r="CH659" s="110"/>
    </row>
    <row r="660" spans="1:86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5"/>
        <v>0</v>
      </c>
      <c r="M660" s="22">
        <v>0</v>
      </c>
      <c r="N660" s="22">
        <f t="shared" si="344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5"/>
        <v>0</v>
      </c>
      <c r="R660" s="22">
        <v>0</v>
      </c>
      <c r="S660" s="72">
        <f t="shared" si="346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7"/>
        <v>0</v>
      </c>
      <c r="W660" s="22">
        <v>0</v>
      </c>
      <c r="X660" s="72">
        <f t="shared" si="348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9"/>
        <v>0</v>
      </c>
      <c r="AB660" s="22">
        <v>0</v>
      </c>
      <c r="AC660" s="72">
        <f t="shared" si="350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51"/>
        <v>0</v>
      </c>
      <c r="AG660" s="22">
        <v>0</v>
      </c>
      <c r="AH660" s="72">
        <f t="shared" si="336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52"/>
        <v>0</v>
      </c>
      <c r="AL660" s="25">
        <v>0</v>
      </c>
      <c r="AM660" s="77">
        <f t="shared" si="337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53"/>
        <v>0</v>
      </c>
      <c r="AQ660" s="25">
        <v>0</v>
      </c>
      <c r="AR660" s="77">
        <f t="shared" si="338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4"/>
        <v>0</v>
      </c>
      <c r="AV660" s="25">
        <v>0</v>
      </c>
      <c r="AW660" s="74">
        <f t="shared" si="339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5"/>
        <v>0</v>
      </c>
      <c r="BA660" s="25">
        <v>0</v>
      </c>
      <c r="BB660" s="74">
        <f t="shared" si="340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6"/>
        <v>0</v>
      </c>
      <c r="BF660" s="25">
        <v>0</v>
      </c>
      <c r="BG660" s="75">
        <f t="shared" si="341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7"/>
        <v>0</v>
      </c>
      <c r="BK660" s="23">
        <f>+Ene!AF660+Feb!AF660+Mar!AF660+Abr!AF660+May!AF660+Jun!AF660+Jul!AF660+Ago!AF660+Set!AF660+Oct!AF660+Nov!AF660+Dic!AF660</f>
        <v>0</v>
      </c>
      <c r="BL660" s="82">
        <f>+Ene!AG660+Feb!AG660+Mar!AG660+Abr!AG660+May!AG660+Jun!AG660+Jul!AG660+Ago!AG660+Set!AG660+Oct!AG660+Nov!AG660+Dic!AG660</f>
        <v>0</v>
      </c>
      <c r="BM660" s="82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8"/>
        <v>0</v>
      </c>
      <c r="BQ660" s="25">
        <v>0</v>
      </c>
      <c r="BR660" s="77">
        <f t="shared" si="359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60"/>
        <v>0</v>
      </c>
      <c r="BV660" s="25">
        <v>0</v>
      </c>
      <c r="BW660" s="75">
        <f t="shared" si="361"/>
        <v>0</v>
      </c>
      <c r="BX660" s="83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62"/>
        <v>0</v>
      </c>
      <c r="CA660" s="25">
        <v>0</v>
      </c>
      <c r="CB660" s="75">
        <f t="shared" si="363"/>
        <v>0</v>
      </c>
      <c r="CC660" s="21">
        <f t="shared" si="342"/>
        <v>0</v>
      </c>
      <c r="CD660" s="22">
        <f t="shared" si="343"/>
        <v>0</v>
      </c>
      <c r="CE660" s="27">
        <f t="shared" si="364"/>
        <v>0</v>
      </c>
      <c r="CF660" s="28">
        <f t="shared" si="365"/>
        <v>0</v>
      </c>
      <c r="CG660" s="75">
        <f t="shared" si="366"/>
        <v>0</v>
      </c>
      <c r="CH660" s="110"/>
    </row>
    <row r="661" spans="1:86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5"/>
        <v>0</v>
      </c>
      <c r="M661" s="22">
        <v>0</v>
      </c>
      <c r="N661" s="22">
        <f t="shared" si="344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5"/>
        <v>0</v>
      </c>
      <c r="R661" s="22">
        <v>0</v>
      </c>
      <c r="S661" s="72">
        <f t="shared" si="346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7"/>
        <v>0</v>
      </c>
      <c r="W661" s="22">
        <v>0</v>
      </c>
      <c r="X661" s="72">
        <f t="shared" si="348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9"/>
        <v>0</v>
      </c>
      <c r="AB661" s="22">
        <v>0</v>
      </c>
      <c r="AC661" s="72">
        <f t="shared" si="350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51"/>
        <v>0</v>
      </c>
      <c r="AG661" s="22">
        <v>0</v>
      </c>
      <c r="AH661" s="72">
        <f t="shared" si="336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52"/>
        <v>0</v>
      </c>
      <c r="AL661" s="25">
        <v>0</v>
      </c>
      <c r="AM661" s="77">
        <f t="shared" si="337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53"/>
        <v>0</v>
      </c>
      <c r="AQ661" s="25">
        <v>0</v>
      </c>
      <c r="AR661" s="77">
        <f t="shared" si="338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4"/>
        <v>0</v>
      </c>
      <c r="AV661" s="25">
        <v>0</v>
      </c>
      <c r="AW661" s="74">
        <f t="shared" si="339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5"/>
        <v>0</v>
      </c>
      <c r="BA661" s="25">
        <v>0</v>
      </c>
      <c r="BB661" s="74">
        <f t="shared" si="340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6"/>
        <v>0</v>
      </c>
      <c r="BF661" s="25">
        <v>0</v>
      </c>
      <c r="BG661" s="75">
        <f t="shared" si="341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7"/>
        <v>0</v>
      </c>
      <c r="BK661" s="23">
        <f>+Ene!AF661+Feb!AF661+Mar!AF661+Abr!AF661+May!AF661+Jun!AF661+Jul!AF661+Ago!AF661+Set!AF661+Oct!AF661+Nov!AF661+Dic!AF661</f>
        <v>0</v>
      </c>
      <c r="BL661" s="82">
        <f>+Ene!AG661+Feb!AG661+Mar!AG661+Abr!AG661+May!AG661+Jun!AG661+Jul!AG661+Ago!AG661+Set!AG661+Oct!AG661+Nov!AG661+Dic!AG661</f>
        <v>0</v>
      </c>
      <c r="BM661" s="82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8"/>
        <v>0</v>
      </c>
      <c r="BQ661" s="25">
        <v>0</v>
      </c>
      <c r="BR661" s="77">
        <f t="shared" si="359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60"/>
        <v>0</v>
      </c>
      <c r="BV661" s="25">
        <v>0</v>
      </c>
      <c r="BW661" s="75">
        <f t="shared" si="361"/>
        <v>0</v>
      </c>
      <c r="BX661" s="83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62"/>
        <v>0</v>
      </c>
      <c r="CA661" s="25">
        <v>0</v>
      </c>
      <c r="CB661" s="75">
        <f t="shared" si="363"/>
        <v>0</v>
      </c>
      <c r="CC661" s="21">
        <f t="shared" si="342"/>
        <v>0</v>
      </c>
      <c r="CD661" s="22">
        <f t="shared" si="343"/>
        <v>0</v>
      </c>
      <c r="CE661" s="27">
        <f t="shared" si="364"/>
        <v>0</v>
      </c>
      <c r="CF661" s="28">
        <f t="shared" si="365"/>
        <v>0</v>
      </c>
      <c r="CG661" s="75">
        <f t="shared" si="366"/>
        <v>0</v>
      </c>
      <c r="CH661" s="110"/>
    </row>
    <row r="662" spans="1:86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5"/>
        <v>0</v>
      </c>
      <c r="M662" s="22">
        <v>0</v>
      </c>
      <c r="N662" s="22">
        <f t="shared" si="344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5"/>
        <v>0</v>
      </c>
      <c r="R662" s="22">
        <v>0</v>
      </c>
      <c r="S662" s="72">
        <f t="shared" si="346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7"/>
        <v>0</v>
      </c>
      <c r="W662" s="22">
        <v>0</v>
      </c>
      <c r="X662" s="72">
        <f t="shared" si="348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9"/>
        <v>0</v>
      </c>
      <c r="AB662" s="22">
        <v>0</v>
      </c>
      <c r="AC662" s="72">
        <f t="shared" si="350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51"/>
        <v>0</v>
      </c>
      <c r="AG662" s="22">
        <v>0</v>
      </c>
      <c r="AH662" s="72">
        <f t="shared" si="336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52"/>
        <v>0</v>
      </c>
      <c r="AL662" s="25">
        <v>0</v>
      </c>
      <c r="AM662" s="77">
        <f t="shared" si="337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53"/>
        <v>0</v>
      </c>
      <c r="AQ662" s="25">
        <v>0</v>
      </c>
      <c r="AR662" s="77">
        <f t="shared" si="338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4"/>
        <v>0</v>
      </c>
      <c r="AV662" s="25">
        <v>0</v>
      </c>
      <c r="AW662" s="74">
        <f t="shared" si="339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5"/>
        <v>0</v>
      </c>
      <c r="BA662" s="25">
        <v>0</v>
      </c>
      <c r="BB662" s="74">
        <f t="shared" si="340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6"/>
        <v>0</v>
      </c>
      <c r="BF662" s="25">
        <v>0</v>
      </c>
      <c r="BG662" s="75">
        <f t="shared" si="341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7"/>
        <v>0</v>
      </c>
      <c r="BK662" s="23">
        <f>+Ene!AF662+Feb!AF662+Mar!AF662+Abr!AF662+May!AF662+Jun!AF662+Jul!AF662+Ago!AF662+Set!AF662+Oct!AF662+Nov!AF662+Dic!AF662</f>
        <v>0</v>
      </c>
      <c r="BL662" s="82">
        <f>+Ene!AG662+Feb!AG662+Mar!AG662+Abr!AG662+May!AG662+Jun!AG662+Jul!AG662+Ago!AG662+Set!AG662+Oct!AG662+Nov!AG662+Dic!AG662</f>
        <v>0</v>
      </c>
      <c r="BM662" s="82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8"/>
        <v>0</v>
      </c>
      <c r="BQ662" s="25">
        <v>0</v>
      </c>
      <c r="BR662" s="77">
        <f t="shared" si="359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60"/>
        <v>0</v>
      </c>
      <c r="BV662" s="25">
        <v>0</v>
      </c>
      <c r="BW662" s="75">
        <f t="shared" si="361"/>
        <v>0</v>
      </c>
      <c r="BX662" s="83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62"/>
        <v>0</v>
      </c>
      <c r="CA662" s="25">
        <v>0</v>
      </c>
      <c r="CB662" s="75">
        <f t="shared" si="363"/>
        <v>0</v>
      </c>
      <c r="CC662" s="21">
        <f t="shared" si="342"/>
        <v>0</v>
      </c>
      <c r="CD662" s="22">
        <f t="shared" si="343"/>
        <v>0</v>
      </c>
      <c r="CE662" s="27">
        <f t="shared" si="364"/>
        <v>0</v>
      </c>
      <c r="CF662" s="28">
        <f t="shared" si="365"/>
        <v>0</v>
      </c>
      <c r="CG662" s="75">
        <f t="shared" si="366"/>
        <v>0</v>
      </c>
      <c r="CH662" s="110"/>
    </row>
    <row r="663" spans="1:86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5"/>
        <v>0</v>
      </c>
      <c r="M663" s="22">
        <v>0</v>
      </c>
      <c r="N663" s="22">
        <f t="shared" si="344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5"/>
        <v>0</v>
      </c>
      <c r="R663" s="22">
        <v>0</v>
      </c>
      <c r="S663" s="72">
        <f t="shared" si="346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7"/>
        <v>0</v>
      </c>
      <c r="W663" s="22">
        <v>0</v>
      </c>
      <c r="X663" s="72">
        <f t="shared" si="348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9"/>
        <v>0</v>
      </c>
      <c r="AB663" s="22">
        <v>0</v>
      </c>
      <c r="AC663" s="72">
        <f t="shared" si="350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51"/>
        <v>0</v>
      </c>
      <c r="AG663" s="22">
        <v>0</v>
      </c>
      <c r="AH663" s="72">
        <f t="shared" si="336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52"/>
        <v>0</v>
      </c>
      <c r="AL663" s="25">
        <v>0</v>
      </c>
      <c r="AM663" s="77">
        <f t="shared" si="337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53"/>
        <v>0</v>
      </c>
      <c r="AQ663" s="25">
        <v>0</v>
      </c>
      <c r="AR663" s="77">
        <f t="shared" si="338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4"/>
        <v>0</v>
      </c>
      <c r="AV663" s="25">
        <v>0</v>
      </c>
      <c r="AW663" s="74">
        <f t="shared" si="339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5"/>
        <v>0</v>
      </c>
      <c r="BA663" s="25">
        <v>0</v>
      </c>
      <c r="BB663" s="74">
        <f t="shared" si="340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6"/>
        <v>0</v>
      </c>
      <c r="BF663" s="25">
        <v>0</v>
      </c>
      <c r="BG663" s="75">
        <f t="shared" si="341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7"/>
        <v>0</v>
      </c>
      <c r="BK663" s="23">
        <f>+Ene!AF663+Feb!AF663+Mar!AF663+Abr!AF663+May!AF663+Jun!AF663+Jul!AF663+Ago!AF663+Set!AF663+Oct!AF663+Nov!AF663+Dic!AF663</f>
        <v>0</v>
      </c>
      <c r="BL663" s="82">
        <f>+Ene!AG663+Feb!AG663+Mar!AG663+Abr!AG663+May!AG663+Jun!AG663+Jul!AG663+Ago!AG663+Set!AG663+Oct!AG663+Nov!AG663+Dic!AG663</f>
        <v>0</v>
      </c>
      <c r="BM663" s="82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8"/>
        <v>0</v>
      </c>
      <c r="BQ663" s="25">
        <v>0</v>
      </c>
      <c r="BR663" s="77">
        <f t="shared" si="359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60"/>
        <v>0</v>
      </c>
      <c r="BV663" s="25">
        <v>0</v>
      </c>
      <c r="BW663" s="75">
        <f t="shared" si="361"/>
        <v>0</v>
      </c>
      <c r="BX663" s="83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62"/>
        <v>0</v>
      </c>
      <c r="CA663" s="25">
        <v>0</v>
      </c>
      <c r="CB663" s="75">
        <f t="shared" si="363"/>
        <v>0</v>
      </c>
      <c r="CC663" s="21">
        <f t="shared" si="342"/>
        <v>0</v>
      </c>
      <c r="CD663" s="22">
        <f t="shared" si="343"/>
        <v>0</v>
      </c>
      <c r="CE663" s="27">
        <f t="shared" si="364"/>
        <v>0</v>
      </c>
      <c r="CF663" s="28">
        <f t="shared" si="365"/>
        <v>0</v>
      </c>
      <c r="CG663" s="75">
        <f t="shared" si="366"/>
        <v>0</v>
      </c>
      <c r="CH663" s="110"/>
    </row>
    <row r="664" spans="1:86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5"/>
        <v>0</v>
      </c>
      <c r="M664" s="22">
        <v>0</v>
      </c>
      <c r="N664" s="22">
        <f t="shared" si="344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5"/>
        <v>0</v>
      </c>
      <c r="R664" s="22">
        <v>0</v>
      </c>
      <c r="S664" s="72">
        <f t="shared" si="346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7"/>
        <v>0</v>
      </c>
      <c r="W664" s="22">
        <v>0</v>
      </c>
      <c r="X664" s="72">
        <f t="shared" si="348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9"/>
        <v>0</v>
      </c>
      <c r="AB664" s="22">
        <v>0</v>
      </c>
      <c r="AC664" s="72">
        <f t="shared" si="350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51"/>
        <v>0</v>
      </c>
      <c r="AG664" s="22">
        <v>0</v>
      </c>
      <c r="AH664" s="72">
        <f t="shared" si="336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52"/>
        <v>0</v>
      </c>
      <c r="AL664" s="25">
        <v>0</v>
      </c>
      <c r="AM664" s="77">
        <f t="shared" si="337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53"/>
        <v>0</v>
      </c>
      <c r="AQ664" s="25">
        <v>0</v>
      </c>
      <c r="AR664" s="77">
        <f t="shared" si="338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4"/>
        <v>0</v>
      </c>
      <c r="AV664" s="25">
        <v>0</v>
      </c>
      <c r="AW664" s="74">
        <f t="shared" si="339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5"/>
        <v>0</v>
      </c>
      <c r="BA664" s="25">
        <v>0</v>
      </c>
      <c r="BB664" s="74">
        <f t="shared" si="340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6"/>
        <v>0</v>
      </c>
      <c r="BF664" s="25">
        <v>0</v>
      </c>
      <c r="BG664" s="75">
        <f t="shared" si="341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7"/>
        <v>0</v>
      </c>
      <c r="BK664" s="23">
        <f>+Ene!AF664+Feb!AF664+Mar!AF664+Abr!AF664+May!AF664+Jun!AF664+Jul!AF664+Ago!AF664+Set!AF664+Oct!AF664+Nov!AF664+Dic!AF664</f>
        <v>0</v>
      </c>
      <c r="BL664" s="82">
        <f>+Ene!AG664+Feb!AG664+Mar!AG664+Abr!AG664+May!AG664+Jun!AG664+Jul!AG664+Ago!AG664+Set!AG664+Oct!AG664+Nov!AG664+Dic!AG664</f>
        <v>0</v>
      </c>
      <c r="BM664" s="82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8"/>
        <v>0</v>
      </c>
      <c r="BQ664" s="25">
        <v>0</v>
      </c>
      <c r="BR664" s="77">
        <f t="shared" si="359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60"/>
        <v>0</v>
      </c>
      <c r="BV664" s="25">
        <v>0</v>
      </c>
      <c r="BW664" s="75">
        <f t="shared" si="361"/>
        <v>0</v>
      </c>
      <c r="BX664" s="83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62"/>
        <v>0</v>
      </c>
      <c r="CA664" s="25">
        <v>0</v>
      </c>
      <c r="CB664" s="75">
        <f t="shared" si="363"/>
        <v>0</v>
      </c>
      <c r="CC664" s="21">
        <f t="shared" si="342"/>
        <v>0</v>
      </c>
      <c r="CD664" s="22">
        <f t="shared" si="343"/>
        <v>0</v>
      </c>
      <c r="CE664" s="27">
        <f t="shared" si="364"/>
        <v>0</v>
      </c>
      <c r="CF664" s="28">
        <f t="shared" si="365"/>
        <v>0</v>
      </c>
      <c r="CG664" s="75">
        <f t="shared" si="366"/>
        <v>0</v>
      </c>
      <c r="CH664" s="110"/>
    </row>
    <row r="665" spans="1:86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5"/>
        <v>0</v>
      </c>
      <c r="M665" s="22">
        <v>0</v>
      </c>
      <c r="N665" s="22">
        <f t="shared" si="344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5"/>
        <v>0</v>
      </c>
      <c r="R665" s="22">
        <v>0</v>
      </c>
      <c r="S665" s="72">
        <f t="shared" si="346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7"/>
        <v>0</v>
      </c>
      <c r="W665" s="22">
        <v>0</v>
      </c>
      <c r="X665" s="72">
        <f t="shared" si="348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9"/>
        <v>0</v>
      </c>
      <c r="AB665" s="22">
        <v>0</v>
      </c>
      <c r="AC665" s="72">
        <f t="shared" si="350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51"/>
        <v>0</v>
      </c>
      <c r="AG665" s="22">
        <v>0</v>
      </c>
      <c r="AH665" s="72">
        <f t="shared" si="336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52"/>
        <v>0</v>
      </c>
      <c r="AL665" s="25">
        <v>0</v>
      </c>
      <c r="AM665" s="77">
        <f t="shared" si="337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53"/>
        <v>0</v>
      </c>
      <c r="AQ665" s="25">
        <v>0</v>
      </c>
      <c r="AR665" s="77">
        <f t="shared" si="338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4"/>
        <v>0</v>
      </c>
      <c r="AV665" s="25">
        <v>0</v>
      </c>
      <c r="AW665" s="74">
        <f t="shared" si="339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5"/>
        <v>0</v>
      </c>
      <c r="BA665" s="25">
        <v>0</v>
      </c>
      <c r="BB665" s="74">
        <f t="shared" si="340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6"/>
        <v>0</v>
      </c>
      <c r="BF665" s="25">
        <v>0</v>
      </c>
      <c r="BG665" s="75">
        <f t="shared" si="341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7"/>
        <v>0</v>
      </c>
      <c r="BK665" s="23">
        <f>+Ene!AF665+Feb!AF665+Mar!AF665+Abr!AF665+May!AF665+Jun!AF665+Jul!AF665+Ago!AF665+Set!AF665+Oct!AF665+Nov!AF665+Dic!AF665</f>
        <v>0</v>
      </c>
      <c r="BL665" s="82">
        <f>+Ene!AG665+Feb!AG665+Mar!AG665+Abr!AG665+May!AG665+Jun!AG665+Jul!AG665+Ago!AG665+Set!AG665+Oct!AG665+Nov!AG665+Dic!AG665</f>
        <v>0</v>
      </c>
      <c r="BM665" s="82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8"/>
        <v>0</v>
      </c>
      <c r="BQ665" s="25">
        <v>0</v>
      </c>
      <c r="BR665" s="77">
        <f t="shared" si="359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60"/>
        <v>0</v>
      </c>
      <c r="BV665" s="25">
        <v>0</v>
      </c>
      <c r="BW665" s="75">
        <f t="shared" si="361"/>
        <v>0</v>
      </c>
      <c r="BX665" s="83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62"/>
        <v>0</v>
      </c>
      <c r="CA665" s="25">
        <v>0</v>
      </c>
      <c r="CB665" s="75">
        <f t="shared" si="363"/>
        <v>0</v>
      </c>
      <c r="CC665" s="21">
        <f t="shared" si="342"/>
        <v>0</v>
      </c>
      <c r="CD665" s="22">
        <f t="shared" si="343"/>
        <v>0</v>
      </c>
      <c r="CE665" s="27">
        <f t="shared" si="364"/>
        <v>0</v>
      </c>
      <c r="CF665" s="28">
        <f t="shared" si="365"/>
        <v>0</v>
      </c>
      <c r="CG665" s="75">
        <f t="shared" si="366"/>
        <v>0</v>
      </c>
      <c r="CH665" s="110"/>
    </row>
    <row r="666" spans="1:86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5"/>
        <v>0</v>
      </c>
      <c r="M666" s="22">
        <v>6.6265920000000006E-2</v>
      </c>
      <c r="N666" s="22">
        <f t="shared" si="344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48</v>
      </c>
      <c r="Q666" s="22">
        <f t="shared" si="345"/>
        <v>3.6923076923076925</v>
      </c>
      <c r="R666" s="22">
        <v>2.7169027200000007</v>
      </c>
      <c r="S666" s="72">
        <f t="shared" si="346"/>
        <v>135.90135801062806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12</v>
      </c>
      <c r="V666" s="22">
        <f t="shared" si="347"/>
        <v>3</v>
      </c>
      <c r="W666" s="22">
        <v>10.42583808</v>
      </c>
      <c r="X666" s="72">
        <f t="shared" si="348"/>
        <v>28.774665182599879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5</v>
      </c>
      <c r="AA666" s="22">
        <f t="shared" si="349"/>
        <v>0.41666666666666669</v>
      </c>
      <c r="AB666" s="22">
        <v>2.01006624</v>
      </c>
      <c r="AC666" s="72">
        <f t="shared" si="350"/>
        <v>20.729001779894908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51"/>
        <v>0</v>
      </c>
      <c r="AG666" s="22">
        <v>3.0482323200000003</v>
      </c>
      <c r="AH666" s="72">
        <f t="shared" si="336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52"/>
        <v>0</v>
      </c>
      <c r="AL666" s="25">
        <v>3.6667142400000006</v>
      </c>
      <c r="AM666" s="77">
        <f t="shared" si="337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53"/>
        <v>0</v>
      </c>
      <c r="AQ666" s="25">
        <v>6.6265920000000006E-2</v>
      </c>
      <c r="AR666" s="77">
        <f t="shared" si="338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4"/>
        <v>0</v>
      </c>
      <c r="AV666" s="25">
        <v>8.8354560000000002E-3</v>
      </c>
      <c r="AW666" s="74">
        <f t="shared" si="339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5"/>
        <v>0</v>
      </c>
      <c r="BA666" s="25">
        <v>4.4177280000000006E-2</v>
      </c>
      <c r="BB666" s="74">
        <f t="shared" si="340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6"/>
        <v>0</v>
      </c>
      <c r="BF666" s="25">
        <v>8.8354560000000002E-3</v>
      </c>
      <c r="BG666" s="75">
        <f t="shared" si="341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7"/>
        <v>0</v>
      </c>
      <c r="BK666" s="23">
        <f>+Ene!AF666+Feb!AF666+Mar!AF666+Abr!AF666+May!AF666+Jun!AF666+Jul!AF666+Ago!AF666+Set!AF666+Oct!AF666+Nov!AF666+Dic!AF666</f>
        <v>0</v>
      </c>
      <c r="BL666" s="82">
        <f>+Ene!AG666+Feb!AG666+Mar!AG666+Abr!AG666+May!AG666+Jun!AG666+Jul!AG666+Ago!AG666+Set!AG666+Oct!AG666+Nov!AG666+Dic!AG666</f>
        <v>0</v>
      </c>
      <c r="BM666" s="82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8"/>
        <v>0</v>
      </c>
      <c r="BQ666" s="25">
        <v>0</v>
      </c>
      <c r="BR666" s="77">
        <f t="shared" si="359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60"/>
        <v>0</v>
      </c>
      <c r="BV666" s="25">
        <v>0</v>
      </c>
      <c r="BW666" s="75">
        <f t="shared" si="361"/>
        <v>0</v>
      </c>
      <c r="BX666" s="83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62"/>
        <v>0</v>
      </c>
      <c r="CA666" s="25">
        <v>0</v>
      </c>
      <c r="CB666" s="75">
        <f t="shared" si="363"/>
        <v>0</v>
      </c>
      <c r="CC666" s="21">
        <f t="shared" si="342"/>
        <v>0</v>
      </c>
      <c r="CD666" s="22">
        <f t="shared" si="343"/>
        <v>0</v>
      </c>
      <c r="CE666" s="27">
        <f t="shared" si="364"/>
        <v>7.1089743589743595</v>
      </c>
      <c r="CF666" s="28">
        <f t="shared" si="365"/>
        <v>22.062133632000002</v>
      </c>
      <c r="CG666" s="75">
        <f t="shared" si="366"/>
        <v>32.222515181682851</v>
      </c>
      <c r="CH666" s="110"/>
    </row>
    <row r="667" spans="1:86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5"/>
        <v>0</v>
      </c>
      <c r="M667" s="22">
        <v>0</v>
      </c>
      <c r="N667" s="22">
        <f t="shared" si="344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5"/>
        <v>0</v>
      </c>
      <c r="R667" s="22">
        <v>0</v>
      </c>
      <c r="S667" s="72">
        <f t="shared" si="346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7"/>
        <v>0</v>
      </c>
      <c r="W667" s="22">
        <v>0</v>
      </c>
      <c r="X667" s="72">
        <f t="shared" si="348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9"/>
        <v>0</v>
      </c>
      <c r="AB667" s="22">
        <v>0</v>
      </c>
      <c r="AC667" s="72">
        <f t="shared" si="350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51"/>
        <v>0</v>
      </c>
      <c r="AG667" s="22">
        <v>0</v>
      </c>
      <c r="AH667" s="72">
        <f t="shared" si="336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52"/>
        <v>0</v>
      </c>
      <c r="AL667" s="25">
        <v>0</v>
      </c>
      <c r="AM667" s="77">
        <f t="shared" si="337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53"/>
        <v>0</v>
      </c>
      <c r="AQ667" s="25">
        <v>0</v>
      </c>
      <c r="AR667" s="77">
        <f t="shared" si="338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4"/>
        <v>0</v>
      </c>
      <c r="AV667" s="25">
        <v>0</v>
      </c>
      <c r="AW667" s="74">
        <f t="shared" si="339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5"/>
        <v>0</v>
      </c>
      <c r="BA667" s="25">
        <v>0</v>
      </c>
      <c r="BB667" s="74">
        <f t="shared" si="340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6"/>
        <v>0</v>
      </c>
      <c r="BF667" s="25">
        <v>0</v>
      </c>
      <c r="BG667" s="75">
        <f t="shared" si="341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7"/>
        <v>0</v>
      </c>
      <c r="BK667" s="23">
        <f>+Ene!AF667+Feb!AF667+Mar!AF667+Abr!AF667+May!AF667+Jun!AF667+Jul!AF667+Ago!AF667+Set!AF667+Oct!AF667+Nov!AF667+Dic!AF667</f>
        <v>0</v>
      </c>
      <c r="BL667" s="82">
        <f>+Ene!AG667+Feb!AG667+Mar!AG667+Abr!AG667+May!AG667+Jun!AG667+Jul!AG667+Ago!AG667+Set!AG667+Oct!AG667+Nov!AG667+Dic!AG667</f>
        <v>0</v>
      </c>
      <c r="BM667" s="82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8"/>
        <v>0</v>
      </c>
      <c r="BQ667" s="25">
        <v>0</v>
      </c>
      <c r="BR667" s="77">
        <f t="shared" si="359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60"/>
        <v>0</v>
      </c>
      <c r="BV667" s="25">
        <v>0</v>
      </c>
      <c r="BW667" s="75">
        <f t="shared" si="361"/>
        <v>0</v>
      </c>
      <c r="BX667" s="83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62"/>
        <v>0</v>
      </c>
      <c r="CA667" s="25">
        <v>0</v>
      </c>
      <c r="CB667" s="75">
        <f t="shared" si="363"/>
        <v>0</v>
      </c>
      <c r="CC667" s="21">
        <f t="shared" si="342"/>
        <v>0</v>
      </c>
      <c r="CD667" s="22">
        <f t="shared" si="343"/>
        <v>0</v>
      </c>
      <c r="CE667" s="27">
        <f t="shared" si="364"/>
        <v>0</v>
      </c>
      <c r="CF667" s="28">
        <f t="shared" si="365"/>
        <v>0</v>
      </c>
      <c r="CG667" s="75">
        <f t="shared" si="366"/>
        <v>0</v>
      </c>
      <c r="CH667" s="110"/>
    </row>
    <row r="668" spans="1:86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5"/>
        <v>0</v>
      </c>
      <c r="M668" s="22">
        <v>0</v>
      </c>
      <c r="N668" s="22">
        <f t="shared" si="344"/>
        <v>0</v>
      </c>
      <c r="O668" s="21">
        <f>+Ene!L668+Feb!L668+Mar!L668+Abr!L668+May!L668+Jun!L668+Jul!L668+Ago!L668+Set!L668+Oct!L668+Nov!L668+Dic!L668</f>
        <v>0</v>
      </c>
      <c r="P668" s="22">
        <f>+Ene!M668+Feb!M668+Mar!M668+Abr!M668+May!M668+Jun!M668+Jul!M668+Ago!M668+Set!M668+Oct!M668+Nov!M668+Dic!M668</f>
        <v>0</v>
      </c>
      <c r="Q668" s="22">
        <f t="shared" si="345"/>
        <v>0</v>
      </c>
      <c r="R668" s="22">
        <v>0</v>
      </c>
      <c r="S668" s="72">
        <f t="shared" si="346"/>
        <v>0</v>
      </c>
      <c r="T668" s="21">
        <f>+Ene!N668+Feb!N668+Mar!N668+Abr!N668+May!N668+Jun!N668+Jul!N668+Ago!N668+Set!N668+Oct!N668+Nov!N668+Dic!N668</f>
        <v>33</v>
      </c>
      <c r="U668" s="22">
        <f>+Ene!O668+Feb!O668+Mar!O668+Abr!O668+May!O668+Jun!O668+Jul!O668+Ago!O668+Set!O668+Oct!O668+Nov!O668+Dic!O668</f>
        <v>0</v>
      </c>
      <c r="V668" s="22">
        <f t="shared" si="347"/>
        <v>8.25</v>
      </c>
      <c r="W668" s="22">
        <v>0</v>
      </c>
      <c r="X668" s="72">
        <f t="shared" si="348"/>
        <v>0</v>
      </c>
      <c r="Y668" s="21">
        <f>+Ene!P668+Feb!P668+Mar!P668+Abr!P668+May!P668+Jun!P668+Jul!P668+Ago!P668+Set!P668+Oct!P668+Nov!P668+Dic!P668</f>
        <v>5</v>
      </c>
      <c r="Z668" s="22">
        <f>+Ene!Q668+Feb!Q668+Mar!Q668+Abr!Q668+May!Q668+Jun!Q668+Jul!Q668+Ago!Q668+Set!Q668+Oct!Q668+Nov!Q668+Dic!Q668</f>
        <v>0</v>
      </c>
      <c r="AA668" s="22">
        <f t="shared" si="349"/>
        <v>0.41666666666666669</v>
      </c>
      <c r="AB668" s="22">
        <v>0</v>
      </c>
      <c r="AC668" s="72">
        <f t="shared" si="350"/>
        <v>0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51"/>
        <v>0</v>
      </c>
      <c r="AG668" s="22">
        <v>0</v>
      </c>
      <c r="AH668" s="72">
        <f t="shared" si="336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52"/>
        <v>0</v>
      </c>
      <c r="AL668" s="25">
        <v>0</v>
      </c>
      <c r="AM668" s="77">
        <f t="shared" si="337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53"/>
        <v>0</v>
      </c>
      <c r="AQ668" s="25">
        <v>0</v>
      </c>
      <c r="AR668" s="77">
        <f t="shared" si="338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4"/>
        <v>0</v>
      </c>
      <c r="AV668" s="25">
        <v>0</v>
      </c>
      <c r="AW668" s="74">
        <f t="shared" si="339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5"/>
        <v>0</v>
      </c>
      <c r="BA668" s="25">
        <v>0</v>
      </c>
      <c r="BB668" s="74">
        <f t="shared" si="340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6"/>
        <v>0</v>
      </c>
      <c r="BF668" s="25">
        <v>0</v>
      </c>
      <c r="BG668" s="75">
        <f t="shared" si="341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7"/>
        <v>0</v>
      </c>
      <c r="BK668" s="23">
        <f>+Ene!AF668+Feb!AF668+Mar!AF668+Abr!AF668+May!AF668+Jun!AF668+Jul!AF668+Ago!AF668+Set!AF668+Oct!AF668+Nov!AF668+Dic!AF668</f>
        <v>0</v>
      </c>
      <c r="BL668" s="82">
        <f>+Ene!AG668+Feb!AG668+Mar!AG668+Abr!AG668+May!AG668+Jun!AG668+Jul!AG668+Ago!AG668+Set!AG668+Oct!AG668+Nov!AG668+Dic!AG668</f>
        <v>2</v>
      </c>
      <c r="BM668" s="82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8"/>
        <v>0</v>
      </c>
      <c r="BQ668" s="25">
        <v>0</v>
      </c>
      <c r="BR668" s="77">
        <f t="shared" si="359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60"/>
        <v>0</v>
      </c>
      <c r="BV668" s="25">
        <v>0</v>
      </c>
      <c r="BW668" s="75">
        <f t="shared" si="361"/>
        <v>0</v>
      </c>
      <c r="BX668" s="83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62"/>
        <v>0</v>
      </c>
      <c r="CA668" s="25">
        <v>0</v>
      </c>
      <c r="CB668" s="75">
        <f t="shared" si="363"/>
        <v>0</v>
      </c>
      <c r="CC668" s="21">
        <f t="shared" si="342"/>
        <v>0</v>
      </c>
      <c r="CD668" s="22">
        <f t="shared" si="343"/>
        <v>0</v>
      </c>
      <c r="CE668" s="27">
        <f t="shared" si="364"/>
        <v>8.6666666666666661</v>
      </c>
      <c r="CF668" s="28">
        <f t="shared" si="365"/>
        <v>0</v>
      </c>
      <c r="CG668" s="75">
        <f t="shared" si="366"/>
        <v>0</v>
      </c>
      <c r="CH668" s="110"/>
    </row>
    <row r="669" spans="1:86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5"/>
        <v>0</v>
      </c>
      <c r="M669" s="22">
        <v>4.9226111999999995E-2</v>
      </c>
      <c r="N669" s="22">
        <f t="shared" si="344"/>
        <v>0</v>
      </c>
      <c r="O669" s="21">
        <f>+Ene!L669+Feb!L669+Mar!L669+Abr!L669+May!L669+Jun!L669+Jul!L669+Ago!L669+Set!L669+Oct!L669+Nov!L669+Dic!L669</f>
        <v>1</v>
      </c>
      <c r="P669" s="22">
        <f>+Ene!M669+Feb!M669+Mar!M669+Abr!M669+May!M669+Jun!M669+Jul!M669+Ago!M669+Set!M669+Oct!M669+Nov!M669+Dic!M669</f>
        <v>0</v>
      </c>
      <c r="Q669" s="22">
        <f t="shared" si="345"/>
        <v>7.6923076923076927E-2</v>
      </c>
      <c r="R669" s="22">
        <v>2.0182705919999999</v>
      </c>
      <c r="S669" s="72">
        <f t="shared" si="346"/>
        <v>3.8113361621570379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0</v>
      </c>
      <c r="V669" s="22">
        <f t="shared" si="347"/>
        <v>0</v>
      </c>
      <c r="W669" s="22">
        <v>7.7449082880000004</v>
      </c>
      <c r="X669" s="72">
        <f t="shared" si="348"/>
        <v>0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9"/>
        <v>0</v>
      </c>
      <c r="AB669" s="22">
        <v>1.4931920639999998</v>
      </c>
      <c r="AC669" s="72">
        <f t="shared" si="350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51"/>
        <v>0</v>
      </c>
      <c r="AG669" s="22">
        <v>2.264401152</v>
      </c>
      <c r="AH669" s="72">
        <f t="shared" si="336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52"/>
        <v>0</v>
      </c>
      <c r="AL669" s="25">
        <v>2.7238448640000001</v>
      </c>
      <c r="AM669" s="77">
        <f t="shared" si="337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53"/>
        <v>0</v>
      </c>
      <c r="AQ669" s="25">
        <v>4.9226111999999995E-2</v>
      </c>
      <c r="AR669" s="77">
        <f t="shared" si="338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4"/>
        <v>0</v>
      </c>
      <c r="AV669" s="25">
        <v>6.5634816000000006E-3</v>
      </c>
      <c r="AW669" s="74">
        <f t="shared" si="339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5"/>
        <v>0</v>
      </c>
      <c r="BA669" s="25">
        <v>3.2817407999999999E-2</v>
      </c>
      <c r="BB669" s="74">
        <f t="shared" si="340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6"/>
        <v>0</v>
      </c>
      <c r="BF669" s="25">
        <v>6.5634816000000006E-3</v>
      </c>
      <c r="BG669" s="75">
        <f t="shared" si="341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7"/>
        <v>0</v>
      </c>
      <c r="BK669" s="23">
        <f>+Ene!AF669+Feb!AF669+Mar!AF669+Abr!AF669+May!AF669+Jun!AF669+Jul!AF669+Ago!AF669+Set!AF669+Oct!AF669+Nov!AF669+Dic!AF669</f>
        <v>0</v>
      </c>
      <c r="BL669" s="82">
        <f>+Ene!AG669+Feb!AG669+Mar!AG669+Abr!AG669+May!AG669+Jun!AG669+Jul!AG669+Ago!AG669+Set!AG669+Oct!AG669+Nov!AG669+Dic!AG669</f>
        <v>7</v>
      </c>
      <c r="BM669" s="82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8"/>
        <v>0</v>
      </c>
      <c r="BQ669" s="25">
        <v>0</v>
      </c>
      <c r="BR669" s="77">
        <f t="shared" si="359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60"/>
        <v>0</v>
      </c>
      <c r="BV669" s="25">
        <v>0</v>
      </c>
      <c r="BW669" s="75">
        <f t="shared" si="361"/>
        <v>0</v>
      </c>
      <c r="BX669" s="83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62"/>
        <v>0</v>
      </c>
      <c r="CA669" s="25">
        <v>0</v>
      </c>
      <c r="CB669" s="75">
        <f t="shared" si="363"/>
        <v>0</v>
      </c>
      <c r="CC669" s="21">
        <f t="shared" si="342"/>
        <v>0</v>
      </c>
      <c r="CD669" s="22">
        <f t="shared" si="343"/>
        <v>0</v>
      </c>
      <c r="CE669" s="27">
        <f t="shared" si="364"/>
        <v>7.6923076923076927E-2</v>
      </c>
      <c r="CF669" s="28">
        <f t="shared" si="365"/>
        <v>16.389013555200002</v>
      </c>
      <c r="CG669" s="75">
        <f t="shared" si="366"/>
        <v>0.46935757703776093</v>
      </c>
      <c r="CH669" s="110"/>
    </row>
    <row r="670" spans="1:86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5"/>
        <v>0</v>
      </c>
      <c r="M670" s="22">
        <v>5.6799359999999993E-2</v>
      </c>
      <c r="N670" s="22">
        <f t="shared" si="344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5"/>
        <v>0</v>
      </c>
      <c r="R670" s="22">
        <v>2.3287737599999998</v>
      </c>
      <c r="S670" s="72">
        <f t="shared" si="346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7"/>
        <v>0</v>
      </c>
      <c r="W670" s="22">
        <v>8.9364326399999996</v>
      </c>
      <c r="X670" s="72">
        <f t="shared" si="348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9"/>
        <v>0</v>
      </c>
      <c r="AB670" s="22">
        <v>1.7229139199999997</v>
      </c>
      <c r="AC670" s="72">
        <f t="shared" si="350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51"/>
        <v>0</v>
      </c>
      <c r="AG670" s="22">
        <v>2.61277056</v>
      </c>
      <c r="AH670" s="72">
        <f t="shared" si="336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120</v>
      </c>
      <c r="AK670" s="25">
        <f t="shared" si="352"/>
        <v>1.2</v>
      </c>
      <c r="AL670" s="25">
        <v>3.1428979200000002</v>
      </c>
      <c r="AM670" s="77">
        <f t="shared" si="337"/>
        <v>38.181322796510045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53"/>
        <v>0</v>
      </c>
      <c r="AQ670" s="25">
        <v>5.6799359999999993E-2</v>
      </c>
      <c r="AR670" s="77">
        <f t="shared" si="338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4"/>
        <v>0</v>
      </c>
      <c r="AV670" s="25">
        <v>7.5732480000000003E-3</v>
      </c>
      <c r="AW670" s="74">
        <f t="shared" si="339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5"/>
        <v>0</v>
      </c>
      <c r="BA670" s="25">
        <v>3.7866239999999995E-2</v>
      </c>
      <c r="BB670" s="74">
        <f t="shared" si="340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6"/>
        <v>0</v>
      </c>
      <c r="BF670" s="25">
        <v>7.5732480000000003E-3</v>
      </c>
      <c r="BG670" s="75">
        <f t="shared" si="341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7"/>
        <v>0</v>
      </c>
      <c r="BK670" s="23">
        <f>+Ene!AF670+Feb!AF670+Mar!AF670+Abr!AF670+May!AF670+Jun!AF670+Jul!AF670+Ago!AF670+Set!AF670+Oct!AF670+Nov!AF670+Dic!AF670</f>
        <v>0</v>
      </c>
      <c r="BL670" s="82">
        <f>+Ene!AG670+Feb!AG670+Mar!AG670+Abr!AG670+May!AG670+Jun!AG670+Jul!AG670+Ago!AG670+Set!AG670+Oct!AG670+Nov!AG670+Dic!AG670</f>
        <v>11</v>
      </c>
      <c r="BM670" s="82">
        <f>+Ene!AH670+Feb!AH670+Mar!AH670+Abr!AH670+May!AH670+Jun!AH670+Jul!AH670+Ago!AH670+Set!AH670+Oct!AH670+Nov!AH670+Dic!AH670</f>
        <v>8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8"/>
        <v>0</v>
      </c>
      <c r="BQ670" s="25">
        <v>0</v>
      </c>
      <c r="BR670" s="77">
        <f t="shared" si="359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60"/>
        <v>0</v>
      </c>
      <c r="BV670" s="25">
        <v>0</v>
      </c>
      <c r="BW670" s="75">
        <f t="shared" si="361"/>
        <v>0</v>
      </c>
      <c r="BX670" s="83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62"/>
        <v>0</v>
      </c>
      <c r="CA670" s="25">
        <v>0</v>
      </c>
      <c r="CB670" s="75">
        <f t="shared" si="363"/>
        <v>0</v>
      </c>
      <c r="CC670" s="21">
        <f t="shared" si="342"/>
        <v>0</v>
      </c>
      <c r="CD670" s="22">
        <f t="shared" si="343"/>
        <v>0</v>
      </c>
      <c r="CE670" s="27">
        <f t="shared" si="364"/>
        <v>1.2</v>
      </c>
      <c r="CF670" s="28">
        <f t="shared" si="365"/>
        <v>18.910400255999999</v>
      </c>
      <c r="CG670" s="75">
        <f t="shared" si="366"/>
        <v>6.3457144415505278</v>
      </c>
      <c r="CH670" s="110"/>
    </row>
    <row r="671" spans="1:86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5"/>
        <v>0</v>
      </c>
      <c r="M671" s="22">
        <v>5.6799359999999993E-2</v>
      </c>
      <c r="N671" s="22">
        <f t="shared" si="344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5"/>
        <v>0</v>
      </c>
      <c r="R671" s="22">
        <v>2.3287737599999998</v>
      </c>
      <c r="S671" s="72">
        <f t="shared" si="346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7"/>
        <v>0</v>
      </c>
      <c r="W671" s="22">
        <v>8.9364326399999996</v>
      </c>
      <c r="X671" s="72">
        <f t="shared" si="348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9"/>
        <v>0</v>
      </c>
      <c r="AB671" s="22">
        <v>1.7229139199999997</v>
      </c>
      <c r="AC671" s="72">
        <f t="shared" si="350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51"/>
        <v>0</v>
      </c>
      <c r="AG671" s="22">
        <v>2.61277056</v>
      </c>
      <c r="AH671" s="72">
        <f t="shared" si="336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52"/>
        <v>0</v>
      </c>
      <c r="AL671" s="25">
        <v>3.1428979200000002</v>
      </c>
      <c r="AM671" s="77">
        <f t="shared" si="337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53"/>
        <v>0</v>
      </c>
      <c r="AQ671" s="25">
        <v>5.6799359999999993E-2</v>
      </c>
      <c r="AR671" s="77">
        <f t="shared" si="338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4"/>
        <v>0</v>
      </c>
      <c r="AV671" s="25">
        <v>7.5732480000000003E-3</v>
      </c>
      <c r="AW671" s="74">
        <f t="shared" si="339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5"/>
        <v>0</v>
      </c>
      <c r="BA671" s="25">
        <v>3.7866239999999995E-2</v>
      </c>
      <c r="BB671" s="74">
        <f t="shared" si="340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6"/>
        <v>0</v>
      </c>
      <c r="BF671" s="25">
        <v>7.5732480000000003E-3</v>
      </c>
      <c r="BG671" s="75">
        <f t="shared" si="341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7"/>
        <v>0</v>
      </c>
      <c r="BK671" s="23">
        <f>+Ene!AF671+Feb!AF671+Mar!AF671+Abr!AF671+May!AF671+Jun!AF671+Jul!AF671+Ago!AF671+Set!AF671+Oct!AF671+Nov!AF671+Dic!AF671</f>
        <v>0</v>
      </c>
      <c r="BL671" s="82">
        <f>+Ene!AG671+Feb!AG671+Mar!AG671+Abr!AG671+May!AG671+Jun!AG671+Jul!AG671+Ago!AG671+Set!AG671+Oct!AG671+Nov!AG671+Dic!AG671</f>
        <v>4</v>
      </c>
      <c r="BM671" s="82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8"/>
        <v>0</v>
      </c>
      <c r="BQ671" s="25">
        <v>0</v>
      </c>
      <c r="BR671" s="77">
        <f t="shared" si="359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60"/>
        <v>0</v>
      </c>
      <c r="BV671" s="25">
        <v>0</v>
      </c>
      <c r="BW671" s="75">
        <f t="shared" si="361"/>
        <v>0</v>
      </c>
      <c r="BX671" s="83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62"/>
        <v>0</v>
      </c>
      <c r="CA671" s="25">
        <v>0</v>
      </c>
      <c r="CB671" s="75">
        <f t="shared" si="363"/>
        <v>0</v>
      </c>
      <c r="CC671" s="21">
        <f t="shared" si="342"/>
        <v>0</v>
      </c>
      <c r="CD671" s="22">
        <f t="shared" si="343"/>
        <v>0</v>
      </c>
      <c r="CE671" s="27">
        <f t="shared" si="364"/>
        <v>0</v>
      </c>
      <c r="CF671" s="28">
        <f t="shared" si="365"/>
        <v>18.910400255999999</v>
      </c>
      <c r="CG671" s="75">
        <f t="shared" si="366"/>
        <v>0</v>
      </c>
      <c r="CH671" s="110"/>
    </row>
    <row r="672" spans="1:86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5"/>
        <v>0</v>
      </c>
      <c r="M672" s="22">
        <v>0</v>
      </c>
      <c r="N672" s="22">
        <f t="shared" si="344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5"/>
        <v>0</v>
      </c>
      <c r="R672" s="22">
        <v>0</v>
      </c>
      <c r="S672" s="72">
        <f t="shared" si="346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7"/>
        <v>0</v>
      </c>
      <c r="W672" s="22">
        <v>0</v>
      </c>
      <c r="X672" s="72">
        <f t="shared" si="348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9"/>
        <v>0</v>
      </c>
      <c r="AB672" s="22">
        <v>0</v>
      </c>
      <c r="AC672" s="72">
        <f t="shared" si="350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51"/>
        <v>0</v>
      </c>
      <c r="AG672" s="22">
        <v>0</v>
      </c>
      <c r="AH672" s="72">
        <f t="shared" si="336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52"/>
        <v>0</v>
      </c>
      <c r="AL672" s="25">
        <v>0</v>
      </c>
      <c r="AM672" s="77">
        <f t="shared" si="337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53"/>
        <v>0</v>
      </c>
      <c r="AQ672" s="25">
        <v>0</v>
      </c>
      <c r="AR672" s="77">
        <f t="shared" si="338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4"/>
        <v>0</v>
      </c>
      <c r="AV672" s="25">
        <v>0</v>
      </c>
      <c r="AW672" s="74">
        <f t="shared" si="339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5"/>
        <v>0</v>
      </c>
      <c r="BA672" s="25">
        <v>0</v>
      </c>
      <c r="BB672" s="74">
        <f t="shared" si="340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6"/>
        <v>0</v>
      </c>
      <c r="BF672" s="25">
        <v>0</v>
      </c>
      <c r="BG672" s="75">
        <f t="shared" si="341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7"/>
        <v>0</v>
      </c>
      <c r="BK672" s="23">
        <f>+Ene!AF672+Feb!AF672+Mar!AF672+Abr!AF672+May!AF672+Jun!AF672+Jul!AF672+Ago!AF672+Set!AF672+Oct!AF672+Nov!AF672+Dic!AF672</f>
        <v>0</v>
      </c>
      <c r="BL672" s="82">
        <f>+Ene!AG672+Feb!AG672+Mar!AG672+Abr!AG672+May!AG672+Jun!AG672+Jul!AG672+Ago!AG672+Set!AG672+Oct!AG672+Nov!AG672+Dic!AG672</f>
        <v>0</v>
      </c>
      <c r="BM672" s="82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8"/>
        <v>0</v>
      </c>
      <c r="BQ672" s="25">
        <v>0</v>
      </c>
      <c r="BR672" s="77">
        <f t="shared" si="359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60"/>
        <v>0</v>
      </c>
      <c r="BV672" s="25">
        <v>0</v>
      </c>
      <c r="BW672" s="75">
        <f t="shared" si="361"/>
        <v>0</v>
      </c>
      <c r="BX672" s="83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62"/>
        <v>0</v>
      </c>
      <c r="CA672" s="25">
        <v>0</v>
      </c>
      <c r="CB672" s="75">
        <f t="shared" si="363"/>
        <v>0</v>
      </c>
      <c r="CC672" s="21">
        <f t="shared" si="342"/>
        <v>0</v>
      </c>
      <c r="CD672" s="22">
        <f t="shared" si="343"/>
        <v>0</v>
      </c>
      <c r="CE672" s="27">
        <f t="shared" si="364"/>
        <v>0</v>
      </c>
      <c r="CF672" s="28">
        <f t="shared" si="365"/>
        <v>0</v>
      </c>
      <c r="CG672" s="75">
        <f t="shared" si="366"/>
        <v>0</v>
      </c>
      <c r="CH672" s="110"/>
    </row>
    <row r="673" spans="1:86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5"/>
        <v>0</v>
      </c>
      <c r="M673" s="22">
        <v>0</v>
      </c>
      <c r="N673" s="22">
        <f t="shared" si="344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5"/>
        <v>0</v>
      </c>
      <c r="R673" s="22">
        <v>0</v>
      </c>
      <c r="S673" s="72">
        <f t="shared" si="346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7"/>
        <v>0</v>
      </c>
      <c r="W673" s="22">
        <v>0</v>
      </c>
      <c r="X673" s="72">
        <f t="shared" si="348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9"/>
        <v>0</v>
      </c>
      <c r="AB673" s="22">
        <v>0</v>
      </c>
      <c r="AC673" s="72">
        <f t="shared" si="350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51"/>
        <v>0</v>
      </c>
      <c r="AG673" s="22">
        <v>0</v>
      </c>
      <c r="AH673" s="72">
        <f t="shared" si="336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52"/>
        <v>0</v>
      </c>
      <c r="AL673" s="25">
        <v>0</v>
      </c>
      <c r="AM673" s="77">
        <f t="shared" si="337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53"/>
        <v>0</v>
      </c>
      <c r="AQ673" s="25">
        <v>0</v>
      </c>
      <c r="AR673" s="77">
        <f t="shared" si="338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4"/>
        <v>0</v>
      </c>
      <c r="AV673" s="25">
        <v>0</v>
      </c>
      <c r="AW673" s="74">
        <f t="shared" si="339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5"/>
        <v>0</v>
      </c>
      <c r="BA673" s="25">
        <v>0</v>
      </c>
      <c r="BB673" s="74">
        <f t="shared" si="340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6"/>
        <v>0</v>
      </c>
      <c r="BF673" s="25">
        <v>0</v>
      </c>
      <c r="BG673" s="75">
        <f t="shared" si="341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7"/>
        <v>0</v>
      </c>
      <c r="BK673" s="23">
        <f>+Ene!AF673+Feb!AF673+Mar!AF673+Abr!AF673+May!AF673+Jun!AF673+Jul!AF673+Ago!AF673+Set!AF673+Oct!AF673+Nov!AF673+Dic!AF673</f>
        <v>0</v>
      </c>
      <c r="BL673" s="82">
        <f>+Ene!AG673+Feb!AG673+Mar!AG673+Abr!AG673+May!AG673+Jun!AG673+Jul!AG673+Ago!AG673+Set!AG673+Oct!AG673+Nov!AG673+Dic!AG673</f>
        <v>0</v>
      </c>
      <c r="BM673" s="82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8"/>
        <v>0</v>
      </c>
      <c r="BQ673" s="25">
        <v>0</v>
      </c>
      <c r="BR673" s="77">
        <f t="shared" si="359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60"/>
        <v>0</v>
      </c>
      <c r="BV673" s="25">
        <v>0</v>
      </c>
      <c r="BW673" s="75">
        <f t="shared" si="361"/>
        <v>0</v>
      </c>
      <c r="BX673" s="83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62"/>
        <v>0</v>
      </c>
      <c r="CA673" s="25">
        <v>0</v>
      </c>
      <c r="CB673" s="75">
        <f t="shared" si="363"/>
        <v>0</v>
      </c>
      <c r="CC673" s="21">
        <f t="shared" si="342"/>
        <v>0</v>
      </c>
      <c r="CD673" s="22">
        <f t="shared" si="343"/>
        <v>0</v>
      </c>
      <c r="CE673" s="27">
        <f t="shared" si="364"/>
        <v>0</v>
      </c>
      <c r="CF673" s="28">
        <f t="shared" si="365"/>
        <v>0</v>
      </c>
      <c r="CG673" s="75">
        <f t="shared" si="366"/>
        <v>0</v>
      </c>
      <c r="CH673" s="110"/>
    </row>
    <row r="674" spans="1:86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5"/>
        <v>0</v>
      </c>
      <c r="M674" s="22">
        <v>0</v>
      </c>
      <c r="N674" s="22">
        <f t="shared" si="344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5"/>
        <v>0</v>
      </c>
      <c r="R674" s="22">
        <v>0</v>
      </c>
      <c r="S674" s="72">
        <f t="shared" si="346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7"/>
        <v>0</v>
      </c>
      <c r="W674" s="22">
        <v>0</v>
      </c>
      <c r="X674" s="72">
        <f t="shared" si="348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9"/>
        <v>0</v>
      </c>
      <c r="AB674" s="22">
        <v>0</v>
      </c>
      <c r="AC674" s="72">
        <f t="shared" si="350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51"/>
        <v>0</v>
      </c>
      <c r="AG674" s="22">
        <v>0</v>
      </c>
      <c r="AH674" s="72">
        <f t="shared" si="336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52"/>
        <v>0</v>
      </c>
      <c r="AL674" s="25">
        <v>0</v>
      </c>
      <c r="AM674" s="77">
        <f t="shared" si="337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53"/>
        <v>0</v>
      </c>
      <c r="AQ674" s="25">
        <v>0</v>
      </c>
      <c r="AR674" s="77">
        <f t="shared" si="338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4"/>
        <v>0</v>
      </c>
      <c r="AV674" s="25">
        <v>0</v>
      </c>
      <c r="AW674" s="74">
        <f t="shared" si="339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5"/>
        <v>0</v>
      </c>
      <c r="BA674" s="25">
        <v>0</v>
      </c>
      <c r="BB674" s="74">
        <f t="shared" si="340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6"/>
        <v>0</v>
      </c>
      <c r="BF674" s="25">
        <v>0</v>
      </c>
      <c r="BG674" s="75">
        <f t="shared" si="341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7"/>
        <v>0</v>
      </c>
      <c r="BK674" s="23">
        <f>+Ene!AF674+Feb!AF674+Mar!AF674+Abr!AF674+May!AF674+Jun!AF674+Jul!AF674+Ago!AF674+Set!AF674+Oct!AF674+Nov!AF674+Dic!AF674</f>
        <v>0</v>
      </c>
      <c r="BL674" s="82">
        <f>+Ene!AG674+Feb!AG674+Mar!AG674+Abr!AG674+May!AG674+Jun!AG674+Jul!AG674+Ago!AG674+Set!AG674+Oct!AG674+Nov!AG674+Dic!AG674</f>
        <v>0</v>
      </c>
      <c r="BM674" s="82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8"/>
        <v>0</v>
      </c>
      <c r="BQ674" s="25">
        <v>0</v>
      </c>
      <c r="BR674" s="77">
        <f t="shared" si="359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60"/>
        <v>0</v>
      </c>
      <c r="BV674" s="25">
        <v>0</v>
      </c>
      <c r="BW674" s="75">
        <f t="shared" si="361"/>
        <v>0</v>
      </c>
      <c r="BX674" s="83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62"/>
        <v>0</v>
      </c>
      <c r="CA674" s="25">
        <v>0</v>
      </c>
      <c r="CB674" s="75">
        <f t="shared" si="363"/>
        <v>0</v>
      </c>
      <c r="CC674" s="21">
        <f t="shared" si="342"/>
        <v>0</v>
      </c>
      <c r="CD674" s="22">
        <f t="shared" si="343"/>
        <v>0</v>
      </c>
      <c r="CE674" s="27">
        <f t="shared" si="364"/>
        <v>0</v>
      </c>
      <c r="CF674" s="28">
        <f t="shared" si="365"/>
        <v>0</v>
      </c>
      <c r="CG674" s="75">
        <f t="shared" si="366"/>
        <v>0</v>
      </c>
      <c r="CH674" s="110"/>
    </row>
    <row r="675" spans="1:86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5"/>
        <v>0</v>
      </c>
      <c r="M675" s="22">
        <v>0</v>
      </c>
      <c r="N675" s="22">
        <f t="shared" si="344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5"/>
        <v>0</v>
      </c>
      <c r="R675" s="22">
        <v>0</v>
      </c>
      <c r="S675" s="72">
        <f t="shared" si="346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7"/>
        <v>0</v>
      </c>
      <c r="W675" s="22">
        <v>0</v>
      </c>
      <c r="X675" s="72">
        <f t="shared" si="348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9"/>
        <v>0</v>
      </c>
      <c r="AB675" s="22">
        <v>0</v>
      </c>
      <c r="AC675" s="72">
        <f t="shared" si="350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51"/>
        <v>0</v>
      </c>
      <c r="AG675" s="22">
        <v>0</v>
      </c>
      <c r="AH675" s="72">
        <f t="shared" si="336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52"/>
        <v>0</v>
      </c>
      <c r="AL675" s="25">
        <v>0</v>
      </c>
      <c r="AM675" s="77">
        <f t="shared" si="337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53"/>
        <v>0</v>
      </c>
      <c r="AQ675" s="25">
        <v>0</v>
      </c>
      <c r="AR675" s="77">
        <f t="shared" si="338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4"/>
        <v>0</v>
      </c>
      <c r="AV675" s="25">
        <v>0</v>
      </c>
      <c r="AW675" s="74">
        <f t="shared" si="339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5"/>
        <v>0</v>
      </c>
      <c r="BA675" s="25">
        <v>0</v>
      </c>
      <c r="BB675" s="74">
        <f t="shared" si="340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6"/>
        <v>0</v>
      </c>
      <c r="BF675" s="25">
        <v>0</v>
      </c>
      <c r="BG675" s="75">
        <f t="shared" si="341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7"/>
        <v>0</v>
      </c>
      <c r="BK675" s="23">
        <f>+Ene!AF675+Feb!AF675+Mar!AF675+Abr!AF675+May!AF675+Jun!AF675+Jul!AF675+Ago!AF675+Set!AF675+Oct!AF675+Nov!AF675+Dic!AF675</f>
        <v>0</v>
      </c>
      <c r="BL675" s="82">
        <f>+Ene!AG675+Feb!AG675+Mar!AG675+Abr!AG675+May!AG675+Jun!AG675+Jul!AG675+Ago!AG675+Set!AG675+Oct!AG675+Nov!AG675+Dic!AG675</f>
        <v>0</v>
      </c>
      <c r="BM675" s="82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8"/>
        <v>0</v>
      </c>
      <c r="BQ675" s="25">
        <v>0</v>
      </c>
      <c r="BR675" s="77">
        <f t="shared" si="359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60"/>
        <v>0</v>
      </c>
      <c r="BV675" s="25">
        <v>0</v>
      </c>
      <c r="BW675" s="75">
        <f t="shared" si="361"/>
        <v>0</v>
      </c>
      <c r="BX675" s="83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62"/>
        <v>0</v>
      </c>
      <c r="CA675" s="25">
        <v>0</v>
      </c>
      <c r="CB675" s="75">
        <f t="shared" si="363"/>
        <v>0</v>
      </c>
      <c r="CC675" s="21">
        <f t="shared" si="342"/>
        <v>0</v>
      </c>
      <c r="CD675" s="22">
        <f t="shared" si="343"/>
        <v>0</v>
      </c>
      <c r="CE675" s="27">
        <f t="shared" si="364"/>
        <v>0</v>
      </c>
      <c r="CF675" s="28">
        <f t="shared" si="365"/>
        <v>0</v>
      </c>
      <c r="CG675" s="75">
        <f t="shared" si="366"/>
        <v>0</v>
      </c>
      <c r="CH675" s="110"/>
    </row>
    <row r="676" spans="1:86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5"/>
        <v>0</v>
      </c>
      <c r="M676" s="22">
        <v>0</v>
      </c>
      <c r="N676" s="22">
        <f t="shared" si="344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5"/>
        <v>0</v>
      </c>
      <c r="R676" s="22">
        <v>0</v>
      </c>
      <c r="S676" s="72">
        <f t="shared" si="346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7"/>
        <v>0</v>
      </c>
      <c r="W676" s="22">
        <v>0</v>
      </c>
      <c r="X676" s="72">
        <f t="shared" si="348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9"/>
        <v>0</v>
      </c>
      <c r="AB676" s="22">
        <v>0</v>
      </c>
      <c r="AC676" s="72">
        <f t="shared" si="350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51"/>
        <v>0</v>
      </c>
      <c r="AG676" s="22">
        <v>0</v>
      </c>
      <c r="AH676" s="72">
        <f t="shared" si="336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52"/>
        <v>0</v>
      </c>
      <c r="AL676" s="25">
        <v>0</v>
      </c>
      <c r="AM676" s="77">
        <f t="shared" si="337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53"/>
        <v>0</v>
      </c>
      <c r="AQ676" s="25">
        <v>0</v>
      </c>
      <c r="AR676" s="77">
        <f t="shared" si="338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4"/>
        <v>0</v>
      </c>
      <c r="AV676" s="25">
        <v>0</v>
      </c>
      <c r="AW676" s="74">
        <f t="shared" si="339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5"/>
        <v>0</v>
      </c>
      <c r="BA676" s="25">
        <v>0</v>
      </c>
      <c r="BB676" s="74">
        <f t="shared" si="340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6"/>
        <v>0</v>
      </c>
      <c r="BF676" s="25">
        <v>0</v>
      </c>
      <c r="BG676" s="75">
        <f t="shared" si="341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7"/>
        <v>0</v>
      </c>
      <c r="BK676" s="23">
        <f>+Ene!AF676+Feb!AF676+Mar!AF676+Abr!AF676+May!AF676+Jun!AF676+Jul!AF676+Ago!AF676+Set!AF676+Oct!AF676+Nov!AF676+Dic!AF676</f>
        <v>0</v>
      </c>
      <c r="BL676" s="82">
        <f>+Ene!AG676+Feb!AG676+Mar!AG676+Abr!AG676+May!AG676+Jun!AG676+Jul!AG676+Ago!AG676+Set!AG676+Oct!AG676+Nov!AG676+Dic!AG676</f>
        <v>0</v>
      </c>
      <c r="BM676" s="82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8"/>
        <v>0</v>
      </c>
      <c r="BQ676" s="25">
        <v>0</v>
      </c>
      <c r="BR676" s="77">
        <f t="shared" si="359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60"/>
        <v>0</v>
      </c>
      <c r="BV676" s="25">
        <v>0</v>
      </c>
      <c r="BW676" s="75">
        <f t="shared" si="361"/>
        <v>0</v>
      </c>
      <c r="BX676" s="83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62"/>
        <v>0</v>
      </c>
      <c r="CA676" s="25">
        <v>0</v>
      </c>
      <c r="CB676" s="75">
        <f t="shared" si="363"/>
        <v>0</v>
      </c>
      <c r="CC676" s="21">
        <f t="shared" si="342"/>
        <v>0</v>
      </c>
      <c r="CD676" s="22">
        <f t="shared" si="343"/>
        <v>0</v>
      </c>
      <c r="CE676" s="27">
        <f t="shared" si="364"/>
        <v>0</v>
      </c>
      <c r="CF676" s="28">
        <f t="shared" si="365"/>
        <v>0</v>
      </c>
      <c r="CG676" s="75">
        <f t="shared" si="366"/>
        <v>0</v>
      </c>
      <c r="CH676" s="110"/>
    </row>
    <row r="677" spans="1:86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5"/>
        <v>0</v>
      </c>
      <c r="M677" s="22">
        <v>0</v>
      </c>
      <c r="N677" s="22">
        <f t="shared" si="344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5"/>
        <v>0</v>
      </c>
      <c r="R677" s="22">
        <v>0</v>
      </c>
      <c r="S677" s="72">
        <f t="shared" si="346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7"/>
        <v>0</v>
      </c>
      <c r="W677" s="22">
        <v>0</v>
      </c>
      <c r="X677" s="72">
        <f t="shared" si="348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9"/>
        <v>0</v>
      </c>
      <c r="AB677" s="22">
        <v>0</v>
      </c>
      <c r="AC677" s="72">
        <f t="shared" si="350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51"/>
        <v>0</v>
      </c>
      <c r="AG677" s="22">
        <v>0</v>
      </c>
      <c r="AH677" s="72">
        <f t="shared" si="336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52"/>
        <v>0</v>
      </c>
      <c r="AL677" s="25">
        <v>0</v>
      </c>
      <c r="AM677" s="77">
        <f t="shared" si="337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53"/>
        <v>0</v>
      </c>
      <c r="AQ677" s="25">
        <v>0</v>
      </c>
      <c r="AR677" s="77">
        <f t="shared" si="338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4"/>
        <v>0</v>
      </c>
      <c r="AV677" s="25">
        <v>0</v>
      </c>
      <c r="AW677" s="74">
        <f t="shared" si="339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5"/>
        <v>0</v>
      </c>
      <c r="BA677" s="25">
        <v>0</v>
      </c>
      <c r="BB677" s="74">
        <f t="shared" si="340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6"/>
        <v>0</v>
      </c>
      <c r="BF677" s="25">
        <v>0</v>
      </c>
      <c r="BG677" s="75">
        <f t="shared" si="341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7"/>
        <v>0</v>
      </c>
      <c r="BK677" s="23">
        <f>+Ene!AF677+Feb!AF677+Mar!AF677+Abr!AF677+May!AF677+Jun!AF677+Jul!AF677+Ago!AF677+Set!AF677+Oct!AF677+Nov!AF677+Dic!AF677</f>
        <v>0</v>
      </c>
      <c r="BL677" s="82">
        <f>+Ene!AG677+Feb!AG677+Mar!AG677+Abr!AG677+May!AG677+Jun!AG677+Jul!AG677+Ago!AG677+Set!AG677+Oct!AG677+Nov!AG677+Dic!AG677</f>
        <v>0</v>
      </c>
      <c r="BM677" s="82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8"/>
        <v>0</v>
      </c>
      <c r="BQ677" s="25">
        <v>0</v>
      </c>
      <c r="BR677" s="77">
        <f t="shared" si="359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60"/>
        <v>0</v>
      </c>
      <c r="BV677" s="25">
        <v>0</v>
      </c>
      <c r="BW677" s="75">
        <f t="shared" si="361"/>
        <v>0</v>
      </c>
      <c r="BX677" s="83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62"/>
        <v>0</v>
      </c>
      <c r="CA677" s="25">
        <v>0</v>
      </c>
      <c r="CB677" s="75">
        <f t="shared" si="363"/>
        <v>0</v>
      </c>
      <c r="CC677" s="21">
        <f t="shared" si="342"/>
        <v>0</v>
      </c>
      <c r="CD677" s="22">
        <f t="shared" si="343"/>
        <v>0</v>
      </c>
      <c r="CE677" s="27">
        <f t="shared" si="364"/>
        <v>0</v>
      </c>
      <c r="CF677" s="28">
        <f t="shared" si="365"/>
        <v>0</v>
      </c>
      <c r="CG677" s="75">
        <f t="shared" si="366"/>
        <v>0</v>
      </c>
      <c r="CH677" s="110"/>
    </row>
    <row r="678" spans="1:86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5"/>
        <v>0</v>
      </c>
      <c r="M678" s="22">
        <v>0</v>
      </c>
      <c r="N678" s="22">
        <f t="shared" si="344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5"/>
        <v>0</v>
      </c>
      <c r="R678" s="22">
        <v>0</v>
      </c>
      <c r="S678" s="72">
        <f t="shared" si="346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7"/>
        <v>0</v>
      </c>
      <c r="W678" s="22">
        <v>0</v>
      </c>
      <c r="X678" s="72">
        <f t="shared" si="348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9"/>
        <v>0</v>
      </c>
      <c r="AB678" s="22">
        <v>0</v>
      </c>
      <c r="AC678" s="72">
        <f t="shared" si="350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51"/>
        <v>0</v>
      </c>
      <c r="AG678" s="22">
        <v>0</v>
      </c>
      <c r="AH678" s="72">
        <f t="shared" si="336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52"/>
        <v>0</v>
      </c>
      <c r="AL678" s="25">
        <v>0</v>
      </c>
      <c r="AM678" s="77">
        <f t="shared" si="337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53"/>
        <v>0</v>
      </c>
      <c r="AQ678" s="25">
        <v>0</v>
      </c>
      <c r="AR678" s="77">
        <f t="shared" si="338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4"/>
        <v>0</v>
      </c>
      <c r="AV678" s="25">
        <v>0</v>
      </c>
      <c r="AW678" s="74">
        <f t="shared" si="339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5"/>
        <v>0</v>
      </c>
      <c r="BA678" s="25">
        <v>0</v>
      </c>
      <c r="BB678" s="74">
        <f t="shared" si="340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6"/>
        <v>0</v>
      </c>
      <c r="BF678" s="25">
        <v>0</v>
      </c>
      <c r="BG678" s="75">
        <f t="shared" si="341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7"/>
        <v>0</v>
      </c>
      <c r="BK678" s="23">
        <f>+Ene!AF678+Feb!AF678+Mar!AF678+Abr!AF678+May!AF678+Jun!AF678+Jul!AF678+Ago!AF678+Set!AF678+Oct!AF678+Nov!AF678+Dic!AF678</f>
        <v>0</v>
      </c>
      <c r="BL678" s="82">
        <f>+Ene!AG678+Feb!AG678+Mar!AG678+Abr!AG678+May!AG678+Jun!AG678+Jul!AG678+Ago!AG678+Set!AG678+Oct!AG678+Nov!AG678+Dic!AG678</f>
        <v>0</v>
      </c>
      <c r="BM678" s="82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8"/>
        <v>0</v>
      </c>
      <c r="BQ678" s="25">
        <v>0</v>
      </c>
      <c r="BR678" s="77">
        <f t="shared" si="359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60"/>
        <v>0</v>
      </c>
      <c r="BV678" s="25">
        <v>0</v>
      </c>
      <c r="BW678" s="75">
        <f t="shared" si="361"/>
        <v>0</v>
      </c>
      <c r="BX678" s="83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62"/>
        <v>0</v>
      </c>
      <c r="CA678" s="25">
        <v>0</v>
      </c>
      <c r="CB678" s="75">
        <f t="shared" si="363"/>
        <v>0</v>
      </c>
      <c r="CC678" s="21">
        <f t="shared" si="342"/>
        <v>0</v>
      </c>
      <c r="CD678" s="22">
        <f t="shared" si="343"/>
        <v>0</v>
      </c>
      <c r="CE678" s="27">
        <f t="shared" si="364"/>
        <v>0</v>
      </c>
      <c r="CF678" s="28">
        <f t="shared" si="365"/>
        <v>0</v>
      </c>
      <c r="CG678" s="75">
        <f t="shared" si="366"/>
        <v>0</v>
      </c>
      <c r="CH678" s="110"/>
    </row>
    <row r="679" spans="1:86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5"/>
        <v>0</v>
      </c>
      <c r="M679" s="22">
        <v>0</v>
      </c>
      <c r="N679" s="22">
        <f t="shared" si="344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5"/>
        <v>0</v>
      </c>
      <c r="R679" s="22">
        <v>0</v>
      </c>
      <c r="S679" s="72">
        <f t="shared" si="346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7"/>
        <v>0</v>
      </c>
      <c r="W679" s="22">
        <v>0</v>
      </c>
      <c r="X679" s="72">
        <f t="shared" si="348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9"/>
        <v>0</v>
      </c>
      <c r="AB679" s="22">
        <v>0</v>
      </c>
      <c r="AC679" s="72">
        <f t="shared" si="350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51"/>
        <v>0</v>
      </c>
      <c r="AG679" s="22">
        <v>0</v>
      </c>
      <c r="AH679" s="72">
        <f t="shared" si="336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52"/>
        <v>0</v>
      </c>
      <c r="AL679" s="25">
        <v>0</v>
      </c>
      <c r="AM679" s="77">
        <f t="shared" si="337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53"/>
        <v>0</v>
      </c>
      <c r="AQ679" s="25">
        <v>0</v>
      </c>
      <c r="AR679" s="77">
        <f t="shared" si="338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4"/>
        <v>0</v>
      </c>
      <c r="AV679" s="25">
        <v>0</v>
      </c>
      <c r="AW679" s="74">
        <f t="shared" si="339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5"/>
        <v>0</v>
      </c>
      <c r="BA679" s="25">
        <v>0</v>
      </c>
      <c r="BB679" s="74">
        <f t="shared" si="340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6"/>
        <v>0</v>
      </c>
      <c r="BF679" s="25">
        <v>0</v>
      </c>
      <c r="BG679" s="75">
        <f t="shared" si="341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7"/>
        <v>0</v>
      </c>
      <c r="BK679" s="23">
        <f>+Ene!AF679+Feb!AF679+Mar!AF679+Abr!AF679+May!AF679+Jun!AF679+Jul!AF679+Ago!AF679+Set!AF679+Oct!AF679+Nov!AF679+Dic!AF679</f>
        <v>0</v>
      </c>
      <c r="BL679" s="82">
        <f>+Ene!AG679+Feb!AG679+Mar!AG679+Abr!AG679+May!AG679+Jun!AG679+Jul!AG679+Ago!AG679+Set!AG679+Oct!AG679+Nov!AG679+Dic!AG679</f>
        <v>0</v>
      </c>
      <c r="BM679" s="82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8"/>
        <v>0</v>
      </c>
      <c r="BQ679" s="25">
        <v>0</v>
      </c>
      <c r="BR679" s="77">
        <f t="shared" si="359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60"/>
        <v>0</v>
      </c>
      <c r="BV679" s="25">
        <v>0</v>
      </c>
      <c r="BW679" s="75">
        <f t="shared" si="361"/>
        <v>0</v>
      </c>
      <c r="BX679" s="83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62"/>
        <v>0</v>
      </c>
      <c r="CA679" s="25">
        <v>0</v>
      </c>
      <c r="CB679" s="75">
        <f t="shared" si="363"/>
        <v>0</v>
      </c>
      <c r="CC679" s="21">
        <f t="shared" si="342"/>
        <v>0</v>
      </c>
      <c r="CD679" s="22">
        <f t="shared" si="343"/>
        <v>0</v>
      </c>
      <c r="CE679" s="27">
        <f t="shared" si="364"/>
        <v>0</v>
      </c>
      <c r="CF679" s="28">
        <f t="shared" si="365"/>
        <v>0</v>
      </c>
      <c r="CG679" s="75">
        <f t="shared" si="366"/>
        <v>0</v>
      </c>
      <c r="CH679" s="110"/>
    </row>
    <row r="680" spans="1:86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5"/>
        <v>0</v>
      </c>
      <c r="M680" s="22">
        <v>0</v>
      </c>
      <c r="N680" s="22">
        <f t="shared" si="344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5"/>
        <v>0</v>
      </c>
      <c r="R680" s="22">
        <v>0</v>
      </c>
      <c r="S680" s="72">
        <f t="shared" si="346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7"/>
        <v>0</v>
      </c>
      <c r="W680" s="22">
        <v>0</v>
      </c>
      <c r="X680" s="72">
        <f t="shared" si="348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9"/>
        <v>0</v>
      </c>
      <c r="AB680" s="22">
        <v>0</v>
      </c>
      <c r="AC680" s="72">
        <f t="shared" si="350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51"/>
        <v>0</v>
      </c>
      <c r="AG680" s="22">
        <v>0</v>
      </c>
      <c r="AH680" s="72">
        <f t="shared" si="336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52"/>
        <v>0</v>
      </c>
      <c r="AL680" s="25">
        <v>0</v>
      </c>
      <c r="AM680" s="77">
        <f t="shared" si="337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53"/>
        <v>0</v>
      </c>
      <c r="AQ680" s="25">
        <v>0</v>
      </c>
      <c r="AR680" s="77">
        <f t="shared" si="338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4"/>
        <v>0</v>
      </c>
      <c r="AV680" s="25">
        <v>0</v>
      </c>
      <c r="AW680" s="74">
        <f t="shared" si="339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5"/>
        <v>0</v>
      </c>
      <c r="BA680" s="25">
        <v>0</v>
      </c>
      <c r="BB680" s="74">
        <f t="shared" si="340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6"/>
        <v>0</v>
      </c>
      <c r="BF680" s="25">
        <v>0</v>
      </c>
      <c r="BG680" s="75">
        <f t="shared" si="341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7"/>
        <v>0</v>
      </c>
      <c r="BK680" s="23">
        <f>+Ene!AF680+Feb!AF680+Mar!AF680+Abr!AF680+May!AF680+Jun!AF680+Jul!AF680+Ago!AF680+Set!AF680+Oct!AF680+Nov!AF680+Dic!AF680</f>
        <v>0</v>
      </c>
      <c r="BL680" s="82">
        <f>+Ene!AG680+Feb!AG680+Mar!AG680+Abr!AG680+May!AG680+Jun!AG680+Jul!AG680+Ago!AG680+Set!AG680+Oct!AG680+Nov!AG680+Dic!AG680</f>
        <v>0</v>
      </c>
      <c r="BM680" s="82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8"/>
        <v>0</v>
      </c>
      <c r="BQ680" s="25">
        <v>0</v>
      </c>
      <c r="BR680" s="77">
        <f t="shared" si="359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60"/>
        <v>0</v>
      </c>
      <c r="BV680" s="25">
        <v>0</v>
      </c>
      <c r="BW680" s="75">
        <f t="shared" si="361"/>
        <v>0</v>
      </c>
      <c r="BX680" s="83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62"/>
        <v>0</v>
      </c>
      <c r="CA680" s="25">
        <v>0</v>
      </c>
      <c r="CB680" s="75">
        <f t="shared" si="363"/>
        <v>0</v>
      </c>
      <c r="CC680" s="21">
        <f t="shared" si="342"/>
        <v>0</v>
      </c>
      <c r="CD680" s="22">
        <f t="shared" si="343"/>
        <v>0</v>
      </c>
      <c r="CE680" s="27">
        <f t="shared" si="364"/>
        <v>0</v>
      </c>
      <c r="CF680" s="28">
        <f t="shared" si="365"/>
        <v>0</v>
      </c>
      <c r="CG680" s="75">
        <f t="shared" si="366"/>
        <v>0</v>
      </c>
      <c r="CH680" s="110"/>
    </row>
    <row r="681" spans="1:86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5"/>
        <v>0</v>
      </c>
      <c r="M681" s="22">
        <v>0</v>
      </c>
      <c r="N681" s="22">
        <f t="shared" si="344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5"/>
        <v>0</v>
      </c>
      <c r="R681" s="22">
        <v>0</v>
      </c>
      <c r="S681" s="72">
        <f t="shared" si="346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7"/>
        <v>0</v>
      </c>
      <c r="W681" s="22">
        <v>0</v>
      </c>
      <c r="X681" s="72">
        <f t="shared" si="348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9"/>
        <v>0</v>
      </c>
      <c r="AB681" s="22">
        <v>0</v>
      </c>
      <c r="AC681" s="72">
        <f t="shared" si="350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51"/>
        <v>0</v>
      </c>
      <c r="AG681" s="22">
        <v>0</v>
      </c>
      <c r="AH681" s="72">
        <f t="shared" si="336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52"/>
        <v>0</v>
      </c>
      <c r="AL681" s="25">
        <v>0</v>
      </c>
      <c r="AM681" s="77">
        <f t="shared" si="337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53"/>
        <v>0</v>
      </c>
      <c r="AQ681" s="25">
        <v>0</v>
      </c>
      <c r="AR681" s="77">
        <f t="shared" si="338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4"/>
        <v>0</v>
      </c>
      <c r="AV681" s="25">
        <v>0</v>
      </c>
      <c r="AW681" s="74">
        <f t="shared" si="339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5"/>
        <v>0</v>
      </c>
      <c r="BA681" s="25">
        <v>0</v>
      </c>
      <c r="BB681" s="74">
        <f t="shared" si="340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6"/>
        <v>0</v>
      </c>
      <c r="BF681" s="25">
        <v>0</v>
      </c>
      <c r="BG681" s="75">
        <f t="shared" si="341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7"/>
        <v>0</v>
      </c>
      <c r="BK681" s="23">
        <f>+Ene!AF681+Feb!AF681+Mar!AF681+Abr!AF681+May!AF681+Jun!AF681+Jul!AF681+Ago!AF681+Set!AF681+Oct!AF681+Nov!AF681+Dic!AF681</f>
        <v>0</v>
      </c>
      <c r="BL681" s="82">
        <f>+Ene!AG681+Feb!AG681+Mar!AG681+Abr!AG681+May!AG681+Jun!AG681+Jul!AG681+Ago!AG681+Set!AG681+Oct!AG681+Nov!AG681+Dic!AG681</f>
        <v>0</v>
      </c>
      <c r="BM681" s="82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8"/>
        <v>0</v>
      </c>
      <c r="BQ681" s="25">
        <v>0</v>
      </c>
      <c r="BR681" s="77">
        <f t="shared" si="359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60"/>
        <v>0</v>
      </c>
      <c r="BV681" s="25">
        <v>0</v>
      </c>
      <c r="BW681" s="75">
        <f t="shared" si="361"/>
        <v>0</v>
      </c>
      <c r="BX681" s="83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62"/>
        <v>0</v>
      </c>
      <c r="CA681" s="25">
        <v>0</v>
      </c>
      <c r="CB681" s="75">
        <f t="shared" si="363"/>
        <v>0</v>
      </c>
      <c r="CC681" s="21">
        <f t="shared" si="342"/>
        <v>0</v>
      </c>
      <c r="CD681" s="22">
        <f t="shared" si="343"/>
        <v>0</v>
      </c>
      <c r="CE681" s="27">
        <f t="shared" si="364"/>
        <v>0</v>
      </c>
      <c r="CF681" s="28">
        <f t="shared" si="365"/>
        <v>0</v>
      </c>
      <c r="CG681" s="75">
        <f t="shared" si="366"/>
        <v>0</v>
      </c>
      <c r="CH681" s="110"/>
    </row>
    <row r="682" spans="1:86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5"/>
        <v>0</v>
      </c>
      <c r="M682" s="22">
        <v>0</v>
      </c>
      <c r="N682" s="22">
        <f t="shared" si="344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5"/>
        <v>0</v>
      </c>
      <c r="R682" s="22">
        <v>0</v>
      </c>
      <c r="S682" s="72">
        <f t="shared" si="346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7"/>
        <v>0</v>
      </c>
      <c r="W682" s="22">
        <v>0</v>
      </c>
      <c r="X682" s="72">
        <f t="shared" si="348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9"/>
        <v>0</v>
      </c>
      <c r="AB682" s="22">
        <v>0</v>
      </c>
      <c r="AC682" s="72">
        <f t="shared" si="350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51"/>
        <v>0</v>
      </c>
      <c r="AG682" s="22">
        <v>0</v>
      </c>
      <c r="AH682" s="72">
        <f t="shared" si="336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52"/>
        <v>0</v>
      </c>
      <c r="AL682" s="25">
        <v>0</v>
      </c>
      <c r="AM682" s="77">
        <f t="shared" si="337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53"/>
        <v>0</v>
      </c>
      <c r="AQ682" s="25">
        <v>0</v>
      </c>
      <c r="AR682" s="77">
        <f t="shared" si="338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4"/>
        <v>0</v>
      </c>
      <c r="AV682" s="25">
        <v>0</v>
      </c>
      <c r="AW682" s="74">
        <f t="shared" si="339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5"/>
        <v>0</v>
      </c>
      <c r="BA682" s="25">
        <v>0</v>
      </c>
      <c r="BB682" s="74">
        <f t="shared" si="340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6"/>
        <v>0</v>
      </c>
      <c r="BF682" s="25">
        <v>0</v>
      </c>
      <c r="BG682" s="75">
        <f t="shared" si="341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7"/>
        <v>0</v>
      </c>
      <c r="BK682" s="23">
        <f>+Ene!AF682+Feb!AF682+Mar!AF682+Abr!AF682+May!AF682+Jun!AF682+Jul!AF682+Ago!AF682+Set!AF682+Oct!AF682+Nov!AF682+Dic!AF682</f>
        <v>0</v>
      </c>
      <c r="BL682" s="82">
        <f>+Ene!AG682+Feb!AG682+Mar!AG682+Abr!AG682+May!AG682+Jun!AG682+Jul!AG682+Ago!AG682+Set!AG682+Oct!AG682+Nov!AG682+Dic!AG682</f>
        <v>0</v>
      </c>
      <c r="BM682" s="82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8"/>
        <v>0</v>
      </c>
      <c r="BQ682" s="25">
        <v>0</v>
      </c>
      <c r="BR682" s="77">
        <f t="shared" si="359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60"/>
        <v>0</v>
      </c>
      <c r="BV682" s="25">
        <v>0</v>
      </c>
      <c r="BW682" s="75">
        <f t="shared" si="361"/>
        <v>0</v>
      </c>
      <c r="BX682" s="83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62"/>
        <v>0</v>
      </c>
      <c r="CA682" s="25">
        <v>0</v>
      </c>
      <c r="CB682" s="75">
        <f t="shared" si="363"/>
        <v>0</v>
      </c>
      <c r="CC682" s="21">
        <f t="shared" si="342"/>
        <v>0</v>
      </c>
      <c r="CD682" s="22">
        <f t="shared" si="343"/>
        <v>0</v>
      </c>
      <c r="CE682" s="27">
        <f t="shared" si="364"/>
        <v>0</v>
      </c>
      <c r="CF682" s="28">
        <f t="shared" si="365"/>
        <v>0</v>
      </c>
      <c r="CG682" s="75">
        <f t="shared" si="366"/>
        <v>0</v>
      </c>
      <c r="CH682" s="110"/>
    </row>
    <row r="683" spans="1:86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5"/>
        <v>0</v>
      </c>
      <c r="M683" s="22">
        <v>0</v>
      </c>
      <c r="N683" s="22">
        <f t="shared" si="344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5"/>
        <v>0</v>
      </c>
      <c r="R683" s="22">
        <v>0</v>
      </c>
      <c r="S683" s="72">
        <f t="shared" si="346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7"/>
        <v>0</v>
      </c>
      <c r="W683" s="22">
        <v>0</v>
      </c>
      <c r="X683" s="72">
        <f t="shared" si="348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9"/>
        <v>0</v>
      </c>
      <c r="AB683" s="22">
        <v>0</v>
      </c>
      <c r="AC683" s="72">
        <f t="shared" si="350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51"/>
        <v>0</v>
      </c>
      <c r="AG683" s="22">
        <v>0</v>
      </c>
      <c r="AH683" s="72">
        <f t="shared" si="336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52"/>
        <v>0</v>
      </c>
      <c r="AL683" s="25">
        <v>0</v>
      </c>
      <c r="AM683" s="77">
        <f t="shared" si="337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53"/>
        <v>0</v>
      </c>
      <c r="AQ683" s="25">
        <v>0</v>
      </c>
      <c r="AR683" s="77">
        <f t="shared" si="338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4"/>
        <v>0</v>
      </c>
      <c r="AV683" s="25">
        <v>0</v>
      </c>
      <c r="AW683" s="74">
        <f t="shared" si="339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5"/>
        <v>0</v>
      </c>
      <c r="BA683" s="25">
        <v>0</v>
      </c>
      <c r="BB683" s="74">
        <f t="shared" si="340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6"/>
        <v>0</v>
      </c>
      <c r="BF683" s="25">
        <v>0</v>
      </c>
      <c r="BG683" s="75">
        <f t="shared" si="341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7"/>
        <v>0</v>
      </c>
      <c r="BK683" s="23">
        <f>+Ene!AF683+Feb!AF683+Mar!AF683+Abr!AF683+May!AF683+Jun!AF683+Jul!AF683+Ago!AF683+Set!AF683+Oct!AF683+Nov!AF683+Dic!AF683</f>
        <v>0</v>
      </c>
      <c r="BL683" s="82">
        <f>+Ene!AG683+Feb!AG683+Mar!AG683+Abr!AG683+May!AG683+Jun!AG683+Jul!AG683+Ago!AG683+Set!AG683+Oct!AG683+Nov!AG683+Dic!AG683</f>
        <v>0</v>
      </c>
      <c r="BM683" s="82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8"/>
        <v>0</v>
      </c>
      <c r="BQ683" s="25">
        <v>0</v>
      </c>
      <c r="BR683" s="77">
        <f t="shared" si="359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60"/>
        <v>0</v>
      </c>
      <c r="BV683" s="25">
        <v>0</v>
      </c>
      <c r="BW683" s="75">
        <f t="shared" si="361"/>
        <v>0</v>
      </c>
      <c r="BX683" s="83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62"/>
        <v>0</v>
      </c>
      <c r="CA683" s="25">
        <v>0</v>
      </c>
      <c r="CB683" s="75">
        <f t="shared" si="363"/>
        <v>0</v>
      </c>
      <c r="CC683" s="21">
        <f t="shared" si="342"/>
        <v>0</v>
      </c>
      <c r="CD683" s="22">
        <f t="shared" si="343"/>
        <v>0</v>
      </c>
      <c r="CE683" s="27">
        <f t="shared" si="364"/>
        <v>0</v>
      </c>
      <c r="CF683" s="28">
        <f t="shared" si="365"/>
        <v>0</v>
      </c>
      <c r="CG683" s="75">
        <f t="shared" si="366"/>
        <v>0</v>
      </c>
      <c r="CH683" s="110"/>
    </row>
    <row r="684" spans="1:86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5"/>
        <v>0</v>
      </c>
      <c r="M684" s="22">
        <v>0</v>
      </c>
      <c r="N684" s="22">
        <f t="shared" si="344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5"/>
        <v>0</v>
      </c>
      <c r="R684" s="22">
        <v>0</v>
      </c>
      <c r="S684" s="72">
        <f t="shared" si="346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7"/>
        <v>0</v>
      </c>
      <c r="W684" s="22">
        <v>0</v>
      </c>
      <c r="X684" s="72">
        <f t="shared" si="348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9"/>
        <v>0</v>
      </c>
      <c r="AB684" s="22">
        <v>0</v>
      </c>
      <c r="AC684" s="72">
        <f t="shared" si="350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51"/>
        <v>0</v>
      </c>
      <c r="AG684" s="22">
        <v>0</v>
      </c>
      <c r="AH684" s="72">
        <f t="shared" si="336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52"/>
        <v>0</v>
      </c>
      <c r="AL684" s="25">
        <v>0</v>
      </c>
      <c r="AM684" s="77">
        <f t="shared" si="337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53"/>
        <v>0</v>
      </c>
      <c r="AQ684" s="25">
        <v>0</v>
      </c>
      <c r="AR684" s="77">
        <f t="shared" si="338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4"/>
        <v>0</v>
      </c>
      <c r="AV684" s="25">
        <v>0</v>
      </c>
      <c r="AW684" s="74">
        <f t="shared" si="339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5"/>
        <v>0</v>
      </c>
      <c r="BA684" s="25">
        <v>0</v>
      </c>
      <c r="BB684" s="74">
        <f t="shared" si="340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6"/>
        <v>0</v>
      </c>
      <c r="BF684" s="25">
        <v>0</v>
      </c>
      <c r="BG684" s="75">
        <f t="shared" si="341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7"/>
        <v>0</v>
      </c>
      <c r="BK684" s="23">
        <f>+Ene!AF684+Feb!AF684+Mar!AF684+Abr!AF684+May!AF684+Jun!AF684+Jul!AF684+Ago!AF684+Set!AF684+Oct!AF684+Nov!AF684+Dic!AF684</f>
        <v>0</v>
      </c>
      <c r="BL684" s="82">
        <f>+Ene!AG684+Feb!AG684+Mar!AG684+Abr!AG684+May!AG684+Jun!AG684+Jul!AG684+Ago!AG684+Set!AG684+Oct!AG684+Nov!AG684+Dic!AG684</f>
        <v>0</v>
      </c>
      <c r="BM684" s="82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8"/>
        <v>0</v>
      </c>
      <c r="BQ684" s="25">
        <v>0</v>
      </c>
      <c r="BR684" s="77">
        <f t="shared" si="359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60"/>
        <v>0</v>
      </c>
      <c r="BV684" s="25">
        <v>0</v>
      </c>
      <c r="BW684" s="75">
        <f t="shared" si="361"/>
        <v>0</v>
      </c>
      <c r="BX684" s="83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62"/>
        <v>0</v>
      </c>
      <c r="CA684" s="25">
        <v>0</v>
      </c>
      <c r="CB684" s="75">
        <f t="shared" si="363"/>
        <v>0</v>
      </c>
      <c r="CC684" s="21">
        <f t="shared" si="342"/>
        <v>0</v>
      </c>
      <c r="CD684" s="22">
        <f t="shared" si="343"/>
        <v>0</v>
      </c>
      <c r="CE684" s="27">
        <f t="shared" si="364"/>
        <v>0</v>
      </c>
      <c r="CF684" s="28">
        <f t="shared" si="365"/>
        <v>0</v>
      </c>
      <c r="CG684" s="75">
        <f t="shared" si="366"/>
        <v>0</v>
      </c>
      <c r="CH684" s="110"/>
    </row>
    <row r="685" spans="1:86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5"/>
        <v>0</v>
      </c>
      <c r="M685" s="22">
        <v>0</v>
      </c>
      <c r="N685" s="22">
        <f t="shared" si="344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5"/>
        <v>0</v>
      </c>
      <c r="R685" s="22">
        <v>0</v>
      </c>
      <c r="S685" s="72">
        <f t="shared" si="346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7"/>
        <v>0</v>
      </c>
      <c r="W685" s="22">
        <v>0</v>
      </c>
      <c r="X685" s="72">
        <f t="shared" si="348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9"/>
        <v>0</v>
      </c>
      <c r="AB685" s="22">
        <v>0</v>
      </c>
      <c r="AC685" s="72">
        <f t="shared" si="350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51"/>
        <v>0</v>
      </c>
      <c r="AG685" s="22">
        <v>0</v>
      </c>
      <c r="AH685" s="72">
        <f t="shared" si="336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52"/>
        <v>0</v>
      </c>
      <c r="AL685" s="25">
        <v>0</v>
      </c>
      <c r="AM685" s="77">
        <f t="shared" si="337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53"/>
        <v>0</v>
      </c>
      <c r="AQ685" s="25">
        <v>0</v>
      </c>
      <c r="AR685" s="77">
        <f t="shared" si="338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4"/>
        <v>0</v>
      </c>
      <c r="AV685" s="25">
        <v>0</v>
      </c>
      <c r="AW685" s="74">
        <f t="shared" si="339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5"/>
        <v>0</v>
      </c>
      <c r="BA685" s="25">
        <v>0</v>
      </c>
      <c r="BB685" s="74">
        <f t="shared" si="340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6"/>
        <v>0</v>
      </c>
      <c r="BF685" s="25">
        <v>0</v>
      </c>
      <c r="BG685" s="75">
        <f t="shared" si="341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7"/>
        <v>0</v>
      </c>
      <c r="BK685" s="23">
        <f>+Ene!AF685+Feb!AF685+Mar!AF685+Abr!AF685+May!AF685+Jun!AF685+Jul!AF685+Ago!AF685+Set!AF685+Oct!AF685+Nov!AF685+Dic!AF685</f>
        <v>0</v>
      </c>
      <c r="BL685" s="82">
        <f>+Ene!AG685+Feb!AG685+Mar!AG685+Abr!AG685+May!AG685+Jun!AG685+Jul!AG685+Ago!AG685+Set!AG685+Oct!AG685+Nov!AG685+Dic!AG685</f>
        <v>0</v>
      </c>
      <c r="BM685" s="82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8"/>
        <v>0</v>
      </c>
      <c r="BQ685" s="25">
        <v>0</v>
      </c>
      <c r="BR685" s="77">
        <f t="shared" si="359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60"/>
        <v>0</v>
      </c>
      <c r="BV685" s="25">
        <v>0</v>
      </c>
      <c r="BW685" s="75">
        <f t="shared" si="361"/>
        <v>0</v>
      </c>
      <c r="BX685" s="83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62"/>
        <v>0</v>
      </c>
      <c r="CA685" s="25">
        <v>0</v>
      </c>
      <c r="CB685" s="75">
        <f t="shared" si="363"/>
        <v>0</v>
      </c>
      <c r="CC685" s="21">
        <f t="shared" si="342"/>
        <v>0</v>
      </c>
      <c r="CD685" s="22">
        <f t="shared" si="343"/>
        <v>0</v>
      </c>
      <c r="CE685" s="27">
        <f t="shared" si="364"/>
        <v>0</v>
      </c>
      <c r="CF685" s="28">
        <f t="shared" si="365"/>
        <v>0</v>
      </c>
      <c r="CG685" s="75">
        <f t="shared" si="366"/>
        <v>0</v>
      </c>
      <c r="CH685" s="110"/>
    </row>
    <row r="686" spans="1:86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5"/>
        <v>0</v>
      </c>
      <c r="M686" s="22">
        <v>0</v>
      </c>
      <c r="N686" s="22">
        <f t="shared" si="344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5"/>
        <v>0</v>
      </c>
      <c r="R686" s="22">
        <v>0</v>
      </c>
      <c r="S686" s="72">
        <f t="shared" si="346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7"/>
        <v>0</v>
      </c>
      <c r="W686" s="22">
        <v>0</v>
      </c>
      <c r="X686" s="72">
        <f t="shared" si="348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9"/>
        <v>0</v>
      </c>
      <c r="AB686" s="22">
        <v>0</v>
      </c>
      <c r="AC686" s="72">
        <f t="shared" si="350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51"/>
        <v>0</v>
      </c>
      <c r="AG686" s="22">
        <v>0</v>
      </c>
      <c r="AH686" s="72">
        <f t="shared" si="336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52"/>
        <v>0</v>
      </c>
      <c r="AL686" s="25">
        <v>0</v>
      </c>
      <c r="AM686" s="77">
        <f t="shared" si="337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53"/>
        <v>0</v>
      </c>
      <c r="AQ686" s="25">
        <v>0</v>
      </c>
      <c r="AR686" s="77">
        <f t="shared" si="338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4"/>
        <v>0</v>
      </c>
      <c r="AV686" s="25">
        <v>0</v>
      </c>
      <c r="AW686" s="74">
        <f t="shared" si="339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5"/>
        <v>0</v>
      </c>
      <c r="BA686" s="25">
        <v>0</v>
      </c>
      <c r="BB686" s="74">
        <f t="shared" si="340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6"/>
        <v>0</v>
      </c>
      <c r="BF686" s="25">
        <v>0</v>
      </c>
      <c r="BG686" s="75">
        <f t="shared" si="341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7"/>
        <v>0</v>
      </c>
      <c r="BK686" s="23">
        <f>+Ene!AF686+Feb!AF686+Mar!AF686+Abr!AF686+May!AF686+Jun!AF686+Jul!AF686+Ago!AF686+Set!AF686+Oct!AF686+Nov!AF686+Dic!AF686</f>
        <v>0</v>
      </c>
      <c r="BL686" s="82">
        <f>+Ene!AG686+Feb!AG686+Mar!AG686+Abr!AG686+May!AG686+Jun!AG686+Jul!AG686+Ago!AG686+Set!AG686+Oct!AG686+Nov!AG686+Dic!AG686</f>
        <v>0</v>
      </c>
      <c r="BM686" s="82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8"/>
        <v>0</v>
      </c>
      <c r="BQ686" s="25">
        <v>0</v>
      </c>
      <c r="BR686" s="77">
        <f t="shared" si="359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60"/>
        <v>0</v>
      </c>
      <c r="BV686" s="25">
        <v>0</v>
      </c>
      <c r="BW686" s="75">
        <f t="shared" si="361"/>
        <v>0</v>
      </c>
      <c r="BX686" s="83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62"/>
        <v>0</v>
      </c>
      <c r="CA686" s="25">
        <v>0</v>
      </c>
      <c r="CB686" s="75">
        <f t="shared" si="363"/>
        <v>0</v>
      </c>
      <c r="CC686" s="21">
        <f t="shared" si="342"/>
        <v>0</v>
      </c>
      <c r="CD686" s="22">
        <f t="shared" si="343"/>
        <v>0</v>
      </c>
      <c r="CE686" s="27">
        <f t="shared" si="364"/>
        <v>0</v>
      </c>
      <c r="CF686" s="28">
        <f t="shared" si="365"/>
        <v>0</v>
      </c>
      <c r="CG686" s="75">
        <f t="shared" si="366"/>
        <v>0</v>
      </c>
      <c r="CH686" s="110"/>
    </row>
    <row r="687" spans="1:86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5"/>
        <v>0</v>
      </c>
      <c r="M687" s="22">
        <v>0</v>
      </c>
      <c r="N687" s="22">
        <f t="shared" si="344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5"/>
        <v>0</v>
      </c>
      <c r="R687" s="22">
        <v>0</v>
      </c>
      <c r="S687" s="72">
        <f t="shared" si="346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7"/>
        <v>0</v>
      </c>
      <c r="W687" s="22">
        <v>0</v>
      </c>
      <c r="X687" s="72">
        <f t="shared" si="348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9"/>
        <v>0</v>
      </c>
      <c r="AB687" s="22">
        <v>0</v>
      </c>
      <c r="AC687" s="72">
        <f t="shared" si="350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51"/>
        <v>0</v>
      </c>
      <c r="AG687" s="22">
        <v>0</v>
      </c>
      <c r="AH687" s="72">
        <f t="shared" si="336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52"/>
        <v>0</v>
      </c>
      <c r="AL687" s="25">
        <v>0</v>
      </c>
      <c r="AM687" s="77">
        <f t="shared" si="337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53"/>
        <v>0</v>
      </c>
      <c r="AQ687" s="25">
        <v>0</v>
      </c>
      <c r="AR687" s="77">
        <f t="shared" si="338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4"/>
        <v>0</v>
      </c>
      <c r="AV687" s="25">
        <v>0</v>
      </c>
      <c r="AW687" s="74">
        <f t="shared" si="339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5"/>
        <v>0</v>
      </c>
      <c r="BA687" s="25">
        <v>0</v>
      </c>
      <c r="BB687" s="74">
        <f t="shared" si="340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6"/>
        <v>0</v>
      </c>
      <c r="BF687" s="25">
        <v>0</v>
      </c>
      <c r="BG687" s="75">
        <f t="shared" si="341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7"/>
        <v>0</v>
      </c>
      <c r="BK687" s="23">
        <f>+Ene!AF687+Feb!AF687+Mar!AF687+Abr!AF687+May!AF687+Jun!AF687+Jul!AF687+Ago!AF687+Set!AF687+Oct!AF687+Nov!AF687+Dic!AF687</f>
        <v>0</v>
      </c>
      <c r="BL687" s="82">
        <f>+Ene!AG687+Feb!AG687+Mar!AG687+Abr!AG687+May!AG687+Jun!AG687+Jul!AG687+Ago!AG687+Set!AG687+Oct!AG687+Nov!AG687+Dic!AG687</f>
        <v>0</v>
      </c>
      <c r="BM687" s="82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8"/>
        <v>0</v>
      </c>
      <c r="BQ687" s="25">
        <v>0</v>
      </c>
      <c r="BR687" s="77">
        <f t="shared" si="359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60"/>
        <v>0</v>
      </c>
      <c r="BV687" s="25">
        <v>0</v>
      </c>
      <c r="BW687" s="75">
        <f t="shared" si="361"/>
        <v>0</v>
      </c>
      <c r="BX687" s="83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62"/>
        <v>0</v>
      </c>
      <c r="CA687" s="25">
        <v>0</v>
      </c>
      <c r="CB687" s="75">
        <f t="shared" si="363"/>
        <v>0</v>
      </c>
      <c r="CC687" s="21">
        <f t="shared" si="342"/>
        <v>0</v>
      </c>
      <c r="CD687" s="22">
        <f t="shared" si="343"/>
        <v>0</v>
      </c>
      <c r="CE687" s="27">
        <f t="shared" si="364"/>
        <v>0</v>
      </c>
      <c r="CF687" s="28">
        <f t="shared" si="365"/>
        <v>0</v>
      </c>
      <c r="CG687" s="75">
        <f t="shared" si="366"/>
        <v>0</v>
      </c>
      <c r="CH687" s="110"/>
    </row>
    <row r="688" spans="1:86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5"/>
        <v>0</v>
      </c>
      <c r="M688" s="22">
        <v>0</v>
      </c>
      <c r="N688" s="22">
        <f t="shared" si="344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5"/>
        <v>0</v>
      </c>
      <c r="R688" s="22">
        <v>0</v>
      </c>
      <c r="S688" s="72">
        <f t="shared" si="346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7"/>
        <v>0</v>
      </c>
      <c r="W688" s="22">
        <v>0</v>
      </c>
      <c r="X688" s="72">
        <f t="shared" si="348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9"/>
        <v>0</v>
      </c>
      <c r="AB688" s="22">
        <v>0</v>
      </c>
      <c r="AC688" s="72">
        <f t="shared" si="350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51"/>
        <v>0</v>
      </c>
      <c r="AG688" s="22">
        <v>0</v>
      </c>
      <c r="AH688" s="72">
        <f t="shared" si="336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52"/>
        <v>0</v>
      </c>
      <c r="AL688" s="25">
        <v>0</v>
      </c>
      <c r="AM688" s="77">
        <f t="shared" si="337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53"/>
        <v>0</v>
      </c>
      <c r="AQ688" s="25">
        <v>0</v>
      </c>
      <c r="AR688" s="77">
        <f t="shared" si="338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4"/>
        <v>0</v>
      </c>
      <c r="AV688" s="25">
        <v>0</v>
      </c>
      <c r="AW688" s="74">
        <f t="shared" si="339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5"/>
        <v>0</v>
      </c>
      <c r="BA688" s="25">
        <v>0</v>
      </c>
      <c r="BB688" s="74">
        <f t="shared" si="340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6"/>
        <v>0</v>
      </c>
      <c r="BF688" s="25">
        <v>0</v>
      </c>
      <c r="BG688" s="75">
        <f t="shared" si="341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7"/>
        <v>0</v>
      </c>
      <c r="BK688" s="23">
        <f>+Ene!AF688+Feb!AF688+Mar!AF688+Abr!AF688+May!AF688+Jun!AF688+Jul!AF688+Ago!AF688+Set!AF688+Oct!AF688+Nov!AF688+Dic!AF688</f>
        <v>0</v>
      </c>
      <c r="BL688" s="82">
        <f>+Ene!AG688+Feb!AG688+Mar!AG688+Abr!AG688+May!AG688+Jun!AG688+Jul!AG688+Ago!AG688+Set!AG688+Oct!AG688+Nov!AG688+Dic!AG688</f>
        <v>0</v>
      </c>
      <c r="BM688" s="82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8"/>
        <v>0</v>
      </c>
      <c r="BQ688" s="25">
        <v>0</v>
      </c>
      <c r="BR688" s="77">
        <f t="shared" si="359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60"/>
        <v>0</v>
      </c>
      <c r="BV688" s="25">
        <v>0</v>
      </c>
      <c r="BW688" s="75">
        <f t="shared" si="361"/>
        <v>0</v>
      </c>
      <c r="BX688" s="83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62"/>
        <v>0</v>
      </c>
      <c r="CA688" s="25">
        <v>0</v>
      </c>
      <c r="CB688" s="75">
        <f t="shared" si="363"/>
        <v>0</v>
      </c>
      <c r="CC688" s="21">
        <f t="shared" si="342"/>
        <v>0</v>
      </c>
      <c r="CD688" s="22">
        <f t="shared" si="343"/>
        <v>0</v>
      </c>
      <c r="CE688" s="27">
        <f t="shared" si="364"/>
        <v>0</v>
      </c>
      <c r="CF688" s="28">
        <f t="shared" si="365"/>
        <v>0</v>
      </c>
      <c r="CG688" s="75">
        <f t="shared" si="366"/>
        <v>0</v>
      </c>
      <c r="CH688" s="110"/>
    </row>
    <row r="689" spans="1:86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5"/>
        <v>0</v>
      </c>
      <c r="M689" s="22">
        <v>0</v>
      </c>
      <c r="N689" s="22">
        <f t="shared" si="344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5"/>
        <v>0</v>
      </c>
      <c r="R689" s="22">
        <v>0</v>
      </c>
      <c r="S689" s="72">
        <f t="shared" si="346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7"/>
        <v>0</v>
      </c>
      <c r="W689" s="22">
        <v>0</v>
      </c>
      <c r="X689" s="72">
        <f t="shared" si="348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9"/>
        <v>0</v>
      </c>
      <c r="AB689" s="22">
        <v>0</v>
      </c>
      <c r="AC689" s="72">
        <f t="shared" si="350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51"/>
        <v>0</v>
      </c>
      <c r="AG689" s="22">
        <v>0</v>
      </c>
      <c r="AH689" s="72">
        <f t="shared" si="336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52"/>
        <v>0</v>
      </c>
      <c r="AL689" s="25">
        <v>0</v>
      </c>
      <c r="AM689" s="77">
        <f t="shared" si="337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53"/>
        <v>0</v>
      </c>
      <c r="AQ689" s="25">
        <v>0</v>
      </c>
      <c r="AR689" s="77">
        <f t="shared" si="338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4"/>
        <v>0</v>
      </c>
      <c r="AV689" s="25">
        <v>0</v>
      </c>
      <c r="AW689" s="74">
        <f t="shared" si="339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5"/>
        <v>0</v>
      </c>
      <c r="BA689" s="25">
        <v>0</v>
      </c>
      <c r="BB689" s="74">
        <f t="shared" si="340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6"/>
        <v>0</v>
      </c>
      <c r="BF689" s="25">
        <v>0</v>
      </c>
      <c r="BG689" s="75">
        <f t="shared" si="341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7"/>
        <v>0</v>
      </c>
      <c r="BK689" s="23">
        <f>+Ene!AF689+Feb!AF689+Mar!AF689+Abr!AF689+May!AF689+Jun!AF689+Jul!AF689+Ago!AF689+Set!AF689+Oct!AF689+Nov!AF689+Dic!AF689</f>
        <v>0</v>
      </c>
      <c r="BL689" s="82">
        <f>+Ene!AG689+Feb!AG689+Mar!AG689+Abr!AG689+May!AG689+Jun!AG689+Jul!AG689+Ago!AG689+Set!AG689+Oct!AG689+Nov!AG689+Dic!AG689</f>
        <v>0</v>
      </c>
      <c r="BM689" s="82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8"/>
        <v>0</v>
      </c>
      <c r="BQ689" s="25">
        <v>0</v>
      </c>
      <c r="BR689" s="77">
        <f t="shared" si="359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60"/>
        <v>0</v>
      </c>
      <c r="BV689" s="25">
        <v>0</v>
      </c>
      <c r="BW689" s="75">
        <f t="shared" si="361"/>
        <v>0</v>
      </c>
      <c r="BX689" s="83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62"/>
        <v>0</v>
      </c>
      <c r="CA689" s="25">
        <v>0</v>
      </c>
      <c r="CB689" s="75">
        <f t="shared" si="363"/>
        <v>0</v>
      </c>
      <c r="CC689" s="21">
        <f t="shared" si="342"/>
        <v>0</v>
      </c>
      <c r="CD689" s="22">
        <f t="shared" si="343"/>
        <v>0</v>
      </c>
      <c r="CE689" s="27">
        <f t="shared" si="364"/>
        <v>0</v>
      </c>
      <c r="CF689" s="28">
        <f t="shared" si="365"/>
        <v>0</v>
      </c>
      <c r="CG689" s="75">
        <f t="shared" si="366"/>
        <v>0</v>
      </c>
      <c r="CH689" s="110"/>
    </row>
    <row r="690" spans="1:86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5"/>
        <v>0</v>
      </c>
      <c r="M690" s="22">
        <v>0</v>
      </c>
      <c r="N690" s="22">
        <f t="shared" si="344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5"/>
        <v>0</v>
      </c>
      <c r="R690" s="22">
        <v>0</v>
      </c>
      <c r="S690" s="72">
        <f t="shared" si="346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7"/>
        <v>0</v>
      </c>
      <c r="W690" s="22">
        <v>0</v>
      </c>
      <c r="X690" s="72">
        <f t="shared" si="348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9"/>
        <v>0</v>
      </c>
      <c r="AB690" s="22">
        <v>0</v>
      </c>
      <c r="AC690" s="72">
        <f t="shared" si="350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51"/>
        <v>0</v>
      </c>
      <c r="AG690" s="22">
        <v>0</v>
      </c>
      <c r="AH690" s="72">
        <f t="shared" si="336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52"/>
        <v>0</v>
      </c>
      <c r="AL690" s="25">
        <v>0</v>
      </c>
      <c r="AM690" s="77">
        <f t="shared" si="337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53"/>
        <v>0</v>
      </c>
      <c r="AQ690" s="25">
        <v>0</v>
      </c>
      <c r="AR690" s="77">
        <f t="shared" si="338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4"/>
        <v>0</v>
      </c>
      <c r="AV690" s="25">
        <v>0</v>
      </c>
      <c r="AW690" s="74">
        <f t="shared" si="339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5"/>
        <v>0</v>
      </c>
      <c r="BA690" s="25">
        <v>0</v>
      </c>
      <c r="BB690" s="74">
        <f t="shared" si="340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6"/>
        <v>0</v>
      </c>
      <c r="BF690" s="25">
        <v>0</v>
      </c>
      <c r="BG690" s="75">
        <f t="shared" si="341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7"/>
        <v>0</v>
      </c>
      <c r="BK690" s="23">
        <f>+Ene!AF690+Feb!AF690+Mar!AF690+Abr!AF690+May!AF690+Jun!AF690+Jul!AF690+Ago!AF690+Set!AF690+Oct!AF690+Nov!AF690+Dic!AF690</f>
        <v>0</v>
      </c>
      <c r="BL690" s="82">
        <f>+Ene!AG690+Feb!AG690+Mar!AG690+Abr!AG690+May!AG690+Jun!AG690+Jul!AG690+Ago!AG690+Set!AG690+Oct!AG690+Nov!AG690+Dic!AG690</f>
        <v>0</v>
      </c>
      <c r="BM690" s="82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8"/>
        <v>0</v>
      </c>
      <c r="BQ690" s="25">
        <v>0</v>
      </c>
      <c r="BR690" s="77">
        <f t="shared" si="359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60"/>
        <v>0</v>
      </c>
      <c r="BV690" s="25">
        <v>0</v>
      </c>
      <c r="BW690" s="75">
        <f t="shared" si="361"/>
        <v>0</v>
      </c>
      <c r="BX690" s="83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62"/>
        <v>0</v>
      </c>
      <c r="CA690" s="25">
        <v>0</v>
      </c>
      <c r="CB690" s="75">
        <f t="shared" si="363"/>
        <v>0</v>
      </c>
      <c r="CC690" s="21">
        <f t="shared" si="342"/>
        <v>0</v>
      </c>
      <c r="CD690" s="22">
        <f t="shared" si="343"/>
        <v>0</v>
      </c>
      <c r="CE690" s="27">
        <f t="shared" si="364"/>
        <v>0</v>
      </c>
      <c r="CF690" s="28">
        <f t="shared" si="365"/>
        <v>0</v>
      </c>
      <c r="CG690" s="75">
        <f t="shared" si="366"/>
        <v>0</v>
      </c>
      <c r="CH690" s="110"/>
    </row>
    <row r="691" spans="1:86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5"/>
        <v>0</v>
      </c>
      <c r="M691" s="22">
        <v>0</v>
      </c>
      <c r="N691" s="22">
        <f t="shared" si="344"/>
        <v>0</v>
      </c>
      <c r="O691" s="21">
        <f>+Ene!L691+Feb!L691+Mar!L691+Abr!L691+May!L691+Jun!L691+Jul!L691+Ago!L691+Set!L691+Oct!L691+Nov!L691+Dic!L691</f>
        <v>5</v>
      </c>
      <c r="P691" s="22">
        <f>+Ene!M691+Feb!M691+Mar!M691+Abr!M691+May!M691+Jun!M691+Jul!M691+Ago!M691+Set!M691+Oct!M691+Nov!M691+Dic!M691</f>
        <v>0</v>
      </c>
      <c r="Q691" s="22">
        <f t="shared" si="345"/>
        <v>0.38461538461538464</v>
      </c>
      <c r="R691" s="22">
        <v>0</v>
      </c>
      <c r="S691" s="72">
        <f t="shared" si="346"/>
        <v>0</v>
      </c>
      <c r="T691" s="21">
        <f>+Ene!N691+Feb!N691+Mar!N691+Abr!N691+May!N691+Jun!N691+Jul!N691+Ago!N691+Set!N691+Oct!N691+Nov!N691+Dic!N691</f>
        <v>10</v>
      </c>
      <c r="U691" s="22">
        <f>+Ene!O691+Feb!O691+Mar!O691+Abr!O691+May!O691+Jun!O691+Jul!O691+Ago!O691+Set!O691+Oct!O691+Nov!O691+Dic!O691</f>
        <v>0</v>
      </c>
      <c r="V691" s="22">
        <f t="shared" si="347"/>
        <v>2.5</v>
      </c>
      <c r="W691" s="22">
        <v>0</v>
      </c>
      <c r="X691" s="72">
        <f t="shared" si="348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9"/>
        <v>0</v>
      </c>
      <c r="AB691" s="22">
        <v>0</v>
      </c>
      <c r="AC691" s="72">
        <f t="shared" si="350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2</v>
      </c>
      <c r="AF691" s="22">
        <f t="shared" si="351"/>
        <v>2</v>
      </c>
      <c r="AG691" s="22">
        <v>0</v>
      </c>
      <c r="AH691" s="72">
        <f t="shared" si="336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0</v>
      </c>
      <c r="AK691" s="25">
        <f t="shared" si="352"/>
        <v>0</v>
      </c>
      <c r="AL691" s="25">
        <v>0</v>
      </c>
      <c r="AM691" s="77">
        <f t="shared" si="337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53"/>
        <v>0</v>
      </c>
      <c r="AQ691" s="25">
        <v>0</v>
      </c>
      <c r="AR691" s="77">
        <f t="shared" si="338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4"/>
        <v>0</v>
      </c>
      <c r="AV691" s="25">
        <v>0</v>
      </c>
      <c r="AW691" s="74">
        <f t="shared" si="339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5"/>
        <v>0</v>
      </c>
      <c r="BA691" s="25">
        <v>0</v>
      </c>
      <c r="BB691" s="74">
        <f t="shared" si="340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6"/>
        <v>0</v>
      </c>
      <c r="BF691" s="25">
        <v>0</v>
      </c>
      <c r="BG691" s="75">
        <f t="shared" si="341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7"/>
        <v>0</v>
      </c>
      <c r="BK691" s="23">
        <f>+Ene!AF691+Feb!AF691+Mar!AF691+Abr!AF691+May!AF691+Jun!AF691+Jul!AF691+Ago!AF691+Set!AF691+Oct!AF691+Nov!AF691+Dic!AF691</f>
        <v>0</v>
      </c>
      <c r="BL691" s="82">
        <f>+Ene!AG691+Feb!AG691+Mar!AG691+Abr!AG691+May!AG691+Jun!AG691+Jul!AG691+Ago!AG691+Set!AG691+Oct!AG691+Nov!AG691+Dic!AG691</f>
        <v>8</v>
      </c>
      <c r="BM691" s="82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8"/>
        <v>0</v>
      </c>
      <c r="BQ691" s="25">
        <v>0</v>
      </c>
      <c r="BR691" s="77">
        <f t="shared" si="359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60"/>
        <v>0</v>
      </c>
      <c r="BV691" s="25">
        <v>0</v>
      </c>
      <c r="BW691" s="75">
        <f t="shared" si="361"/>
        <v>0</v>
      </c>
      <c r="BX691" s="83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62"/>
        <v>0</v>
      </c>
      <c r="CA691" s="25">
        <v>0</v>
      </c>
      <c r="CB691" s="75">
        <f t="shared" si="363"/>
        <v>0</v>
      </c>
      <c r="CC691" s="21">
        <f t="shared" si="342"/>
        <v>0</v>
      </c>
      <c r="CD691" s="22">
        <f t="shared" si="343"/>
        <v>0</v>
      </c>
      <c r="CE691" s="27">
        <f t="shared" si="364"/>
        <v>4.884615384615385</v>
      </c>
      <c r="CF691" s="28">
        <f t="shared" si="365"/>
        <v>0</v>
      </c>
      <c r="CG691" s="75">
        <f t="shared" si="366"/>
        <v>0</v>
      </c>
      <c r="CH691" s="110"/>
    </row>
    <row r="692" spans="1:86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5"/>
        <v>0</v>
      </c>
      <c r="M692" s="22">
        <v>0</v>
      </c>
      <c r="N692" s="22">
        <f t="shared" si="344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5"/>
        <v>0</v>
      </c>
      <c r="R692" s="22">
        <v>0</v>
      </c>
      <c r="S692" s="72">
        <f t="shared" si="346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7"/>
        <v>0</v>
      </c>
      <c r="W692" s="22">
        <v>0</v>
      </c>
      <c r="X692" s="72">
        <f t="shared" si="348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9"/>
        <v>0</v>
      </c>
      <c r="AB692" s="22">
        <v>0</v>
      </c>
      <c r="AC692" s="72">
        <f t="shared" si="350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51"/>
        <v>0</v>
      </c>
      <c r="AG692" s="22">
        <v>0</v>
      </c>
      <c r="AH692" s="72">
        <f t="shared" si="336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52"/>
        <v>0</v>
      </c>
      <c r="AL692" s="25">
        <v>0</v>
      </c>
      <c r="AM692" s="77">
        <f t="shared" si="337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53"/>
        <v>0</v>
      </c>
      <c r="AQ692" s="25">
        <v>0</v>
      </c>
      <c r="AR692" s="77">
        <f t="shared" si="338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4"/>
        <v>0</v>
      </c>
      <c r="AV692" s="25">
        <v>0</v>
      </c>
      <c r="AW692" s="74">
        <f t="shared" si="339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5"/>
        <v>0</v>
      </c>
      <c r="BA692" s="25">
        <v>0</v>
      </c>
      <c r="BB692" s="74">
        <f t="shared" si="340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6"/>
        <v>0</v>
      </c>
      <c r="BF692" s="25">
        <v>0</v>
      </c>
      <c r="BG692" s="75">
        <f t="shared" si="341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7"/>
        <v>0</v>
      </c>
      <c r="BK692" s="23">
        <f>+Ene!AF692+Feb!AF692+Mar!AF692+Abr!AF692+May!AF692+Jun!AF692+Jul!AF692+Ago!AF692+Set!AF692+Oct!AF692+Nov!AF692+Dic!AF692</f>
        <v>0</v>
      </c>
      <c r="BL692" s="82">
        <f>+Ene!AG692+Feb!AG692+Mar!AG692+Abr!AG692+May!AG692+Jun!AG692+Jul!AG692+Ago!AG692+Set!AG692+Oct!AG692+Nov!AG692+Dic!AG692</f>
        <v>0</v>
      </c>
      <c r="BM692" s="82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8"/>
        <v>0</v>
      </c>
      <c r="BQ692" s="25">
        <v>0</v>
      </c>
      <c r="BR692" s="77">
        <f t="shared" si="359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60"/>
        <v>0</v>
      </c>
      <c r="BV692" s="25">
        <v>0</v>
      </c>
      <c r="BW692" s="75">
        <f t="shared" si="361"/>
        <v>0</v>
      </c>
      <c r="BX692" s="83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62"/>
        <v>0</v>
      </c>
      <c r="CA692" s="25">
        <v>0</v>
      </c>
      <c r="CB692" s="75">
        <f t="shared" si="363"/>
        <v>0</v>
      </c>
      <c r="CC692" s="21">
        <f t="shared" si="342"/>
        <v>0</v>
      </c>
      <c r="CD692" s="22">
        <f t="shared" si="343"/>
        <v>0</v>
      </c>
      <c r="CE692" s="27">
        <f t="shared" si="364"/>
        <v>0</v>
      </c>
      <c r="CF692" s="28">
        <f t="shared" si="365"/>
        <v>0</v>
      </c>
      <c r="CG692" s="75">
        <f t="shared" si="366"/>
        <v>0</v>
      </c>
      <c r="CH692" s="110"/>
    </row>
    <row r="693" spans="1:86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5"/>
        <v>0</v>
      </c>
      <c r="M693" s="22">
        <v>0</v>
      </c>
      <c r="N693" s="22">
        <f t="shared" si="344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5"/>
        <v>0</v>
      </c>
      <c r="R693" s="22">
        <v>0</v>
      </c>
      <c r="S693" s="72">
        <f t="shared" si="346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7"/>
        <v>0</v>
      </c>
      <c r="W693" s="22">
        <v>0</v>
      </c>
      <c r="X693" s="72">
        <f t="shared" si="348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9"/>
        <v>0</v>
      </c>
      <c r="AB693" s="22">
        <v>0</v>
      </c>
      <c r="AC693" s="72">
        <f t="shared" si="350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51"/>
        <v>0</v>
      </c>
      <c r="AG693" s="22">
        <v>0</v>
      </c>
      <c r="AH693" s="72">
        <f t="shared" si="336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52"/>
        <v>0</v>
      </c>
      <c r="AL693" s="25">
        <v>0</v>
      </c>
      <c r="AM693" s="77">
        <f t="shared" si="337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53"/>
        <v>0</v>
      </c>
      <c r="AQ693" s="25">
        <v>0</v>
      </c>
      <c r="AR693" s="77">
        <f t="shared" si="338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4"/>
        <v>0</v>
      </c>
      <c r="AV693" s="25">
        <v>0</v>
      </c>
      <c r="AW693" s="74">
        <f t="shared" si="339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5"/>
        <v>0</v>
      </c>
      <c r="BA693" s="25">
        <v>0</v>
      </c>
      <c r="BB693" s="74">
        <f t="shared" si="340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6"/>
        <v>0</v>
      </c>
      <c r="BF693" s="25">
        <v>0</v>
      </c>
      <c r="BG693" s="75">
        <f t="shared" si="341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7"/>
        <v>0</v>
      </c>
      <c r="BK693" s="23">
        <f>+Ene!AF693+Feb!AF693+Mar!AF693+Abr!AF693+May!AF693+Jun!AF693+Jul!AF693+Ago!AF693+Set!AF693+Oct!AF693+Nov!AF693+Dic!AF693</f>
        <v>0</v>
      </c>
      <c r="BL693" s="82">
        <f>+Ene!AG693+Feb!AG693+Mar!AG693+Abr!AG693+May!AG693+Jun!AG693+Jul!AG693+Ago!AG693+Set!AG693+Oct!AG693+Nov!AG693+Dic!AG693</f>
        <v>0</v>
      </c>
      <c r="BM693" s="82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8"/>
        <v>0</v>
      </c>
      <c r="BQ693" s="25">
        <v>0</v>
      </c>
      <c r="BR693" s="77">
        <f t="shared" si="359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60"/>
        <v>0</v>
      </c>
      <c r="BV693" s="25">
        <v>0</v>
      </c>
      <c r="BW693" s="75">
        <f t="shared" si="361"/>
        <v>0</v>
      </c>
      <c r="BX693" s="83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62"/>
        <v>0</v>
      </c>
      <c r="CA693" s="25">
        <v>0</v>
      </c>
      <c r="CB693" s="75">
        <f t="shared" si="363"/>
        <v>0</v>
      </c>
      <c r="CC693" s="21">
        <f t="shared" si="342"/>
        <v>0</v>
      </c>
      <c r="CD693" s="22">
        <f t="shared" si="343"/>
        <v>0</v>
      </c>
      <c r="CE693" s="27">
        <f t="shared" si="364"/>
        <v>0</v>
      </c>
      <c r="CF693" s="28">
        <f t="shared" si="365"/>
        <v>0</v>
      </c>
      <c r="CG693" s="75">
        <f t="shared" si="366"/>
        <v>0</v>
      </c>
      <c r="CH693" s="110"/>
    </row>
    <row r="694" spans="1:86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5"/>
        <v>0</v>
      </c>
      <c r="M694" s="22">
        <v>0</v>
      </c>
      <c r="N694" s="22">
        <f t="shared" si="344"/>
        <v>0</v>
      </c>
      <c r="O694" s="21">
        <f>+Ene!L694+Feb!L694+Mar!L694+Abr!L694+May!L694+Jun!L694+Jul!L694+Ago!L694+Set!L694+Oct!L694+Nov!L694+Dic!L694</f>
        <v>5</v>
      </c>
      <c r="P694" s="22">
        <f>+Ene!M694+Feb!M694+Mar!M694+Abr!M694+May!M694+Jun!M694+Jul!M694+Ago!M694+Set!M694+Oct!M694+Nov!M694+Dic!M694</f>
        <v>0</v>
      </c>
      <c r="Q694" s="22">
        <f t="shared" si="345"/>
        <v>0.38461538461538464</v>
      </c>
      <c r="R694" s="22">
        <v>0</v>
      </c>
      <c r="S694" s="72">
        <f t="shared" si="346"/>
        <v>0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0</v>
      </c>
      <c r="V694" s="22">
        <f t="shared" si="347"/>
        <v>0</v>
      </c>
      <c r="W694" s="22">
        <v>0</v>
      </c>
      <c r="X694" s="72">
        <f t="shared" si="348"/>
        <v>0</v>
      </c>
      <c r="Y694" s="21">
        <f>+Ene!P694+Feb!P694+Mar!P694+Abr!P694+May!P694+Jun!P694+Jul!P694+Ago!P694+Set!P694+Oct!P694+Nov!P694+Dic!P694</f>
        <v>0</v>
      </c>
      <c r="Z694" s="22">
        <f>+Ene!Q694+Feb!Q694+Mar!Q694+Abr!Q694+May!Q694+Jun!Q694+Jul!Q694+Ago!Q694+Set!Q694+Oct!Q694+Nov!Q694+Dic!Q694</f>
        <v>0</v>
      </c>
      <c r="AA694" s="22">
        <f t="shared" si="349"/>
        <v>0</v>
      </c>
      <c r="AB694" s="22">
        <v>0</v>
      </c>
      <c r="AC694" s="72">
        <f t="shared" si="350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51"/>
        <v>0</v>
      </c>
      <c r="AG694" s="22">
        <v>0</v>
      </c>
      <c r="AH694" s="72">
        <f t="shared" si="336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52"/>
        <v>0</v>
      </c>
      <c r="AL694" s="25">
        <v>0</v>
      </c>
      <c r="AM694" s="77">
        <f t="shared" si="337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53"/>
        <v>0</v>
      </c>
      <c r="AQ694" s="25">
        <v>0</v>
      </c>
      <c r="AR694" s="77">
        <f t="shared" si="338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4"/>
        <v>0</v>
      </c>
      <c r="AV694" s="25">
        <v>0</v>
      </c>
      <c r="AW694" s="74">
        <f t="shared" si="339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5"/>
        <v>0</v>
      </c>
      <c r="BA694" s="25">
        <v>0</v>
      </c>
      <c r="BB694" s="74">
        <f t="shared" si="340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6"/>
        <v>0</v>
      </c>
      <c r="BF694" s="25">
        <v>0</v>
      </c>
      <c r="BG694" s="75">
        <f t="shared" si="341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7"/>
        <v>0</v>
      </c>
      <c r="BK694" s="23">
        <f>+Ene!AF694+Feb!AF694+Mar!AF694+Abr!AF694+May!AF694+Jun!AF694+Jul!AF694+Ago!AF694+Set!AF694+Oct!AF694+Nov!AF694+Dic!AF694</f>
        <v>0</v>
      </c>
      <c r="BL694" s="82">
        <f>+Ene!AG694+Feb!AG694+Mar!AG694+Abr!AG694+May!AG694+Jun!AG694+Jul!AG694+Ago!AG694+Set!AG694+Oct!AG694+Nov!AG694+Dic!AG694</f>
        <v>10</v>
      </c>
      <c r="BM694" s="82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8"/>
        <v>0</v>
      </c>
      <c r="BQ694" s="25">
        <v>0</v>
      </c>
      <c r="BR694" s="77">
        <f t="shared" si="359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60"/>
        <v>0</v>
      </c>
      <c r="BV694" s="25">
        <v>0</v>
      </c>
      <c r="BW694" s="75">
        <f t="shared" si="361"/>
        <v>0</v>
      </c>
      <c r="BX694" s="83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62"/>
        <v>0</v>
      </c>
      <c r="CA694" s="25">
        <v>0</v>
      </c>
      <c r="CB694" s="75">
        <f t="shared" si="363"/>
        <v>0</v>
      </c>
      <c r="CC694" s="21">
        <f t="shared" si="342"/>
        <v>0</v>
      </c>
      <c r="CD694" s="22">
        <f t="shared" si="343"/>
        <v>0</v>
      </c>
      <c r="CE694" s="27">
        <f t="shared" si="364"/>
        <v>0.38461538461538464</v>
      </c>
      <c r="CF694" s="28">
        <f t="shared" si="365"/>
        <v>0</v>
      </c>
      <c r="CG694" s="75">
        <f t="shared" si="366"/>
        <v>0</v>
      </c>
      <c r="CH694" s="110"/>
    </row>
    <row r="695" spans="1:86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5"/>
        <v>0</v>
      </c>
      <c r="M695" s="22">
        <v>0</v>
      </c>
      <c r="N695" s="22">
        <f t="shared" si="344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5"/>
        <v>0</v>
      </c>
      <c r="R695" s="22">
        <v>0</v>
      </c>
      <c r="S695" s="72">
        <f t="shared" si="346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7"/>
        <v>0</v>
      </c>
      <c r="W695" s="22">
        <v>0</v>
      </c>
      <c r="X695" s="72">
        <f t="shared" si="348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9"/>
        <v>0</v>
      </c>
      <c r="AB695" s="22">
        <v>0</v>
      </c>
      <c r="AC695" s="72">
        <f t="shared" si="350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51"/>
        <v>0</v>
      </c>
      <c r="AG695" s="22">
        <v>0</v>
      </c>
      <c r="AH695" s="72">
        <f t="shared" si="336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52"/>
        <v>0</v>
      </c>
      <c r="AL695" s="25">
        <v>0</v>
      </c>
      <c r="AM695" s="77">
        <f t="shared" si="337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53"/>
        <v>0</v>
      </c>
      <c r="AQ695" s="25">
        <v>0</v>
      </c>
      <c r="AR695" s="77">
        <f t="shared" si="338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4"/>
        <v>0</v>
      </c>
      <c r="AV695" s="25">
        <v>0</v>
      </c>
      <c r="AW695" s="74">
        <f t="shared" si="339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5"/>
        <v>0</v>
      </c>
      <c r="BA695" s="25">
        <v>0</v>
      </c>
      <c r="BB695" s="74">
        <f t="shared" si="340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6"/>
        <v>0</v>
      </c>
      <c r="BF695" s="25">
        <v>0</v>
      </c>
      <c r="BG695" s="75">
        <f t="shared" si="341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7"/>
        <v>0</v>
      </c>
      <c r="BK695" s="23">
        <f>+Ene!AF695+Feb!AF695+Mar!AF695+Abr!AF695+May!AF695+Jun!AF695+Jul!AF695+Ago!AF695+Set!AF695+Oct!AF695+Nov!AF695+Dic!AF695</f>
        <v>0</v>
      </c>
      <c r="BL695" s="82">
        <f>+Ene!AG695+Feb!AG695+Mar!AG695+Abr!AG695+May!AG695+Jun!AG695+Jul!AG695+Ago!AG695+Set!AG695+Oct!AG695+Nov!AG695+Dic!AG695</f>
        <v>0</v>
      </c>
      <c r="BM695" s="82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8"/>
        <v>0</v>
      </c>
      <c r="BQ695" s="25">
        <v>0</v>
      </c>
      <c r="BR695" s="77">
        <f t="shared" si="359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60"/>
        <v>0</v>
      </c>
      <c r="BV695" s="25">
        <v>0</v>
      </c>
      <c r="BW695" s="75">
        <f t="shared" si="361"/>
        <v>0</v>
      </c>
      <c r="BX695" s="83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62"/>
        <v>0</v>
      </c>
      <c r="CA695" s="25">
        <v>0</v>
      </c>
      <c r="CB695" s="75">
        <f t="shared" si="363"/>
        <v>0</v>
      </c>
      <c r="CC695" s="21">
        <f t="shared" si="342"/>
        <v>0</v>
      </c>
      <c r="CD695" s="22">
        <f t="shared" si="343"/>
        <v>0</v>
      </c>
      <c r="CE695" s="27">
        <f t="shared" si="364"/>
        <v>0</v>
      </c>
      <c r="CF695" s="28">
        <f t="shared" si="365"/>
        <v>0</v>
      </c>
      <c r="CG695" s="75">
        <f t="shared" si="366"/>
        <v>0</v>
      </c>
      <c r="CH695" s="110"/>
    </row>
    <row r="696" spans="1:86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5"/>
        <v>0</v>
      </c>
      <c r="M696" s="22">
        <v>0</v>
      </c>
      <c r="N696" s="22">
        <f t="shared" si="344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5"/>
        <v>0</v>
      </c>
      <c r="R696" s="22">
        <v>0</v>
      </c>
      <c r="S696" s="72">
        <f t="shared" si="346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7"/>
        <v>0</v>
      </c>
      <c r="W696" s="22">
        <v>0</v>
      </c>
      <c r="X696" s="72">
        <f t="shared" si="348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9"/>
        <v>0</v>
      </c>
      <c r="AB696" s="22">
        <v>0</v>
      </c>
      <c r="AC696" s="72">
        <f t="shared" si="350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51"/>
        <v>0</v>
      </c>
      <c r="AG696" s="22">
        <v>0</v>
      </c>
      <c r="AH696" s="72">
        <f t="shared" si="336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52"/>
        <v>0</v>
      </c>
      <c r="AL696" s="25">
        <v>0</v>
      </c>
      <c r="AM696" s="77">
        <f t="shared" si="337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53"/>
        <v>0</v>
      </c>
      <c r="AQ696" s="25">
        <v>0</v>
      </c>
      <c r="AR696" s="77">
        <f t="shared" si="338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4"/>
        <v>0</v>
      </c>
      <c r="AV696" s="25">
        <v>0</v>
      </c>
      <c r="AW696" s="74">
        <f t="shared" si="339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5"/>
        <v>0</v>
      </c>
      <c r="BA696" s="25">
        <v>0</v>
      </c>
      <c r="BB696" s="74">
        <f t="shared" si="340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6"/>
        <v>0</v>
      </c>
      <c r="BF696" s="25">
        <v>0</v>
      </c>
      <c r="BG696" s="75">
        <f t="shared" si="341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7"/>
        <v>0</v>
      </c>
      <c r="BK696" s="23">
        <f>+Ene!AF696+Feb!AF696+Mar!AF696+Abr!AF696+May!AF696+Jun!AF696+Jul!AF696+Ago!AF696+Set!AF696+Oct!AF696+Nov!AF696+Dic!AF696</f>
        <v>0</v>
      </c>
      <c r="BL696" s="82">
        <f>+Ene!AG696+Feb!AG696+Mar!AG696+Abr!AG696+May!AG696+Jun!AG696+Jul!AG696+Ago!AG696+Set!AG696+Oct!AG696+Nov!AG696+Dic!AG696</f>
        <v>0</v>
      </c>
      <c r="BM696" s="82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8"/>
        <v>0</v>
      </c>
      <c r="BQ696" s="25">
        <v>0</v>
      </c>
      <c r="BR696" s="77">
        <f t="shared" si="359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60"/>
        <v>0</v>
      </c>
      <c r="BV696" s="25">
        <v>0</v>
      </c>
      <c r="BW696" s="75">
        <f t="shared" si="361"/>
        <v>0</v>
      </c>
      <c r="BX696" s="83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62"/>
        <v>0</v>
      </c>
      <c r="CA696" s="25">
        <v>0</v>
      </c>
      <c r="CB696" s="75">
        <f t="shared" si="363"/>
        <v>0</v>
      </c>
      <c r="CC696" s="21">
        <f t="shared" si="342"/>
        <v>0</v>
      </c>
      <c r="CD696" s="22">
        <f t="shared" si="343"/>
        <v>0</v>
      </c>
      <c r="CE696" s="27">
        <f t="shared" si="364"/>
        <v>0</v>
      </c>
      <c r="CF696" s="28">
        <f t="shared" si="365"/>
        <v>0</v>
      </c>
      <c r="CG696" s="75">
        <f t="shared" si="366"/>
        <v>0</v>
      </c>
      <c r="CH696" s="110"/>
    </row>
    <row r="697" spans="1:86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5"/>
        <v>0</v>
      </c>
      <c r="M697" s="22">
        <v>0</v>
      </c>
      <c r="N697" s="22">
        <f t="shared" si="344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5"/>
        <v>0</v>
      </c>
      <c r="R697" s="22">
        <v>0</v>
      </c>
      <c r="S697" s="72">
        <f t="shared" si="346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7"/>
        <v>0</v>
      </c>
      <c r="W697" s="22">
        <v>0</v>
      </c>
      <c r="X697" s="72">
        <f t="shared" si="348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9"/>
        <v>0</v>
      </c>
      <c r="AB697" s="22">
        <v>0</v>
      </c>
      <c r="AC697" s="72">
        <f t="shared" si="350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51"/>
        <v>0</v>
      </c>
      <c r="AG697" s="22">
        <v>0</v>
      </c>
      <c r="AH697" s="72">
        <f t="shared" si="336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52"/>
        <v>0</v>
      </c>
      <c r="AL697" s="25">
        <v>0</v>
      </c>
      <c r="AM697" s="77">
        <f t="shared" si="337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53"/>
        <v>0</v>
      </c>
      <c r="AQ697" s="25">
        <v>0</v>
      </c>
      <c r="AR697" s="77">
        <f t="shared" si="338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4"/>
        <v>0</v>
      </c>
      <c r="AV697" s="25">
        <v>0</v>
      </c>
      <c r="AW697" s="74">
        <f t="shared" si="339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5"/>
        <v>0</v>
      </c>
      <c r="BA697" s="25">
        <v>0</v>
      </c>
      <c r="BB697" s="74">
        <f t="shared" si="340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6"/>
        <v>0</v>
      </c>
      <c r="BF697" s="25">
        <v>0</v>
      </c>
      <c r="BG697" s="75">
        <f t="shared" si="341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7"/>
        <v>0</v>
      </c>
      <c r="BK697" s="23">
        <f>+Ene!AF697+Feb!AF697+Mar!AF697+Abr!AF697+May!AF697+Jun!AF697+Jul!AF697+Ago!AF697+Set!AF697+Oct!AF697+Nov!AF697+Dic!AF697</f>
        <v>0</v>
      </c>
      <c r="BL697" s="82">
        <f>+Ene!AG697+Feb!AG697+Mar!AG697+Abr!AG697+May!AG697+Jun!AG697+Jul!AG697+Ago!AG697+Set!AG697+Oct!AG697+Nov!AG697+Dic!AG697</f>
        <v>0</v>
      </c>
      <c r="BM697" s="82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8"/>
        <v>0</v>
      </c>
      <c r="BQ697" s="25">
        <v>0</v>
      </c>
      <c r="BR697" s="77">
        <f t="shared" si="359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60"/>
        <v>0</v>
      </c>
      <c r="BV697" s="25">
        <v>0</v>
      </c>
      <c r="BW697" s="75">
        <f t="shared" si="361"/>
        <v>0</v>
      </c>
      <c r="BX697" s="83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62"/>
        <v>0</v>
      </c>
      <c r="CA697" s="25">
        <v>0</v>
      </c>
      <c r="CB697" s="75">
        <f t="shared" si="363"/>
        <v>0</v>
      </c>
      <c r="CC697" s="21">
        <f t="shared" si="342"/>
        <v>0</v>
      </c>
      <c r="CD697" s="22">
        <f t="shared" si="343"/>
        <v>0</v>
      </c>
      <c r="CE697" s="27">
        <f t="shared" si="364"/>
        <v>0</v>
      </c>
      <c r="CF697" s="28">
        <f t="shared" si="365"/>
        <v>0</v>
      </c>
      <c r="CG697" s="75">
        <f t="shared" si="366"/>
        <v>0</v>
      </c>
      <c r="CH697" s="110"/>
    </row>
    <row r="698" spans="1:86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5"/>
        <v>0</v>
      </c>
      <c r="M698" s="22">
        <v>0</v>
      </c>
      <c r="N698" s="22">
        <f t="shared" si="344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5"/>
        <v>0</v>
      </c>
      <c r="R698" s="22">
        <v>0</v>
      </c>
      <c r="S698" s="72">
        <f t="shared" si="346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7"/>
        <v>0</v>
      </c>
      <c r="W698" s="22">
        <v>0</v>
      </c>
      <c r="X698" s="72">
        <f t="shared" si="348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9"/>
        <v>0</v>
      </c>
      <c r="AB698" s="22">
        <v>0</v>
      </c>
      <c r="AC698" s="72">
        <f t="shared" si="350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51"/>
        <v>0</v>
      </c>
      <c r="AG698" s="22">
        <v>0</v>
      </c>
      <c r="AH698" s="72">
        <f t="shared" si="336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52"/>
        <v>0</v>
      </c>
      <c r="AL698" s="25">
        <v>0</v>
      </c>
      <c r="AM698" s="77">
        <f t="shared" si="337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53"/>
        <v>0</v>
      </c>
      <c r="AQ698" s="25">
        <v>0</v>
      </c>
      <c r="AR698" s="77">
        <f t="shared" si="338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4"/>
        <v>0</v>
      </c>
      <c r="AV698" s="25">
        <v>0</v>
      </c>
      <c r="AW698" s="74">
        <f t="shared" si="339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5"/>
        <v>0</v>
      </c>
      <c r="BA698" s="25">
        <v>0</v>
      </c>
      <c r="BB698" s="74">
        <f t="shared" si="340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6"/>
        <v>0</v>
      </c>
      <c r="BF698" s="25">
        <v>0</v>
      </c>
      <c r="BG698" s="75">
        <f t="shared" si="341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7"/>
        <v>0</v>
      </c>
      <c r="BK698" s="23">
        <f>+Ene!AF698+Feb!AF698+Mar!AF698+Abr!AF698+May!AF698+Jun!AF698+Jul!AF698+Ago!AF698+Set!AF698+Oct!AF698+Nov!AF698+Dic!AF698</f>
        <v>0</v>
      </c>
      <c r="BL698" s="82">
        <f>+Ene!AG698+Feb!AG698+Mar!AG698+Abr!AG698+May!AG698+Jun!AG698+Jul!AG698+Ago!AG698+Set!AG698+Oct!AG698+Nov!AG698+Dic!AG698</f>
        <v>0</v>
      </c>
      <c r="BM698" s="82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8"/>
        <v>0</v>
      </c>
      <c r="BQ698" s="25">
        <v>0</v>
      </c>
      <c r="BR698" s="77">
        <f t="shared" si="359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60"/>
        <v>0</v>
      </c>
      <c r="BV698" s="25">
        <v>0</v>
      </c>
      <c r="BW698" s="75">
        <f t="shared" si="361"/>
        <v>0</v>
      </c>
      <c r="BX698" s="83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62"/>
        <v>0</v>
      </c>
      <c r="CA698" s="25">
        <v>0</v>
      </c>
      <c r="CB698" s="75">
        <f t="shared" si="363"/>
        <v>0</v>
      </c>
      <c r="CC698" s="21">
        <f t="shared" si="342"/>
        <v>0</v>
      </c>
      <c r="CD698" s="22">
        <f t="shared" si="343"/>
        <v>0</v>
      </c>
      <c r="CE698" s="27">
        <f t="shared" si="364"/>
        <v>0</v>
      </c>
      <c r="CF698" s="28">
        <f t="shared" si="365"/>
        <v>0</v>
      </c>
      <c r="CG698" s="75">
        <f t="shared" si="366"/>
        <v>0</v>
      </c>
      <c r="CH698" s="110"/>
    </row>
    <row r="699" spans="1:86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5"/>
        <v>0</v>
      </c>
      <c r="M699" s="22">
        <v>0</v>
      </c>
      <c r="N699" s="22">
        <f t="shared" si="344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5"/>
        <v>0</v>
      </c>
      <c r="R699" s="22">
        <v>0</v>
      </c>
      <c r="S699" s="72">
        <f t="shared" si="346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7"/>
        <v>0</v>
      </c>
      <c r="W699" s="22">
        <v>0</v>
      </c>
      <c r="X699" s="72">
        <f t="shared" si="348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9"/>
        <v>0</v>
      </c>
      <c r="AB699" s="22">
        <v>0</v>
      </c>
      <c r="AC699" s="72">
        <f t="shared" si="350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51"/>
        <v>0</v>
      </c>
      <c r="AG699" s="22">
        <v>0</v>
      </c>
      <c r="AH699" s="72">
        <f t="shared" si="336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52"/>
        <v>0</v>
      </c>
      <c r="AL699" s="25">
        <v>0</v>
      </c>
      <c r="AM699" s="77">
        <f t="shared" si="337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53"/>
        <v>0</v>
      </c>
      <c r="AQ699" s="25">
        <v>0</v>
      </c>
      <c r="AR699" s="77">
        <f t="shared" si="338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4"/>
        <v>0</v>
      </c>
      <c r="AV699" s="25">
        <v>0</v>
      </c>
      <c r="AW699" s="74">
        <f t="shared" si="339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5"/>
        <v>0</v>
      </c>
      <c r="BA699" s="25">
        <v>0</v>
      </c>
      <c r="BB699" s="74">
        <f t="shared" si="340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6"/>
        <v>0</v>
      </c>
      <c r="BF699" s="25">
        <v>0</v>
      </c>
      <c r="BG699" s="75">
        <f t="shared" si="341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7"/>
        <v>0</v>
      </c>
      <c r="BK699" s="23">
        <f>+Ene!AF699+Feb!AF699+Mar!AF699+Abr!AF699+May!AF699+Jun!AF699+Jul!AF699+Ago!AF699+Set!AF699+Oct!AF699+Nov!AF699+Dic!AF699</f>
        <v>0</v>
      </c>
      <c r="BL699" s="82">
        <f>+Ene!AG699+Feb!AG699+Mar!AG699+Abr!AG699+May!AG699+Jun!AG699+Jul!AG699+Ago!AG699+Set!AG699+Oct!AG699+Nov!AG699+Dic!AG699</f>
        <v>0</v>
      </c>
      <c r="BM699" s="82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8"/>
        <v>0</v>
      </c>
      <c r="BQ699" s="25">
        <v>0</v>
      </c>
      <c r="BR699" s="77">
        <f t="shared" si="359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60"/>
        <v>0</v>
      </c>
      <c r="BV699" s="25">
        <v>0</v>
      </c>
      <c r="BW699" s="75">
        <f t="shared" si="361"/>
        <v>0</v>
      </c>
      <c r="BX699" s="83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62"/>
        <v>0</v>
      </c>
      <c r="CA699" s="25">
        <v>0</v>
      </c>
      <c r="CB699" s="75">
        <f t="shared" si="363"/>
        <v>0</v>
      </c>
      <c r="CC699" s="21">
        <f t="shared" si="342"/>
        <v>0</v>
      </c>
      <c r="CD699" s="22">
        <f t="shared" si="343"/>
        <v>0</v>
      </c>
      <c r="CE699" s="27">
        <f t="shared" si="364"/>
        <v>0</v>
      </c>
      <c r="CF699" s="28">
        <f t="shared" si="365"/>
        <v>0</v>
      </c>
      <c r="CG699" s="75">
        <f t="shared" si="366"/>
        <v>0</v>
      </c>
      <c r="CH699" s="110"/>
    </row>
    <row r="700" spans="1:86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5"/>
        <v>0</v>
      </c>
      <c r="M700" s="22">
        <v>7.0999199999999998E-2</v>
      </c>
      <c r="N700" s="22">
        <f t="shared" si="344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5"/>
        <v>0</v>
      </c>
      <c r="R700" s="22">
        <v>2.9109672</v>
      </c>
      <c r="S700" s="72">
        <f t="shared" si="346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7"/>
        <v>0</v>
      </c>
      <c r="W700" s="22">
        <v>11.170540800000001</v>
      </c>
      <c r="X700" s="72">
        <f t="shared" si="348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9"/>
        <v>0</v>
      </c>
      <c r="AB700" s="22">
        <v>2.1536423999999998</v>
      </c>
      <c r="AC700" s="72">
        <f t="shared" si="350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51"/>
        <v>0</v>
      </c>
      <c r="AG700" s="22">
        <v>3.2659631999999998</v>
      </c>
      <c r="AH700" s="72">
        <f t="shared" si="336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52"/>
        <v>0</v>
      </c>
      <c r="AL700" s="25">
        <v>3.9286224000000005</v>
      </c>
      <c r="AM700" s="77">
        <f t="shared" si="337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53"/>
        <v>0</v>
      </c>
      <c r="AQ700" s="25">
        <v>7.0999199999999998E-2</v>
      </c>
      <c r="AR700" s="77">
        <f t="shared" si="338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4"/>
        <v>0</v>
      </c>
      <c r="AV700" s="25">
        <v>9.4665599999999989E-3</v>
      </c>
      <c r="AW700" s="74">
        <f t="shared" si="339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5"/>
        <v>0</v>
      </c>
      <c r="BA700" s="25">
        <v>4.7332799999999994E-2</v>
      </c>
      <c r="BB700" s="74">
        <f t="shared" si="340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6"/>
        <v>0</v>
      </c>
      <c r="BF700" s="25">
        <v>9.4665599999999989E-3</v>
      </c>
      <c r="BG700" s="75">
        <f t="shared" si="341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7"/>
        <v>0</v>
      </c>
      <c r="BK700" s="23">
        <f>+Ene!AF700+Feb!AF700+Mar!AF700+Abr!AF700+May!AF700+Jun!AF700+Jul!AF700+Ago!AF700+Set!AF700+Oct!AF700+Nov!AF700+Dic!AF700</f>
        <v>0</v>
      </c>
      <c r="BL700" s="82">
        <f>+Ene!AG700+Feb!AG700+Mar!AG700+Abr!AG700+May!AG700+Jun!AG700+Jul!AG700+Ago!AG700+Set!AG700+Oct!AG700+Nov!AG700+Dic!AG700</f>
        <v>0</v>
      </c>
      <c r="BM700" s="82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8"/>
        <v>0</v>
      </c>
      <c r="BQ700" s="25">
        <v>0</v>
      </c>
      <c r="BR700" s="77">
        <f t="shared" si="359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60"/>
        <v>0</v>
      </c>
      <c r="BV700" s="25">
        <v>0</v>
      </c>
      <c r="BW700" s="75">
        <f t="shared" si="361"/>
        <v>0</v>
      </c>
      <c r="BX700" s="83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62"/>
        <v>0</v>
      </c>
      <c r="CA700" s="25">
        <v>0</v>
      </c>
      <c r="CB700" s="75">
        <f t="shared" si="363"/>
        <v>0</v>
      </c>
      <c r="CC700" s="21">
        <f t="shared" si="342"/>
        <v>0</v>
      </c>
      <c r="CD700" s="22">
        <f t="shared" si="343"/>
        <v>0</v>
      </c>
      <c r="CE700" s="27">
        <f t="shared" si="364"/>
        <v>0</v>
      </c>
      <c r="CF700" s="28">
        <f t="shared" si="365"/>
        <v>23.63800032</v>
      </c>
      <c r="CG700" s="75">
        <f t="shared" si="366"/>
        <v>0</v>
      </c>
      <c r="CH700" s="110"/>
    </row>
    <row r="701" spans="1:86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5"/>
        <v>0</v>
      </c>
      <c r="M701" s="22">
        <v>0</v>
      </c>
      <c r="N701" s="22">
        <f t="shared" si="344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5"/>
        <v>0</v>
      </c>
      <c r="R701" s="22">
        <v>0</v>
      </c>
      <c r="S701" s="72">
        <f t="shared" si="346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7"/>
        <v>0</v>
      </c>
      <c r="W701" s="22">
        <v>0</v>
      </c>
      <c r="X701" s="72">
        <f t="shared" si="348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9"/>
        <v>0</v>
      </c>
      <c r="AB701" s="22">
        <v>0</v>
      </c>
      <c r="AC701" s="72">
        <f t="shared" si="350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51"/>
        <v>0</v>
      </c>
      <c r="AG701" s="22">
        <v>0</v>
      </c>
      <c r="AH701" s="72">
        <f t="shared" si="336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52"/>
        <v>0</v>
      </c>
      <c r="AL701" s="25">
        <v>0</v>
      </c>
      <c r="AM701" s="77">
        <f t="shared" si="337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53"/>
        <v>0</v>
      </c>
      <c r="AQ701" s="25">
        <v>0</v>
      </c>
      <c r="AR701" s="77">
        <f t="shared" si="338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4"/>
        <v>0</v>
      </c>
      <c r="AV701" s="25">
        <v>0</v>
      </c>
      <c r="AW701" s="74">
        <f t="shared" si="339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5"/>
        <v>0</v>
      </c>
      <c r="BA701" s="25">
        <v>0</v>
      </c>
      <c r="BB701" s="74">
        <f t="shared" si="340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6"/>
        <v>0</v>
      </c>
      <c r="BF701" s="25">
        <v>0</v>
      </c>
      <c r="BG701" s="75">
        <f t="shared" si="341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7"/>
        <v>0</v>
      </c>
      <c r="BK701" s="23">
        <f>+Ene!AF701+Feb!AF701+Mar!AF701+Abr!AF701+May!AF701+Jun!AF701+Jul!AF701+Ago!AF701+Set!AF701+Oct!AF701+Nov!AF701+Dic!AF701</f>
        <v>0</v>
      </c>
      <c r="BL701" s="82">
        <f>+Ene!AG701+Feb!AG701+Mar!AG701+Abr!AG701+May!AG701+Jun!AG701+Jul!AG701+Ago!AG701+Set!AG701+Oct!AG701+Nov!AG701+Dic!AG701</f>
        <v>0</v>
      </c>
      <c r="BM701" s="82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8"/>
        <v>0</v>
      </c>
      <c r="BQ701" s="25">
        <v>0</v>
      </c>
      <c r="BR701" s="77">
        <f t="shared" si="359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60"/>
        <v>0</v>
      </c>
      <c r="BV701" s="25">
        <v>0</v>
      </c>
      <c r="BW701" s="75">
        <f t="shared" si="361"/>
        <v>0</v>
      </c>
      <c r="BX701" s="83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62"/>
        <v>0</v>
      </c>
      <c r="CA701" s="25">
        <v>0</v>
      </c>
      <c r="CB701" s="75">
        <f t="shared" si="363"/>
        <v>0</v>
      </c>
      <c r="CC701" s="21">
        <f t="shared" si="342"/>
        <v>0</v>
      </c>
      <c r="CD701" s="22">
        <f t="shared" si="343"/>
        <v>0</v>
      </c>
      <c r="CE701" s="27">
        <f t="shared" si="364"/>
        <v>0</v>
      </c>
      <c r="CF701" s="28">
        <f t="shared" si="365"/>
        <v>0</v>
      </c>
      <c r="CG701" s="75">
        <f t="shared" si="366"/>
        <v>0</v>
      </c>
      <c r="CH701" s="110"/>
    </row>
    <row r="702" spans="1:86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5"/>
        <v>0</v>
      </c>
      <c r="M702" s="22">
        <v>0</v>
      </c>
      <c r="N702" s="22">
        <f t="shared" si="344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5"/>
        <v>0</v>
      </c>
      <c r="R702" s="22">
        <v>0</v>
      </c>
      <c r="S702" s="72">
        <f t="shared" si="346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7"/>
        <v>0</v>
      </c>
      <c r="W702" s="22">
        <v>0</v>
      </c>
      <c r="X702" s="72">
        <f t="shared" si="348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9"/>
        <v>0</v>
      </c>
      <c r="AB702" s="22">
        <v>0</v>
      </c>
      <c r="AC702" s="72">
        <f t="shared" si="350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51"/>
        <v>0</v>
      </c>
      <c r="AG702" s="22">
        <v>0</v>
      </c>
      <c r="AH702" s="72">
        <f t="shared" si="336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52"/>
        <v>0</v>
      </c>
      <c r="AL702" s="25">
        <v>0</v>
      </c>
      <c r="AM702" s="77">
        <f t="shared" si="337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53"/>
        <v>0</v>
      </c>
      <c r="AQ702" s="25">
        <v>0</v>
      </c>
      <c r="AR702" s="77">
        <f t="shared" si="338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4"/>
        <v>0</v>
      </c>
      <c r="AV702" s="25">
        <v>0</v>
      </c>
      <c r="AW702" s="74">
        <f t="shared" si="339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5"/>
        <v>0</v>
      </c>
      <c r="BA702" s="25">
        <v>0</v>
      </c>
      <c r="BB702" s="74">
        <f t="shared" si="340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6"/>
        <v>0</v>
      </c>
      <c r="BF702" s="25">
        <v>0</v>
      </c>
      <c r="BG702" s="75">
        <f t="shared" si="341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7"/>
        <v>0</v>
      </c>
      <c r="BK702" s="23">
        <f>+Ene!AF702+Feb!AF702+Mar!AF702+Abr!AF702+May!AF702+Jun!AF702+Jul!AF702+Ago!AF702+Set!AF702+Oct!AF702+Nov!AF702+Dic!AF702</f>
        <v>0</v>
      </c>
      <c r="BL702" s="82">
        <f>+Ene!AG702+Feb!AG702+Mar!AG702+Abr!AG702+May!AG702+Jun!AG702+Jul!AG702+Ago!AG702+Set!AG702+Oct!AG702+Nov!AG702+Dic!AG702</f>
        <v>0</v>
      </c>
      <c r="BM702" s="82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8"/>
        <v>0</v>
      </c>
      <c r="BQ702" s="25">
        <v>0</v>
      </c>
      <c r="BR702" s="77">
        <f t="shared" si="359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60"/>
        <v>0</v>
      </c>
      <c r="BV702" s="25">
        <v>0</v>
      </c>
      <c r="BW702" s="75">
        <f t="shared" si="361"/>
        <v>0</v>
      </c>
      <c r="BX702" s="83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62"/>
        <v>0</v>
      </c>
      <c r="CA702" s="25">
        <v>0</v>
      </c>
      <c r="CB702" s="75">
        <f t="shared" si="363"/>
        <v>0</v>
      </c>
      <c r="CC702" s="21">
        <f t="shared" si="342"/>
        <v>0</v>
      </c>
      <c r="CD702" s="22">
        <f t="shared" si="343"/>
        <v>0</v>
      </c>
      <c r="CE702" s="27">
        <f t="shared" si="364"/>
        <v>0</v>
      </c>
      <c r="CF702" s="28">
        <f t="shared" si="365"/>
        <v>0</v>
      </c>
      <c r="CG702" s="75">
        <f t="shared" si="366"/>
        <v>0</v>
      </c>
      <c r="CH702" s="110"/>
    </row>
    <row r="703" spans="1:86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5"/>
        <v>0</v>
      </c>
      <c r="M703" s="22">
        <v>0</v>
      </c>
      <c r="N703" s="22">
        <f t="shared" si="344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5"/>
        <v>0</v>
      </c>
      <c r="R703" s="22">
        <v>0</v>
      </c>
      <c r="S703" s="72">
        <f t="shared" si="346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7"/>
        <v>0</v>
      </c>
      <c r="W703" s="22">
        <v>0</v>
      </c>
      <c r="X703" s="72">
        <f t="shared" si="348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9"/>
        <v>0</v>
      </c>
      <c r="AB703" s="22">
        <v>0</v>
      </c>
      <c r="AC703" s="72">
        <f t="shared" si="350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51"/>
        <v>0</v>
      </c>
      <c r="AG703" s="22">
        <v>0</v>
      </c>
      <c r="AH703" s="72">
        <f t="shared" si="336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52"/>
        <v>0</v>
      </c>
      <c r="AL703" s="25">
        <v>0</v>
      </c>
      <c r="AM703" s="77">
        <f t="shared" si="337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53"/>
        <v>0</v>
      </c>
      <c r="AQ703" s="25">
        <v>0</v>
      </c>
      <c r="AR703" s="77">
        <f t="shared" si="338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4"/>
        <v>0</v>
      </c>
      <c r="AV703" s="25">
        <v>0</v>
      </c>
      <c r="AW703" s="74">
        <f t="shared" si="339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5"/>
        <v>0</v>
      </c>
      <c r="BA703" s="25">
        <v>0</v>
      </c>
      <c r="BB703" s="74">
        <f t="shared" si="340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6"/>
        <v>0</v>
      </c>
      <c r="BF703" s="25">
        <v>0</v>
      </c>
      <c r="BG703" s="75">
        <f t="shared" si="341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7"/>
        <v>0</v>
      </c>
      <c r="BK703" s="23">
        <f>+Ene!AF703+Feb!AF703+Mar!AF703+Abr!AF703+May!AF703+Jun!AF703+Jul!AF703+Ago!AF703+Set!AF703+Oct!AF703+Nov!AF703+Dic!AF703</f>
        <v>0</v>
      </c>
      <c r="BL703" s="82">
        <f>+Ene!AG703+Feb!AG703+Mar!AG703+Abr!AG703+May!AG703+Jun!AG703+Jul!AG703+Ago!AG703+Set!AG703+Oct!AG703+Nov!AG703+Dic!AG703</f>
        <v>0</v>
      </c>
      <c r="BM703" s="82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8"/>
        <v>0</v>
      </c>
      <c r="BQ703" s="25">
        <v>0</v>
      </c>
      <c r="BR703" s="77">
        <f t="shared" si="359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60"/>
        <v>0</v>
      </c>
      <c r="BV703" s="25">
        <v>0</v>
      </c>
      <c r="BW703" s="75">
        <f t="shared" si="361"/>
        <v>0</v>
      </c>
      <c r="BX703" s="83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62"/>
        <v>0</v>
      </c>
      <c r="CA703" s="25">
        <v>0</v>
      </c>
      <c r="CB703" s="75">
        <f t="shared" si="363"/>
        <v>0</v>
      </c>
      <c r="CC703" s="21">
        <f t="shared" si="342"/>
        <v>0</v>
      </c>
      <c r="CD703" s="22">
        <f t="shared" si="343"/>
        <v>0</v>
      </c>
      <c r="CE703" s="27">
        <f t="shared" si="364"/>
        <v>0</v>
      </c>
      <c r="CF703" s="28">
        <f t="shared" si="365"/>
        <v>0</v>
      </c>
      <c r="CG703" s="75">
        <f t="shared" si="366"/>
        <v>0</v>
      </c>
      <c r="CH703" s="110"/>
    </row>
    <row r="704" spans="1:86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5"/>
        <v>0</v>
      </c>
      <c r="M704" s="22">
        <v>0</v>
      </c>
      <c r="N704" s="22">
        <f t="shared" si="344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5"/>
        <v>0</v>
      </c>
      <c r="R704" s="22">
        <v>0</v>
      </c>
      <c r="S704" s="72">
        <f t="shared" si="346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7"/>
        <v>0</v>
      </c>
      <c r="W704" s="22">
        <v>0</v>
      </c>
      <c r="X704" s="72">
        <f t="shared" si="348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9"/>
        <v>0</v>
      </c>
      <c r="AB704" s="22">
        <v>0</v>
      </c>
      <c r="AC704" s="72">
        <f t="shared" si="350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51"/>
        <v>0</v>
      </c>
      <c r="AG704" s="22">
        <v>0</v>
      </c>
      <c r="AH704" s="72">
        <f t="shared" si="336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52"/>
        <v>0</v>
      </c>
      <c r="AL704" s="25">
        <v>0</v>
      </c>
      <c r="AM704" s="77">
        <f t="shared" si="337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53"/>
        <v>0</v>
      </c>
      <c r="AQ704" s="25">
        <v>0</v>
      </c>
      <c r="AR704" s="77">
        <f t="shared" si="338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4"/>
        <v>0</v>
      </c>
      <c r="AV704" s="25">
        <v>0</v>
      </c>
      <c r="AW704" s="74">
        <f t="shared" si="339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5"/>
        <v>0</v>
      </c>
      <c r="BA704" s="25">
        <v>0</v>
      </c>
      <c r="BB704" s="74">
        <f t="shared" si="340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6"/>
        <v>0</v>
      </c>
      <c r="BF704" s="25">
        <v>0</v>
      </c>
      <c r="BG704" s="75">
        <f t="shared" si="341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7"/>
        <v>0</v>
      </c>
      <c r="BK704" s="23">
        <f>+Ene!AF704+Feb!AF704+Mar!AF704+Abr!AF704+May!AF704+Jun!AF704+Jul!AF704+Ago!AF704+Set!AF704+Oct!AF704+Nov!AF704+Dic!AF704</f>
        <v>0</v>
      </c>
      <c r="BL704" s="82">
        <f>+Ene!AG704+Feb!AG704+Mar!AG704+Abr!AG704+May!AG704+Jun!AG704+Jul!AG704+Ago!AG704+Set!AG704+Oct!AG704+Nov!AG704+Dic!AG704</f>
        <v>0</v>
      </c>
      <c r="BM704" s="82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8"/>
        <v>0</v>
      </c>
      <c r="BQ704" s="25">
        <v>0</v>
      </c>
      <c r="BR704" s="77">
        <f t="shared" si="359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60"/>
        <v>0</v>
      </c>
      <c r="BV704" s="25">
        <v>0</v>
      </c>
      <c r="BW704" s="75">
        <f t="shared" si="361"/>
        <v>0</v>
      </c>
      <c r="BX704" s="83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62"/>
        <v>0</v>
      </c>
      <c r="CA704" s="25">
        <v>0</v>
      </c>
      <c r="CB704" s="75">
        <f t="shared" si="363"/>
        <v>0</v>
      </c>
      <c r="CC704" s="21">
        <f t="shared" si="342"/>
        <v>0</v>
      </c>
      <c r="CD704" s="22">
        <f t="shared" si="343"/>
        <v>0</v>
      </c>
      <c r="CE704" s="27">
        <f t="shared" si="364"/>
        <v>0</v>
      </c>
      <c r="CF704" s="28">
        <f t="shared" si="365"/>
        <v>0</v>
      </c>
      <c r="CG704" s="75">
        <f t="shared" si="366"/>
        <v>0</v>
      </c>
      <c r="CH704" s="110"/>
    </row>
    <row r="705" spans="1:86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5"/>
        <v>0</v>
      </c>
      <c r="M705" s="22">
        <v>3.502627199999999E-2</v>
      </c>
      <c r="N705" s="22">
        <f t="shared" si="344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5"/>
        <v>0</v>
      </c>
      <c r="R705" s="22">
        <v>1.4360771519999997</v>
      </c>
      <c r="S705" s="72">
        <f t="shared" si="346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7"/>
        <v>0</v>
      </c>
      <c r="W705" s="22">
        <v>5.5108001279999996</v>
      </c>
      <c r="X705" s="72">
        <f t="shared" si="348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9"/>
        <v>0</v>
      </c>
      <c r="AB705" s="22">
        <v>1.0624635839999998</v>
      </c>
      <c r="AC705" s="72">
        <f t="shared" si="350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51"/>
        <v>0</v>
      </c>
      <c r="AG705" s="22">
        <v>1.6112085119999997</v>
      </c>
      <c r="AH705" s="72">
        <f t="shared" si="336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52"/>
        <v>0</v>
      </c>
      <c r="AL705" s="25">
        <v>1.9381203839999999</v>
      </c>
      <c r="AM705" s="77">
        <f t="shared" si="337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53"/>
        <v>0</v>
      </c>
      <c r="AQ705" s="25">
        <v>3.502627199999999E-2</v>
      </c>
      <c r="AR705" s="77">
        <f t="shared" si="338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4"/>
        <v>0</v>
      </c>
      <c r="AV705" s="25">
        <v>4.6701695999999994E-3</v>
      </c>
      <c r="AW705" s="74">
        <f t="shared" si="339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5"/>
        <v>0</v>
      </c>
      <c r="BA705" s="25">
        <v>2.3350847999999997E-2</v>
      </c>
      <c r="BB705" s="74">
        <f t="shared" si="340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6"/>
        <v>0</v>
      </c>
      <c r="BF705" s="25">
        <v>4.6701695999999994E-3</v>
      </c>
      <c r="BG705" s="75">
        <f t="shared" si="341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7"/>
        <v>0</v>
      </c>
      <c r="BK705" s="23">
        <f>+Ene!AF705+Feb!AF705+Mar!AF705+Abr!AF705+May!AF705+Jun!AF705+Jul!AF705+Ago!AF705+Set!AF705+Oct!AF705+Nov!AF705+Dic!AF705</f>
        <v>0</v>
      </c>
      <c r="BL705" s="82">
        <f>+Ene!AG705+Feb!AG705+Mar!AG705+Abr!AG705+May!AG705+Jun!AG705+Jul!AG705+Ago!AG705+Set!AG705+Oct!AG705+Nov!AG705+Dic!AG705</f>
        <v>0</v>
      </c>
      <c r="BM705" s="82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8"/>
        <v>0</v>
      </c>
      <c r="BQ705" s="25">
        <v>0</v>
      </c>
      <c r="BR705" s="77">
        <f t="shared" si="359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60"/>
        <v>0</v>
      </c>
      <c r="BV705" s="25">
        <v>0</v>
      </c>
      <c r="BW705" s="75">
        <f t="shared" si="361"/>
        <v>0</v>
      </c>
      <c r="BX705" s="83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62"/>
        <v>0</v>
      </c>
      <c r="CA705" s="25">
        <v>0</v>
      </c>
      <c r="CB705" s="75">
        <f t="shared" si="363"/>
        <v>0</v>
      </c>
      <c r="CC705" s="21">
        <f t="shared" si="342"/>
        <v>0</v>
      </c>
      <c r="CD705" s="22">
        <f t="shared" si="343"/>
        <v>0</v>
      </c>
      <c r="CE705" s="27">
        <f t="shared" si="364"/>
        <v>0</v>
      </c>
      <c r="CF705" s="28">
        <f t="shared" si="365"/>
        <v>11.661413491199999</v>
      </c>
      <c r="CG705" s="75">
        <f t="shared" si="366"/>
        <v>0</v>
      </c>
      <c r="CH705" s="110"/>
    </row>
    <row r="706" spans="1:86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5"/>
        <v>0</v>
      </c>
      <c r="M706" s="22">
        <v>0</v>
      </c>
      <c r="N706" s="22">
        <f t="shared" si="344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5"/>
        <v>0</v>
      </c>
      <c r="R706" s="22">
        <v>0</v>
      </c>
      <c r="S706" s="72">
        <f t="shared" si="346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7"/>
        <v>0</v>
      </c>
      <c r="W706" s="22">
        <v>0</v>
      </c>
      <c r="X706" s="72">
        <f t="shared" si="348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9"/>
        <v>0</v>
      </c>
      <c r="AB706" s="22">
        <v>0</v>
      </c>
      <c r="AC706" s="72">
        <f t="shared" si="350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51"/>
        <v>0</v>
      </c>
      <c r="AG706" s="22">
        <v>0</v>
      </c>
      <c r="AH706" s="72">
        <f t="shared" si="336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52"/>
        <v>0</v>
      </c>
      <c r="AL706" s="25">
        <v>0</v>
      </c>
      <c r="AM706" s="77">
        <f t="shared" si="337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53"/>
        <v>0</v>
      </c>
      <c r="AQ706" s="25">
        <v>0</v>
      </c>
      <c r="AR706" s="77">
        <f t="shared" si="338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4"/>
        <v>0</v>
      </c>
      <c r="AV706" s="25">
        <v>0</v>
      </c>
      <c r="AW706" s="74">
        <f t="shared" si="339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5"/>
        <v>0</v>
      </c>
      <c r="BA706" s="25">
        <v>0</v>
      </c>
      <c r="BB706" s="74">
        <f t="shared" si="340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6"/>
        <v>0</v>
      </c>
      <c r="BF706" s="25">
        <v>0</v>
      </c>
      <c r="BG706" s="75">
        <f t="shared" si="341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7"/>
        <v>0</v>
      </c>
      <c r="BK706" s="23">
        <f>+Ene!AF706+Feb!AF706+Mar!AF706+Abr!AF706+May!AF706+Jun!AF706+Jul!AF706+Ago!AF706+Set!AF706+Oct!AF706+Nov!AF706+Dic!AF706</f>
        <v>0</v>
      </c>
      <c r="BL706" s="82">
        <f>+Ene!AG706+Feb!AG706+Mar!AG706+Abr!AG706+May!AG706+Jun!AG706+Jul!AG706+Ago!AG706+Set!AG706+Oct!AG706+Nov!AG706+Dic!AG706</f>
        <v>0</v>
      </c>
      <c r="BM706" s="82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8"/>
        <v>0</v>
      </c>
      <c r="BQ706" s="25">
        <v>0</v>
      </c>
      <c r="BR706" s="77">
        <f t="shared" si="359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60"/>
        <v>0</v>
      </c>
      <c r="BV706" s="25">
        <v>0</v>
      </c>
      <c r="BW706" s="75">
        <f t="shared" si="361"/>
        <v>0</v>
      </c>
      <c r="BX706" s="83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62"/>
        <v>0</v>
      </c>
      <c r="CA706" s="25">
        <v>0</v>
      </c>
      <c r="CB706" s="75">
        <f t="shared" si="363"/>
        <v>0</v>
      </c>
      <c r="CC706" s="21">
        <f t="shared" si="342"/>
        <v>0</v>
      </c>
      <c r="CD706" s="22">
        <f t="shared" si="343"/>
        <v>0</v>
      </c>
      <c r="CE706" s="27">
        <f t="shared" si="364"/>
        <v>0</v>
      </c>
      <c r="CF706" s="28">
        <f t="shared" si="365"/>
        <v>0</v>
      </c>
      <c r="CG706" s="75">
        <f t="shared" si="366"/>
        <v>0</v>
      </c>
      <c r="CH706" s="110"/>
    </row>
    <row r="707" spans="1:86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5"/>
        <v>0</v>
      </c>
      <c r="M707" s="22">
        <v>0</v>
      </c>
      <c r="N707" s="22">
        <f t="shared" si="344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5"/>
        <v>0</v>
      </c>
      <c r="R707" s="22">
        <v>0</v>
      </c>
      <c r="S707" s="72">
        <f t="shared" si="346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7"/>
        <v>0</v>
      </c>
      <c r="W707" s="22">
        <v>0</v>
      </c>
      <c r="X707" s="72">
        <f t="shared" si="348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9"/>
        <v>0</v>
      </c>
      <c r="AB707" s="22">
        <v>0</v>
      </c>
      <c r="AC707" s="72">
        <f t="shared" si="350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51"/>
        <v>0</v>
      </c>
      <c r="AG707" s="22">
        <v>0</v>
      </c>
      <c r="AH707" s="72">
        <f t="shared" si="336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52"/>
        <v>0</v>
      </c>
      <c r="AL707" s="25">
        <v>0</v>
      </c>
      <c r="AM707" s="77">
        <f t="shared" si="337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53"/>
        <v>0</v>
      </c>
      <c r="AQ707" s="25">
        <v>0</v>
      </c>
      <c r="AR707" s="77">
        <f t="shared" si="338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4"/>
        <v>0</v>
      </c>
      <c r="AV707" s="25">
        <v>0</v>
      </c>
      <c r="AW707" s="74">
        <f t="shared" si="339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5"/>
        <v>0</v>
      </c>
      <c r="BA707" s="25">
        <v>0</v>
      </c>
      <c r="BB707" s="74">
        <f t="shared" si="340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6"/>
        <v>0</v>
      </c>
      <c r="BF707" s="25">
        <v>0</v>
      </c>
      <c r="BG707" s="75">
        <f t="shared" si="341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7"/>
        <v>0</v>
      </c>
      <c r="BK707" s="23">
        <f>+Ene!AF707+Feb!AF707+Mar!AF707+Abr!AF707+May!AF707+Jun!AF707+Jul!AF707+Ago!AF707+Set!AF707+Oct!AF707+Nov!AF707+Dic!AF707</f>
        <v>0</v>
      </c>
      <c r="BL707" s="82">
        <f>+Ene!AG707+Feb!AG707+Mar!AG707+Abr!AG707+May!AG707+Jun!AG707+Jul!AG707+Ago!AG707+Set!AG707+Oct!AG707+Nov!AG707+Dic!AG707</f>
        <v>0</v>
      </c>
      <c r="BM707" s="82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8"/>
        <v>0</v>
      </c>
      <c r="BQ707" s="25">
        <v>0</v>
      </c>
      <c r="BR707" s="77">
        <f t="shared" si="359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60"/>
        <v>0</v>
      </c>
      <c r="BV707" s="25">
        <v>0</v>
      </c>
      <c r="BW707" s="75">
        <f t="shared" si="361"/>
        <v>0</v>
      </c>
      <c r="BX707" s="83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62"/>
        <v>0</v>
      </c>
      <c r="CA707" s="25">
        <v>0</v>
      </c>
      <c r="CB707" s="75">
        <f t="shared" si="363"/>
        <v>0</v>
      </c>
      <c r="CC707" s="21">
        <f t="shared" si="342"/>
        <v>0</v>
      </c>
      <c r="CD707" s="22">
        <f t="shared" si="343"/>
        <v>0</v>
      </c>
      <c r="CE707" s="27">
        <f t="shared" si="364"/>
        <v>0</v>
      </c>
      <c r="CF707" s="28">
        <f t="shared" si="365"/>
        <v>0</v>
      </c>
      <c r="CG707" s="75">
        <f t="shared" si="366"/>
        <v>0</v>
      </c>
      <c r="CH707" s="110"/>
    </row>
    <row r="708" spans="1:86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5"/>
        <v>0</v>
      </c>
      <c r="M708" s="22">
        <v>0</v>
      </c>
      <c r="N708" s="22">
        <f t="shared" si="344"/>
        <v>0</v>
      </c>
      <c r="O708" s="21">
        <f>+Ene!L708+Feb!L708+Mar!L708+Abr!L708+May!L708+Jun!L708+Jul!L708+Ago!L708+Set!L708+Oct!L708+Nov!L708+Dic!L708</f>
        <v>0</v>
      </c>
      <c r="P708" s="22">
        <f>+Ene!M708+Feb!M708+Mar!M708+Abr!M708+May!M708+Jun!M708+Jul!M708+Ago!M708+Set!M708+Oct!M708+Nov!M708+Dic!M708</f>
        <v>0</v>
      </c>
      <c r="Q708" s="22">
        <f t="shared" si="345"/>
        <v>0</v>
      </c>
      <c r="R708" s="22">
        <v>0</v>
      </c>
      <c r="S708" s="72">
        <f t="shared" si="346"/>
        <v>0</v>
      </c>
      <c r="T708" s="21">
        <f>+Ene!N708+Feb!N708+Mar!N708+Abr!N708+May!N708+Jun!N708+Jul!N708+Ago!N708+Set!N708+Oct!N708+Nov!N708+Dic!N708</f>
        <v>0</v>
      </c>
      <c r="U708" s="22">
        <f>+Ene!O708+Feb!O708+Mar!O708+Abr!O708+May!O708+Jun!O708+Jul!O708+Ago!O708+Set!O708+Oct!O708+Nov!O708+Dic!O708</f>
        <v>0</v>
      </c>
      <c r="V708" s="22">
        <f t="shared" si="347"/>
        <v>0</v>
      </c>
      <c r="W708" s="22">
        <v>0</v>
      </c>
      <c r="X708" s="72">
        <f t="shared" si="348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0</v>
      </c>
      <c r="AA708" s="22">
        <f t="shared" si="349"/>
        <v>0</v>
      </c>
      <c r="AB708" s="22">
        <v>0</v>
      </c>
      <c r="AC708" s="72">
        <f t="shared" si="350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51"/>
        <v>0</v>
      </c>
      <c r="AG708" s="22">
        <v>0</v>
      </c>
      <c r="AH708" s="72">
        <f t="shared" si="336"/>
        <v>0</v>
      </c>
      <c r="AI708" s="24">
        <f>+Ene!T708+Feb!T708+Mar!T708+Abr!T708+May!T708+Jun!T708+Jul!T708+Ago!T708+Set!T708+Oct!T708+Nov!T708+Dic!T708</f>
        <v>1</v>
      </c>
      <c r="AJ708" s="25">
        <f>+Ene!U708+Feb!U708+Mar!U708+Abr!U708+May!U708+Jun!U708+Jul!U708+Ago!U708+Set!U708+Oct!U708+Nov!U708+Dic!U708</f>
        <v>0</v>
      </c>
      <c r="AK708" s="25">
        <f t="shared" si="352"/>
        <v>0.01</v>
      </c>
      <c r="AL708" s="25">
        <v>0</v>
      </c>
      <c r="AM708" s="77">
        <f t="shared" si="337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53"/>
        <v>0</v>
      </c>
      <c r="AQ708" s="25">
        <v>0</v>
      </c>
      <c r="AR708" s="77">
        <f t="shared" si="338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4"/>
        <v>0</v>
      </c>
      <c r="AV708" s="25">
        <v>0</v>
      </c>
      <c r="AW708" s="74">
        <f t="shared" si="339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5"/>
        <v>0</v>
      </c>
      <c r="BA708" s="25">
        <v>0</v>
      </c>
      <c r="BB708" s="74">
        <f t="shared" si="340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6"/>
        <v>0</v>
      </c>
      <c r="BF708" s="25">
        <v>0</v>
      </c>
      <c r="BG708" s="75">
        <f t="shared" si="341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7"/>
        <v>0</v>
      </c>
      <c r="BK708" s="23">
        <f>+Ene!AF708+Feb!AF708+Mar!AF708+Abr!AF708+May!AF708+Jun!AF708+Jul!AF708+Ago!AF708+Set!AF708+Oct!AF708+Nov!AF708+Dic!AF708</f>
        <v>0</v>
      </c>
      <c r="BL708" s="82">
        <f>+Ene!AG708+Feb!AG708+Mar!AG708+Abr!AG708+May!AG708+Jun!AG708+Jul!AG708+Ago!AG708+Set!AG708+Oct!AG708+Nov!AG708+Dic!AG708</f>
        <v>0</v>
      </c>
      <c r="BM708" s="82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8"/>
        <v>0</v>
      </c>
      <c r="BQ708" s="25">
        <v>0</v>
      </c>
      <c r="BR708" s="77">
        <f t="shared" si="359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60"/>
        <v>0</v>
      </c>
      <c r="BV708" s="25">
        <v>0</v>
      </c>
      <c r="BW708" s="75">
        <f t="shared" si="361"/>
        <v>0</v>
      </c>
      <c r="BX708" s="83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62"/>
        <v>0</v>
      </c>
      <c r="CA708" s="25">
        <v>0</v>
      </c>
      <c r="CB708" s="75">
        <f t="shared" si="363"/>
        <v>0</v>
      </c>
      <c r="CC708" s="21">
        <f t="shared" si="342"/>
        <v>0</v>
      </c>
      <c r="CD708" s="22">
        <f t="shared" si="343"/>
        <v>0</v>
      </c>
      <c r="CE708" s="27">
        <f t="shared" si="364"/>
        <v>0.01</v>
      </c>
      <c r="CF708" s="28">
        <f t="shared" si="365"/>
        <v>0</v>
      </c>
      <c r="CG708" s="75">
        <f t="shared" si="366"/>
        <v>0</v>
      </c>
      <c r="CH708" s="110"/>
    </row>
    <row r="709" spans="1:86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7">(J709+K709)</f>
        <v>0</v>
      </c>
      <c r="M709" s="22">
        <v>0</v>
      </c>
      <c r="N709" s="22">
        <f t="shared" si="344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5"/>
        <v>0</v>
      </c>
      <c r="R709" s="22">
        <v>0</v>
      </c>
      <c r="S709" s="72">
        <f t="shared" si="346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7"/>
        <v>0</v>
      </c>
      <c r="W709" s="22">
        <v>0</v>
      </c>
      <c r="X709" s="72">
        <f t="shared" si="348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9"/>
        <v>0</v>
      </c>
      <c r="AB709" s="22">
        <v>0</v>
      </c>
      <c r="AC709" s="72">
        <f t="shared" si="350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51"/>
        <v>0</v>
      </c>
      <c r="AG709" s="22">
        <v>0</v>
      </c>
      <c r="AH709" s="72">
        <f t="shared" ref="AH709:AH763" si="368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52"/>
        <v>0</v>
      </c>
      <c r="AL709" s="25">
        <v>0</v>
      </c>
      <c r="AM709" s="77">
        <f t="shared" ref="AM709:AM763" si="369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53"/>
        <v>0</v>
      </c>
      <c r="AQ709" s="25">
        <v>0</v>
      </c>
      <c r="AR709" s="77">
        <f t="shared" ref="AR709:AR763" si="370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4"/>
        <v>0</v>
      </c>
      <c r="AV709" s="25">
        <v>0</v>
      </c>
      <c r="AW709" s="74">
        <f t="shared" ref="AW709:AW763" si="371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5"/>
        <v>0</v>
      </c>
      <c r="BA709" s="25">
        <v>0</v>
      </c>
      <c r="BB709" s="74">
        <f t="shared" ref="BB709:BB744" si="372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6"/>
        <v>0</v>
      </c>
      <c r="BF709" s="25">
        <v>0</v>
      </c>
      <c r="BG709" s="75">
        <f t="shared" ref="BG709:BG763" si="373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7"/>
        <v>0</v>
      </c>
      <c r="BK709" s="23">
        <f>+Ene!AF709+Feb!AF709+Mar!AF709+Abr!AF709+May!AF709+Jun!AF709+Jul!AF709+Ago!AF709+Set!AF709+Oct!AF709+Nov!AF709+Dic!AF709</f>
        <v>0</v>
      </c>
      <c r="BL709" s="82">
        <f>+Ene!AG709+Feb!AG709+Mar!AG709+Abr!AG709+May!AG709+Jun!AG709+Jul!AG709+Ago!AG709+Set!AG709+Oct!AG709+Nov!AG709+Dic!AG709</f>
        <v>0</v>
      </c>
      <c r="BM709" s="82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8"/>
        <v>0</v>
      </c>
      <c r="BQ709" s="25">
        <v>0</v>
      </c>
      <c r="BR709" s="77">
        <f t="shared" si="359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60"/>
        <v>0</v>
      </c>
      <c r="BV709" s="25">
        <v>0</v>
      </c>
      <c r="BW709" s="75">
        <f t="shared" si="361"/>
        <v>0</v>
      </c>
      <c r="BX709" s="83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62"/>
        <v>0</v>
      </c>
      <c r="CA709" s="25">
        <v>0</v>
      </c>
      <c r="CB709" s="75">
        <f t="shared" si="363"/>
        <v>0</v>
      </c>
      <c r="CC709" s="21">
        <f t="shared" ref="CC709:CC763" si="374">+BN709+BS709+BX709</f>
        <v>0</v>
      </c>
      <c r="CD709" s="22">
        <f t="shared" ref="CD709:CD763" si="375">+BO709+BT709+CB709</f>
        <v>0</v>
      </c>
      <c r="CE709" s="27">
        <f t="shared" si="364"/>
        <v>0</v>
      </c>
      <c r="CF709" s="28">
        <f t="shared" si="365"/>
        <v>0</v>
      </c>
      <c r="CG709" s="75">
        <f t="shared" si="366"/>
        <v>0</v>
      </c>
      <c r="CH709" s="110"/>
    </row>
    <row r="710" spans="1:86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7"/>
        <v>0</v>
      </c>
      <c r="M710" s="22">
        <v>0</v>
      </c>
      <c r="N710" s="22">
        <f t="shared" ref="N710:N763" si="376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7">(O710+P710)/13</f>
        <v>0</v>
      </c>
      <c r="R710" s="22">
        <v>0</v>
      </c>
      <c r="S710" s="72">
        <f t="shared" ref="S710:S763" si="378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9">(T710+U710)/4</f>
        <v>0</v>
      </c>
      <c r="W710" s="22">
        <v>0</v>
      </c>
      <c r="X710" s="72">
        <f t="shared" ref="X710:X763" si="380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81">(Y710+Z710)/12</f>
        <v>0</v>
      </c>
      <c r="AB710" s="22">
        <v>0</v>
      </c>
      <c r="AC710" s="72">
        <f t="shared" ref="AC710:AC763" si="382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83">(AD710+AE710)</f>
        <v>0</v>
      </c>
      <c r="AG710" s="22">
        <v>0</v>
      </c>
      <c r="AH710" s="72">
        <f t="shared" si="368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4">(AI710+AJ710)/100</f>
        <v>0</v>
      </c>
      <c r="AL710" s="25">
        <v>0</v>
      </c>
      <c r="AM710" s="77">
        <f t="shared" si="369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5">(AN710+AO710)/100</f>
        <v>0</v>
      </c>
      <c r="AQ710" s="25">
        <v>0</v>
      </c>
      <c r="AR710" s="77">
        <f t="shared" si="370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6">(AS710+AT710)</f>
        <v>0</v>
      </c>
      <c r="AV710" s="25">
        <v>0</v>
      </c>
      <c r="AW710" s="74">
        <f t="shared" si="371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7">(AX710+AY710)</f>
        <v>0</v>
      </c>
      <c r="BA710" s="25">
        <v>0</v>
      </c>
      <c r="BB710" s="74">
        <f t="shared" si="372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3" si="388">+BD710/2</f>
        <v>0</v>
      </c>
      <c r="BF710" s="25">
        <v>0</v>
      </c>
      <c r="BG710" s="75">
        <f t="shared" si="373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3" si="389">(BH710+BI710)</f>
        <v>0</v>
      </c>
      <c r="BK710" s="23">
        <f>+Ene!AF710+Feb!AF710+Mar!AF710+Abr!AF710+May!AF710+Jun!AF710+Jul!AF710+Ago!AF710+Set!AF710+Oct!AF710+Nov!AF710+Dic!AF710</f>
        <v>0</v>
      </c>
      <c r="BL710" s="82">
        <f>+Ene!AG710+Feb!AG710+Mar!AG710+Abr!AG710+May!AG710+Jun!AG710+Jul!AG710+Ago!AG710+Set!AG710+Oct!AG710+Nov!AG710+Dic!AG710</f>
        <v>0</v>
      </c>
      <c r="BM710" s="82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3" si="390">+BO710/6</f>
        <v>0</v>
      </c>
      <c r="BQ710" s="25">
        <v>0</v>
      </c>
      <c r="BR710" s="77">
        <f t="shared" ref="BR710:BR763" si="391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3" si="392">+BT710/6</f>
        <v>0</v>
      </c>
      <c r="BV710" s="25">
        <v>0</v>
      </c>
      <c r="BW710" s="75">
        <f t="shared" ref="BW710:BW763" si="393">IFERROR(BU710/BV710,0)*100</f>
        <v>0</v>
      </c>
      <c r="BX710" s="83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3" si="394">+BY710/6</f>
        <v>0</v>
      </c>
      <c r="CA710" s="25">
        <v>0</v>
      </c>
      <c r="CB710" s="75">
        <f t="shared" ref="CB710:CB763" si="395">IFERROR(BZ710/CA710,0)*100</f>
        <v>0</v>
      </c>
      <c r="CC710" s="21">
        <f t="shared" si="374"/>
        <v>0</v>
      </c>
      <c r="CD710" s="22">
        <f t="shared" si="375"/>
        <v>0</v>
      </c>
      <c r="CE710" s="27">
        <f t="shared" ref="CE710:CE763" si="396">+L710+Q710+V710+AA710+AF710+AK710+AP710+AU710+AZ710+BE710+BP710+BU710+BZ710</f>
        <v>0</v>
      </c>
      <c r="CF710" s="28">
        <f t="shared" ref="CF710:CF763" si="397">+M710+R710+W710+AB710+AG710+AL710+AQ710+AV710+BA710+BF710+BQ710+BV710+CA710</f>
        <v>0</v>
      </c>
      <c r="CG710" s="75">
        <f t="shared" ref="CG710:CG763" si="398">IFERROR(CE710/CF710,0)*100</f>
        <v>0</v>
      </c>
      <c r="CH710" s="110"/>
    </row>
    <row r="711" spans="1:86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7"/>
        <v>0</v>
      </c>
      <c r="M711" s="22">
        <v>0</v>
      </c>
      <c r="N711" s="22">
        <f t="shared" si="376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7"/>
        <v>0</v>
      </c>
      <c r="R711" s="22">
        <v>0</v>
      </c>
      <c r="S711" s="72">
        <f t="shared" si="378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9"/>
        <v>0</v>
      </c>
      <c r="W711" s="22">
        <v>0</v>
      </c>
      <c r="X711" s="72">
        <f t="shared" si="380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81"/>
        <v>0</v>
      </c>
      <c r="AB711" s="22">
        <v>0</v>
      </c>
      <c r="AC711" s="72">
        <f t="shared" si="382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83"/>
        <v>0</v>
      </c>
      <c r="AG711" s="22">
        <v>0</v>
      </c>
      <c r="AH711" s="72">
        <f t="shared" si="368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4"/>
        <v>0</v>
      </c>
      <c r="AL711" s="25">
        <v>0</v>
      </c>
      <c r="AM711" s="77">
        <f t="shared" si="369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5"/>
        <v>0</v>
      </c>
      <c r="AQ711" s="25">
        <v>0</v>
      </c>
      <c r="AR711" s="77">
        <f t="shared" si="370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6"/>
        <v>0</v>
      </c>
      <c r="AV711" s="25">
        <v>0</v>
      </c>
      <c r="AW711" s="74">
        <f t="shared" si="371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7"/>
        <v>0</v>
      </c>
      <c r="BA711" s="25">
        <v>0</v>
      </c>
      <c r="BB711" s="74">
        <f t="shared" si="372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8"/>
        <v>0</v>
      </c>
      <c r="BF711" s="25">
        <v>0</v>
      </c>
      <c r="BG711" s="75">
        <f t="shared" si="373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9"/>
        <v>0</v>
      </c>
      <c r="BK711" s="23">
        <f>+Ene!AF711+Feb!AF711+Mar!AF711+Abr!AF711+May!AF711+Jun!AF711+Jul!AF711+Ago!AF711+Set!AF711+Oct!AF711+Nov!AF711+Dic!AF711</f>
        <v>0</v>
      </c>
      <c r="BL711" s="82">
        <f>+Ene!AG711+Feb!AG711+Mar!AG711+Abr!AG711+May!AG711+Jun!AG711+Jul!AG711+Ago!AG711+Set!AG711+Oct!AG711+Nov!AG711+Dic!AG711</f>
        <v>0</v>
      </c>
      <c r="BM711" s="82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90"/>
        <v>0</v>
      </c>
      <c r="BQ711" s="25">
        <v>0</v>
      </c>
      <c r="BR711" s="77">
        <f t="shared" si="391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92"/>
        <v>0</v>
      </c>
      <c r="BV711" s="25">
        <v>0</v>
      </c>
      <c r="BW711" s="75">
        <f t="shared" si="393"/>
        <v>0</v>
      </c>
      <c r="BX711" s="83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4"/>
        <v>0</v>
      </c>
      <c r="CA711" s="25">
        <v>0</v>
      </c>
      <c r="CB711" s="75">
        <f t="shared" si="395"/>
        <v>0</v>
      </c>
      <c r="CC711" s="21">
        <f t="shared" si="374"/>
        <v>0</v>
      </c>
      <c r="CD711" s="22">
        <f t="shared" si="375"/>
        <v>0</v>
      </c>
      <c r="CE711" s="27">
        <f t="shared" si="396"/>
        <v>0</v>
      </c>
      <c r="CF711" s="28">
        <f t="shared" si="397"/>
        <v>0</v>
      </c>
      <c r="CG711" s="75">
        <f t="shared" si="398"/>
        <v>0</v>
      </c>
      <c r="CH711" s="110"/>
    </row>
    <row r="712" spans="1:86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7"/>
        <v>0</v>
      </c>
      <c r="M712" s="22">
        <v>0</v>
      </c>
      <c r="N712" s="22">
        <f t="shared" si="376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7"/>
        <v>0</v>
      </c>
      <c r="R712" s="22">
        <v>0</v>
      </c>
      <c r="S712" s="72">
        <f t="shared" si="378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9"/>
        <v>0</v>
      </c>
      <c r="W712" s="22">
        <v>0</v>
      </c>
      <c r="X712" s="72">
        <f t="shared" si="380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81"/>
        <v>0</v>
      </c>
      <c r="AB712" s="22">
        <v>0</v>
      </c>
      <c r="AC712" s="72">
        <f t="shared" si="382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83"/>
        <v>0</v>
      </c>
      <c r="AG712" s="22">
        <v>0</v>
      </c>
      <c r="AH712" s="72">
        <f t="shared" si="368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4"/>
        <v>0</v>
      </c>
      <c r="AL712" s="25">
        <v>0</v>
      </c>
      <c r="AM712" s="77">
        <f t="shared" si="369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5"/>
        <v>0</v>
      </c>
      <c r="AQ712" s="25">
        <v>0</v>
      </c>
      <c r="AR712" s="77">
        <f t="shared" si="370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6"/>
        <v>0</v>
      </c>
      <c r="AV712" s="25">
        <v>0</v>
      </c>
      <c r="AW712" s="74">
        <f t="shared" si="371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7"/>
        <v>0</v>
      </c>
      <c r="BA712" s="25">
        <v>0</v>
      </c>
      <c r="BB712" s="74">
        <f t="shared" si="372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8"/>
        <v>0</v>
      </c>
      <c r="BF712" s="25">
        <v>0</v>
      </c>
      <c r="BG712" s="75">
        <f t="shared" si="373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9"/>
        <v>0</v>
      </c>
      <c r="BK712" s="23">
        <f>+Ene!AF712+Feb!AF712+Mar!AF712+Abr!AF712+May!AF712+Jun!AF712+Jul!AF712+Ago!AF712+Set!AF712+Oct!AF712+Nov!AF712+Dic!AF712</f>
        <v>0</v>
      </c>
      <c r="BL712" s="82">
        <f>+Ene!AG712+Feb!AG712+Mar!AG712+Abr!AG712+May!AG712+Jun!AG712+Jul!AG712+Ago!AG712+Set!AG712+Oct!AG712+Nov!AG712+Dic!AG712</f>
        <v>0</v>
      </c>
      <c r="BM712" s="82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90"/>
        <v>0</v>
      </c>
      <c r="BQ712" s="25">
        <v>0</v>
      </c>
      <c r="BR712" s="77">
        <f t="shared" si="391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92"/>
        <v>0</v>
      </c>
      <c r="BV712" s="25">
        <v>0</v>
      </c>
      <c r="BW712" s="75">
        <f t="shared" si="393"/>
        <v>0</v>
      </c>
      <c r="BX712" s="83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4"/>
        <v>0</v>
      </c>
      <c r="CA712" s="25">
        <v>0</v>
      </c>
      <c r="CB712" s="75">
        <f t="shared" si="395"/>
        <v>0</v>
      </c>
      <c r="CC712" s="21">
        <f t="shared" si="374"/>
        <v>0</v>
      </c>
      <c r="CD712" s="22">
        <f t="shared" si="375"/>
        <v>0</v>
      </c>
      <c r="CE712" s="27">
        <f t="shared" si="396"/>
        <v>0</v>
      </c>
      <c r="CF712" s="28">
        <f t="shared" si="397"/>
        <v>0</v>
      </c>
      <c r="CG712" s="75">
        <f t="shared" si="398"/>
        <v>0</v>
      </c>
      <c r="CH712" s="110"/>
    </row>
    <row r="713" spans="1:86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7"/>
        <v>0</v>
      </c>
      <c r="M713" s="22">
        <v>5.0172767999999986E-2</v>
      </c>
      <c r="N713" s="22">
        <f t="shared" si="376"/>
        <v>0</v>
      </c>
      <c r="O713" s="21">
        <f>+Ene!L713+Feb!L713+Mar!L713+Abr!L713+May!L713+Jun!L713+Jul!L713+Ago!L713+Set!L713+Oct!L713+Nov!L713+Dic!L713</f>
        <v>12</v>
      </c>
      <c r="P713" s="22">
        <f>+Ene!M713+Feb!M713+Mar!M713+Abr!M713+May!M713+Jun!M713+Jul!M713+Ago!M713+Set!M713+Oct!M713+Nov!M713+Dic!M713</f>
        <v>16</v>
      </c>
      <c r="Q713" s="22">
        <f t="shared" si="377"/>
        <v>2.1538461538461537</v>
      </c>
      <c r="R713" s="22">
        <v>2.057083488</v>
      </c>
      <c r="S713" s="72">
        <f t="shared" si="378"/>
        <v>104.70387645472918</v>
      </c>
      <c r="T713" s="21">
        <f>+Ene!N713+Feb!N713+Mar!N713+Abr!N713+May!N713+Jun!N713+Jul!N713+Ago!N713+Set!N713+Oct!N713+Nov!N713+Dic!N713</f>
        <v>3</v>
      </c>
      <c r="U713" s="22">
        <f>+Ene!O713+Feb!O713+Mar!O713+Abr!O713+May!O713+Jun!O713+Jul!O713+Ago!O713+Set!O713+Oct!O713+Nov!O713+Dic!O713</f>
        <v>6</v>
      </c>
      <c r="V713" s="22">
        <f t="shared" si="379"/>
        <v>2.25</v>
      </c>
      <c r="W713" s="22">
        <v>7.8938488319999989</v>
      </c>
      <c r="X713" s="72">
        <f t="shared" si="380"/>
        <v>28.503206077103659</v>
      </c>
      <c r="Y713" s="21">
        <f>+Ene!P713+Feb!P713+Mar!P713+Abr!P713+May!P713+Jun!P713+Jul!P713+Ago!P713+Set!P713+Oct!P713+Nov!P713+Dic!P713</f>
        <v>1</v>
      </c>
      <c r="Z713" s="22">
        <f>+Ene!Q713+Feb!Q713+Mar!Q713+Abr!Q713+May!Q713+Jun!Q713+Jul!Q713+Ago!Q713+Set!Q713+Oct!Q713+Nov!Q713+Dic!Q713</f>
        <v>5</v>
      </c>
      <c r="AA713" s="22">
        <f t="shared" si="381"/>
        <v>0.5</v>
      </c>
      <c r="AB713" s="22">
        <v>1.5219072959999997</v>
      </c>
      <c r="AC713" s="72">
        <f t="shared" si="382"/>
        <v>32.853512254927786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83"/>
        <v>0</v>
      </c>
      <c r="AG713" s="22">
        <v>2.3079473279999996</v>
      </c>
      <c r="AH713" s="72">
        <f t="shared" si="368"/>
        <v>0</v>
      </c>
      <c r="AI713" s="24">
        <f>+Ene!T713+Feb!T713+Mar!T713+Abr!T713+May!T713+Jun!T713+Jul!T713+Ago!T713+Set!T713+Oct!T713+Nov!T713+Dic!T713</f>
        <v>40</v>
      </c>
      <c r="AJ713" s="25">
        <f>+Ene!U713+Feb!U713+Mar!U713+Abr!U713+May!U713+Jun!U713+Jul!U713+Ago!U713+Set!U713+Oct!U713+Nov!U713+Dic!U713</f>
        <v>120</v>
      </c>
      <c r="AK713" s="25">
        <f t="shared" si="384"/>
        <v>1.6</v>
      </c>
      <c r="AL713" s="25">
        <v>2.776226496</v>
      </c>
      <c r="AM713" s="77">
        <f t="shared" si="369"/>
        <v>57.63218535322271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5"/>
        <v>0</v>
      </c>
      <c r="AQ713" s="25">
        <v>5.0172767999999986E-2</v>
      </c>
      <c r="AR713" s="77">
        <f t="shared" si="370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6"/>
        <v>0</v>
      </c>
      <c r="AV713" s="25">
        <v>6.6897023999999998E-3</v>
      </c>
      <c r="AW713" s="74">
        <f t="shared" si="371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7"/>
        <v>0</v>
      </c>
      <c r="BA713" s="25">
        <v>3.3448511999999993E-2</v>
      </c>
      <c r="BB713" s="74">
        <f t="shared" si="372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8"/>
        <v>0</v>
      </c>
      <c r="BF713" s="25">
        <v>6.6897023999999998E-3</v>
      </c>
      <c r="BG713" s="75">
        <f t="shared" si="373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9"/>
        <v>0</v>
      </c>
      <c r="BK713" s="23">
        <f>+Ene!AF713+Feb!AF713+Mar!AF713+Abr!AF713+May!AF713+Jun!AF713+Jul!AF713+Ago!AF713+Set!AF713+Oct!AF713+Nov!AF713+Dic!AF713</f>
        <v>0</v>
      </c>
      <c r="BL713" s="82">
        <f>+Ene!AG713+Feb!AG713+Mar!AG713+Abr!AG713+May!AG713+Jun!AG713+Jul!AG713+Ago!AG713+Set!AG713+Oct!AG713+Nov!AG713+Dic!AG713</f>
        <v>4</v>
      </c>
      <c r="BM713" s="82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90"/>
        <v>0</v>
      </c>
      <c r="BQ713" s="25">
        <v>0</v>
      </c>
      <c r="BR713" s="77">
        <f t="shared" si="391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92"/>
        <v>0</v>
      </c>
      <c r="BV713" s="25">
        <v>0</v>
      </c>
      <c r="BW713" s="75">
        <f t="shared" si="393"/>
        <v>0</v>
      </c>
      <c r="BX713" s="83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4"/>
        <v>0</v>
      </c>
      <c r="CA713" s="25">
        <v>0</v>
      </c>
      <c r="CB713" s="75">
        <f t="shared" si="395"/>
        <v>0</v>
      </c>
      <c r="CC713" s="21">
        <f t="shared" si="374"/>
        <v>0</v>
      </c>
      <c r="CD713" s="22">
        <f t="shared" si="375"/>
        <v>0</v>
      </c>
      <c r="CE713" s="27">
        <f t="shared" si="396"/>
        <v>6.5038461538461529</v>
      </c>
      <c r="CF713" s="28">
        <f t="shared" si="397"/>
        <v>16.704186892799996</v>
      </c>
      <c r="CG713" s="75">
        <f t="shared" si="398"/>
        <v>38.93542496611736</v>
      </c>
      <c r="CH713" s="110"/>
    </row>
    <row r="714" spans="1:86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7"/>
        <v>0</v>
      </c>
      <c r="M714" s="22">
        <v>0</v>
      </c>
      <c r="N714" s="22">
        <f t="shared" si="376"/>
        <v>0</v>
      </c>
      <c r="O714" s="21">
        <f>+Ene!L714+Feb!L714+Mar!L714+Abr!L714+May!L714+Jun!L714+Jul!L714+Ago!L714+Set!L714+Oct!L714+Nov!L714+Dic!L714</f>
        <v>0</v>
      </c>
      <c r="P714" s="22">
        <f>+Ene!M714+Feb!M714+Mar!M714+Abr!M714+May!M714+Jun!M714+Jul!M714+Ago!M714+Set!M714+Oct!M714+Nov!M714+Dic!M714</f>
        <v>0</v>
      </c>
      <c r="Q714" s="22">
        <f t="shared" si="377"/>
        <v>0</v>
      </c>
      <c r="R714" s="22">
        <v>0</v>
      </c>
      <c r="S714" s="72">
        <f t="shared" si="378"/>
        <v>0</v>
      </c>
      <c r="T714" s="21">
        <f>+Ene!N714+Feb!N714+Mar!N714+Abr!N714+May!N714+Jun!N714+Jul!N714+Ago!N714+Set!N714+Oct!N714+Nov!N714+Dic!N714</f>
        <v>0</v>
      </c>
      <c r="U714" s="22">
        <f>+Ene!O714+Feb!O714+Mar!O714+Abr!O714+May!O714+Jun!O714+Jul!O714+Ago!O714+Set!O714+Oct!O714+Nov!O714+Dic!O714</f>
        <v>0</v>
      </c>
      <c r="V714" s="22">
        <f t="shared" si="379"/>
        <v>0</v>
      </c>
      <c r="W714" s="22">
        <v>0</v>
      </c>
      <c r="X714" s="72">
        <f t="shared" si="380"/>
        <v>0</v>
      </c>
      <c r="Y714" s="21">
        <f>+Ene!P714+Feb!P714+Mar!P714+Abr!P714+May!P714+Jun!P714+Jul!P714+Ago!P714+Set!P714+Oct!P714+Nov!P714+Dic!P714</f>
        <v>17</v>
      </c>
      <c r="Z714" s="22">
        <f>+Ene!Q714+Feb!Q714+Mar!Q714+Abr!Q714+May!Q714+Jun!Q714+Jul!Q714+Ago!Q714+Set!Q714+Oct!Q714+Nov!Q714+Dic!Q714</f>
        <v>2</v>
      </c>
      <c r="AA714" s="22">
        <f t="shared" si="381"/>
        <v>1.5833333333333333</v>
      </c>
      <c r="AB714" s="22">
        <v>0</v>
      </c>
      <c r="AC714" s="72">
        <f t="shared" si="382"/>
        <v>0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83"/>
        <v>0</v>
      </c>
      <c r="AG714" s="22">
        <v>0</v>
      </c>
      <c r="AH714" s="72">
        <f t="shared" si="368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4"/>
        <v>0</v>
      </c>
      <c r="AL714" s="25">
        <v>0</v>
      </c>
      <c r="AM714" s="77">
        <f t="shared" si="369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5"/>
        <v>0</v>
      </c>
      <c r="AQ714" s="25">
        <v>0</v>
      </c>
      <c r="AR714" s="77">
        <f t="shared" si="370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6"/>
        <v>0</v>
      </c>
      <c r="AV714" s="25">
        <v>0</v>
      </c>
      <c r="AW714" s="74">
        <f t="shared" si="371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7"/>
        <v>0</v>
      </c>
      <c r="BA714" s="25">
        <v>0</v>
      </c>
      <c r="BB714" s="74">
        <f t="shared" si="372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8"/>
        <v>0</v>
      </c>
      <c r="BF714" s="25">
        <v>0</v>
      </c>
      <c r="BG714" s="75">
        <f t="shared" si="373"/>
        <v>0</v>
      </c>
      <c r="BH714" s="24">
        <f>+Ene!AD714+Feb!AD714+Mar!AD714+Abr!AD714+May!AD714+Jun!AD714+Jul!AD714+Ago!AD714+Set!AD714+Oct!AD714+Nov!AD714+Dic!AD714</f>
        <v>11</v>
      </c>
      <c r="BI714" s="25">
        <f>+Ene!AE714+Feb!AE714+Mar!AE714+Abr!AE714+May!AE714+Jun!AE714+Jul!AE714+Ago!AE714+Set!AE714+Oct!AE714+Nov!AE714+Dic!AE714</f>
        <v>1</v>
      </c>
      <c r="BJ714" s="26">
        <f t="shared" si="389"/>
        <v>12</v>
      </c>
      <c r="BK714" s="23">
        <f>+Ene!AF714+Feb!AF714+Mar!AF714+Abr!AF714+May!AF714+Jun!AF714+Jul!AF714+Ago!AF714+Set!AF714+Oct!AF714+Nov!AF714+Dic!AF714</f>
        <v>0</v>
      </c>
      <c r="BL714" s="82">
        <f>+Ene!AG714+Feb!AG714+Mar!AG714+Abr!AG714+May!AG714+Jun!AG714+Jul!AG714+Ago!AG714+Set!AG714+Oct!AG714+Nov!AG714+Dic!AG714</f>
        <v>0</v>
      </c>
      <c r="BM714" s="82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90"/>
        <v>0</v>
      </c>
      <c r="BQ714" s="25">
        <v>0</v>
      </c>
      <c r="BR714" s="77">
        <f t="shared" si="391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92"/>
        <v>0</v>
      </c>
      <c r="BV714" s="25">
        <v>0</v>
      </c>
      <c r="BW714" s="75">
        <f t="shared" si="393"/>
        <v>0</v>
      </c>
      <c r="BX714" s="83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4"/>
        <v>0</v>
      </c>
      <c r="CA714" s="25">
        <v>0</v>
      </c>
      <c r="CB714" s="75">
        <f t="shared" si="395"/>
        <v>0</v>
      </c>
      <c r="CC714" s="21">
        <f t="shared" si="374"/>
        <v>0</v>
      </c>
      <c r="CD714" s="22">
        <f t="shared" si="375"/>
        <v>0</v>
      </c>
      <c r="CE714" s="27">
        <f t="shared" si="396"/>
        <v>1.5833333333333333</v>
      </c>
      <c r="CF714" s="28">
        <f t="shared" si="397"/>
        <v>0</v>
      </c>
      <c r="CG714" s="75">
        <f t="shared" si="398"/>
        <v>0</v>
      </c>
      <c r="CH714" s="110"/>
    </row>
    <row r="715" spans="1:86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7"/>
        <v>0</v>
      </c>
      <c r="M715" s="22">
        <v>0</v>
      </c>
      <c r="N715" s="22">
        <f t="shared" si="376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7"/>
        <v>0</v>
      </c>
      <c r="R715" s="22">
        <v>0</v>
      </c>
      <c r="S715" s="72">
        <f t="shared" si="378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9"/>
        <v>0</v>
      </c>
      <c r="W715" s="22">
        <v>0</v>
      </c>
      <c r="X715" s="72">
        <f t="shared" si="380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81"/>
        <v>0</v>
      </c>
      <c r="AB715" s="22">
        <v>0</v>
      </c>
      <c r="AC715" s="72">
        <f t="shared" si="382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83"/>
        <v>0</v>
      </c>
      <c r="AG715" s="22">
        <v>0</v>
      </c>
      <c r="AH715" s="72">
        <f t="shared" si="368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4"/>
        <v>0</v>
      </c>
      <c r="AL715" s="25">
        <v>0</v>
      </c>
      <c r="AM715" s="77">
        <f t="shared" si="369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5"/>
        <v>0</v>
      </c>
      <c r="AQ715" s="25">
        <v>0</v>
      </c>
      <c r="AR715" s="77">
        <f t="shared" si="370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6"/>
        <v>0</v>
      </c>
      <c r="AV715" s="25">
        <v>0</v>
      </c>
      <c r="AW715" s="74">
        <f t="shared" si="371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7"/>
        <v>0</v>
      </c>
      <c r="BA715" s="25">
        <v>0</v>
      </c>
      <c r="BB715" s="74">
        <f t="shared" si="372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8"/>
        <v>0</v>
      </c>
      <c r="BF715" s="25">
        <v>0</v>
      </c>
      <c r="BG715" s="75">
        <f t="shared" si="373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9"/>
        <v>0</v>
      </c>
      <c r="BK715" s="23">
        <f>+Ene!AF715+Feb!AF715+Mar!AF715+Abr!AF715+May!AF715+Jun!AF715+Jul!AF715+Ago!AF715+Set!AF715+Oct!AF715+Nov!AF715+Dic!AF715</f>
        <v>0</v>
      </c>
      <c r="BL715" s="82">
        <f>+Ene!AG715+Feb!AG715+Mar!AG715+Abr!AG715+May!AG715+Jun!AG715+Jul!AG715+Ago!AG715+Set!AG715+Oct!AG715+Nov!AG715+Dic!AG715</f>
        <v>0</v>
      </c>
      <c r="BM715" s="82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90"/>
        <v>0</v>
      </c>
      <c r="BQ715" s="25">
        <v>0</v>
      </c>
      <c r="BR715" s="77">
        <f t="shared" si="391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92"/>
        <v>0</v>
      </c>
      <c r="BV715" s="25">
        <v>0</v>
      </c>
      <c r="BW715" s="75">
        <f t="shared" si="393"/>
        <v>0</v>
      </c>
      <c r="BX715" s="83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4"/>
        <v>0</v>
      </c>
      <c r="CA715" s="25">
        <v>0</v>
      </c>
      <c r="CB715" s="75">
        <f t="shared" si="395"/>
        <v>0</v>
      </c>
      <c r="CC715" s="21">
        <f t="shared" si="374"/>
        <v>0</v>
      </c>
      <c r="CD715" s="22">
        <f t="shared" si="375"/>
        <v>0</v>
      </c>
      <c r="CE715" s="27">
        <f t="shared" si="396"/>
        <v>0</v>
      </c>
      <c r="CF715" s="28">
        <f t="shared" si="397"/>
        <v>0</v>
      </c>
      <c r="CG715" s="75">
        <f t="shared" si="398"/>
        <v>0</v>
      </c>
      <c r="CH715" s="110"/>
    </row>
    <row r="716" spans="1:86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7"/>
        <v>0</v>
      </c>
      <c r="M716" s="22">
        <v>0</v>
      </c>
      <c r="N716" s="22">
        <f t="shared" si="376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7"/>
        <v>0</v>
      </c>
      <c r="R716" s="22">
        <v>0</v>
      </c>
      <c r="S716" s="72">
        <f t="shared" si="378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9"/>
        <v>0</v>
      </c>
      <c r="W716" s="22">
        <v>0</v>
      </c>
      <c r="X716" s="72">
        <f t="shared" si="380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81"/>
        <v>0</v>
      </c>
      <c r="AB716" s="22">
        <v>0</v>
      </c>
      <c r="AC716" s="72">
        <f t="shared" si="382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83"/>
        <v>0</v>
      </c>
      <c r="AG716" s="22">
        <v>0</v>
      </c>
      <c r="AH716" s="72">
        <f t="shared" si="368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4"/>
        <v>0</v>
      </c>
      <c r="AL716" s="25">
        <v>0</v>
      </c>
      <c r="AM716" s="77">
        <f t="shared" si="369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5"/>
        <v>0</v>
      </c>
      <c r="AQ716" s="25">
        <v>0</v>
      </c>
      <c r="AR716" s="77">
        <f t="shared" si="370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6"/>
        <v>0</v>
      </c>
      <c r="AV716" s="25">
        <v>0</v>
      </c>
      <c r="AW716" s="74">
        <f t="shared" si="371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7"/>
        <v>0</v>
      </c>
      <c r="BA716" s="25">
        <v>0</v>
      </c>
      <c r="BB716" s="74">
        <f t="shared" si="372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8"/>
        <v>0</v>
      </c>
      <c r="BF716" s="25">
        <v>0</v>
      </c>
      <c r="BG716" s="75">
        <f t="shared" si="373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9"/>
        <v>0</v>
      </c>
      <c r="BK716" s="23">
        <f>+Ene!AF716+Feb!AF716+Mar!AF716+Abr!AF716+May!AF716+Jun!AF716+Jul!AF716+Ago!AF716+Set!AF716+Oct!AF716+Nov!AF716+Dic!AF716</f>
        <v>0</v>
      </c>
      <c r="BL716" s="82">
        <f>+Ene!AG716+Feb!AG716+Mar!AG716+Abr!AG716+May!AG716+Jun!AG716+Jul!AG716+Ago!AG716+Set!AG716+Oct!AG716+Nov!AG716+Dic!AG716</f>
        <v>0</v>
      </c>
      <c r="BM716" s="82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90"/>
        <v>0</v>
      </c>
      <c r="BQ716" s="25">
        <v>0</v>
      </c>
      <c r="BR716" s="77">
        <f t="shared" si="391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92"/>
        <v>0</v>
      </c>
      <c r="BV716" s="25">
        <v>0</v>
      </c>
      <c r="BW716" s="75">
        <f t="shared" si="393"/>
        <v>0</v>
      </c>
      <c r="BX716" s="83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4"/>
        <v>0</v>
      </c>
      <c r="CA716" s="25">
        <v>0</v>
      </c>
      <c r="CB716" s="75">
        <f t="shared" si="395"/>
        <v>0</v>
      </c>
      <c r="CC716" s="21">
        <f t="shared" si="374"/>
        <v>0</v>
      </c>
      <c r="CD716" s="22">
        <f t="shared" si="375"/>
        <v>0</v>
      </c>
      <c r="CE716" s="27">
        <f t="shared" si="396"/>
        <v>0</v>
      </c>
      <c r="CF716" s="28">
        <f t="shared" si="397"/>
        <v>0</v>
      </c>
      <c r="CG716" s="75">
        <f t="shared" si="398"/>
        <v>0</v>
      </c>
      <c r="CH716" s="110"/>
    </row>
    <row r="717" spans="1:86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7"/>
        <v>0</v>
      </c>
      <c r="M717" s="22">
        <v>7.5732479999999991E-2</v>
      </c>
      <c r="N717" s="22">
        <f t="shared" si="376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0</v>
      </c>
      <c r="Q717" s="22">
        <f t="shared" si="377"/>
        <v>0</v>
      </c>
      <c r="R717" s="22">
        <v>3.1050316800000002</v>
      </c>
      <c r="S717" s="72">
        <f t="shared" si="378"/>
        <v>0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20</v>
      </c>
      <c r="V717" s="22">
        <f t="shared" si="379"/>
        <v>5</v>
      </c>
      <c r="W717" s="22">
        <v>11.915243520000001</v>
      </c>
      <c r="X717" s="72">
        <f t="shared" si="380"/>
        <v>41.963053391291496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10</v>
      </c>
      <c r="AA717" s="22">
        <f t="shared" si="381"/>
        <v>0.83333333333333337</v>
      </c>
      <c r="AB717" s="22">
        <v>2.2972185600000001</v>
      </c>
      <c r="AC717" s="72">
        <f t="shared" si="382"/>
        <v>36.275753114816091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83"/>
        <v>0</v>
      </c>
      <c r="AG717" s="22">
        <v>3.4836940800000002</v>
      </c>
      <c r="AH717" s="72">
        <f t="shared" si="368"/>
        <v>0</v>
      </c>
      <c r="AI717" s="24">
        <f>+Ene!T717+Feb!T717+Mar!T717+Abr!T717+May!T717+Jun!T717+Jul!T717+Ago!T717+Set!T717+Oct!T717+Nov!T717+Dic!T717</f>
        <v>0</v>
      </c>
      <c r="AJ717" s="25">
        <f>+Ene!U717+Feb!U717+Mar!U717+Abr!U717+May!U717+Jun!U717+Jul!U717+Ago!U717+Set!U717+Oct!U717+Nov!U717+Dic!U717</f>
        <v>0</v>
      </c>
      <c r="AK717" s="25">
        <f t="shared" si="384"/>
        <v>0</v>
      </c>
      <c r="AL717" s="25">
        <v>4.19053056</v>
      </c>
      <c r="AM717" s="77">
        <f t="shared" si="369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5"/>
        <v>0</v>
      </c>
      <c r="AQ717" s="25">
        <v>7.5732479999999991E-2</v>
      </c>
      <c r="AR717" s="77">
        <f t="shared" si="370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6"/>
        <v>0</v>
      </c>
      <c r="AV717" s="25">
        <v>1.0097663999999999E-2</v>
      </c>
      <c r="AW717" s="74">
        <f t="shared" si="371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7"/>
        <v>0</v>
      </c>
      <c r="BA717" s="25">
        <v>5.048832000000001E-2</v>
      </c>
      <c r="BB717" s="74">
        <f t="shared" si="372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8"/>
        <v>0</v>
      </c>
      <c r="BF717" s="25">
        <v>1.0097663999999999E-2</v>
      </c>
      <c r="BG717" s="75">
        <f t="shared" si="373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9"/>
        <v>0</v>
      </c>
      <c r="BK717" s="23">
        <f>+Ene!AF717+Feb!AF717+Mar!AF717+Abr!AF717+May!AF717+Jun!AF717+Jul!AF717+Ago!AF717+Set!AF717+Oct!AF717+Nov!AF717+Dic!AF717</f>
        <v>0</v>
      </c>
      <c r="BL717" s="82">
        <f>+Ene!AG717+Feb!AG717+Mar!AG717+Abr!AG717+May!AG717+Jun!AG717+Jul!AG717+Ago!AG717+Set!AG717+Oct!AG717+Nov!AG717+Dic!AG717</f>
        <v>0</v>
      </c>
      <c r="BM717" s="82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90"/>
        <v>0</v>
      </c>
      <c r="BQ717" s="25">
        <v>0</v>
      </c>
      <c r="BR717" s="77">
        <f t="shared" si="391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92"/>
        <v>0</v>
      </c>
      <c r="BV717" s="25">
        <v>0</v>
      </c>
      <c r="BW717" s="75">
        <f t="shared" si="393"/>
        <v>0</v>
      </c>
      <c r="BX717" s="83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4"/>
        <v>0</v>
      </c>
      <c r="CA717" s="25">
        <v>0</v>
      </c>
      <c r="CB717" s="75">
        <f t="shared" si="395"/>
        <v>0</v>
      </c>
      <c r="CC717" s="21">
        <f t="shared" si="374"/>
        <v>0</v>
      </c>
      <c r="CD717" s="22">
        <f t="shared" si="375"/>
        <v>0</v>
      </c>
      <c r="CE717" s="27">
        <f t="shared" si="396"/>
        <v>5.833333333333333</v>
      </c>
      <c r="CF717" s="28">
        <f t="shared" si="397"/>
        <v>25.213867007999998</v>
      </c>
      <c r="CG717" s="75">
        <f t="shared" si="398"/>
        <v>23.135417234819634</v>
      </c>
      <c r="CH717" s="110"/>
    </row>
    <row r="718" spans="1:86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7"/>
        <v>0</v>
      </c>
      <c r="M718" s="22">
        <v>0</v>
      </c>
      <c r="N718" s="22">
        <f t="shared" si="376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4</v>
      </c>
      <c r="Q718" s="22">
        <f t="shared" si="377"/>
        <v>0.30769230769230771</v>
      </c>
      <c r="R718" s="22">
        <v>0</v>
      </c>
      <c r="S718" s="72">
        <f t="shared" si="378"/>
        <v>0</v>
      </c>
      <c r="T718" s="21">
        <f>+Ene!N718+Feb!N718+Mar!N718+Abr!N718+May!N718+Jun!N718+Jul!N718+Ago!N718+Set!N718+Oct!N718+Nov!N718+Dic!N718</f>
        <v>0</v>
      </c>
      <c r="U718" s="22">
        <f>+Ene!O718+Feb!O718+Mar!O718+Abr!O718+May!O718+Jun!O718+Jul!O718+Ago!O718+Set!O718+Oct!O718+Nov!O718+Dic!O718</f>
        <v>1</v>
      </c>
      <c r="V718" s="22">
        <f t="shared" si="379"/>
        <v>0.25</v>
      </c>
      <c r="W718" s="22">
        <v>0</v>
      </c>
      <c r="X718" s="72">
        <f t="shared" si="380"/>
        <v>0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0</v>
      </c>
      <c r="AA718" s="22">
        <f t="shared" si="381"/>
        <v>0</v>
      </c>
      <c r="AB718" s="22">
        <v>0</v>
      </c>
      <c r="AC718" s="72">
        <f t="shared" si="382"/>
        <v>0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83"/>
        <v>0</v>
      </c>
      <c r="AG718" s="22">
        <v>0</v>
      </c>
      <c r="AH718" s="72">
        <f t="shared" si="368"/>
        <v>0</v>
      </c>
      <c r="AI718" s="24">
        <f>+Ene!T718+Feb!T718+Mar!T718+Abr!T718+May!T718+Jun!T718+Jul!T718+Ago!T718+Set!T718+Oct!T718+Nov!T718+Dic!T718</f>
        <v>0</v>
      </c>
      <c r="AJ718" s="25">
        <f>+Ene!U718+Feb!U718+Mar!U718+Abr!U718+May!U718+Jun!U718+Jul!U718+Ago!U718+Set!U718+Oct!U718+Nov!U718+Dic!U718</f>
        <v>0</v>
      </c>
      <c r="AK718" s="25">
        <f t="shared" si="384"/>
        <v>0</v>
      </c>
      <c r="AL718" s="25">
        <v>0</v>
      </c>
      <c r="AM718" s="77">
        <f t="shared" si="369"/>
        <v>0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5"/>
        <v>0</v>
      </c>
      <c r="AQ718" s="25">
        <v>0</v>
      </c>
      <c r="AR718" s="77">
        <f t="shared" si="370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6"/>
        <v>0</v>
      </c>
      <c r="AV718" s="25">
        <v>0</v>
      </c>
      <c r="AW718" s="74">
        <f t="shared" si="371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7"/>
        <v>0</v>
      </c>
      <c r="BA718" s="25">
        <v>0</v>
      </c>
      <c r="BB718" s="74">
        <f t="shared" si="372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8"/>
        <v>0</v>
      </c>
      <c r="BF718" s="25">
        <v>0</v>
      </c>
      <c r="BG718" s="75">
        <f t="shared" si="373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9"/>
        <v>0</v>
      </c>
      <c r="BK718" s="23">
        <f>+Ene!AF718+Feb!AF718+Mar!AF718+Abr!AF718+May!AF718+Jun!AF718+Jul!AF718+Ago!AF718+Set!AF718+Oct!AF718+Nov!AF718+Dic!AF718</f>
        <v>0</v>
      </c>
      <c r="BL718" s="82">
        <f>+Ene!AG718+Feb!AG718+Mar!AG718+Abr!AG718+May!AG718+Jun!AG718+Jul!AG718+Ago!AG718+Set!AG718+Oct!AG718+Nov!AG718+Dic!AG718</f>
        <v>0</v>
      </c>
      <c r="BM718" s="82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90"/>
        <v>0</v>
      </c>
      <c r="BQ718" s="25">
        <v>0</v>
      </c>
      <c r="BR718" s="77">
        <f t="shared" si="391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92"/>
        <v>0</v>
      </c>
      <c r="BV718" s="25">
        <v>0</v>
      </c>
      <c r="BW718" s="75">
        <f t="shared" si="393"/>
        <v>0</v>
      </c>
      <c r="BX718" s="83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4"/>
        <v>0</v>
      </c>
      <c r="CA718" s="25">
        <v>0</v>
      </c>
      <c r="CB718" s="75">
        <f t="shared" si="395"/>
        <v>0</v>
      </c>
      <c r="CC718" s="21">
        <f t="shared" si="374"/>
        <v>0</v>
      </c>
      <c r="CD718" s="22">
        <f t="shared" si="375"/>
        <v>0</v>
      </c>
      <c r="CE718" s="27">
        <f t="shared" si="396"/>
        <v>0.55769230769230771</v>
      </c>
      <c r="CF718" s="28">
        <f t="shared" si="397"/>
        <v>0</v>
      </c>
      <c r="CG718" s="75">
        <f t="shared" si="398"/>
        <v>0</v>
      </c>
      <c r="CH718" s="110"/>
    </row>
    <row r="719" spans="1:86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7"/>
        <v>0</v>
      </c>
      <c r="M719" s="22">
        <v>0</v>
      </c>
      <c r="N719" s="22">
        <f t="shared" si="376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7"/>
        <v>0</v>
      </c>
      <c r="R719" s="22">
        <v>0</v>
      </c>
      <c r="S719" s="72">
        <f t="shared" si="378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9"/>
        <v>0</v>
      </c>
      <c r="W719" s="22">
        <v>0</v>
      </c>
      <c r="X719" s="72">
        <f t="shared" si="380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81"/>
        <v>0</v>
      </c>
      <c r="AB719" s="22">
        <v>0</v>
      </c>
      <c r="AC719" s="72">
        <f t="shared" si="382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83"/>
        <v>0</v>
      </c>
      <c r="AG719" s="22">
        <v>0</v>
      </c>
      <c r="AH719" s="72">
        <f t="shared" si="368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4"/>
        <v>0</v>
      </c>
      <c r="AL719" s="25">
        <v>0</v>
      </c>
      <c r="AM719" s="77">
        <f t="shared" si="369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5"/>
        <v>0</v>
      </c>
      <c r="AQ719" s="25">
        <v>0</v>
      </c>
      <c r="AR719" s="77">
        <f t="shared" si="370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6"/>
        <v>0</v>
      </c>
      <c r="AV719" s="25">
        <v>0</v>
      </c>
      <c r="AW719" s="74">
        <f t="shared" si="371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7"/>
        <v>0</v>
      </c>
      <c r="BA719" s="25">
        <v>0</v>
      </c>
      <c r="BB719" s="74">
        <f t="shared" si="372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8"/>
        <v>0</v>
      </c>
      <c r="BF719" s="25">
        <v>0</v>
      </c>
      <c r="BG719" s="75">
        <f t="shared" si="373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9"/>
        <v>0</v>
      </c>
      <c r="BK719" s="23">
        <f>+Ene!AF719+Feb!AF719+Mar!AF719+Abr!AF719+May!AF719+Jun!AF719+Jul!AF719+Ago!AF719+Set!AF719+Oct!AF719+Nov!AF719+Dic!AF719</f>
        <v>0</v>
      </c>
      <c r="BL719" s="82">
        <f>+Ene!AG719+Feb!AG719+Mar!AG719+Abr!AG719+May!AG719+Jun!AG719+Jul!AG719+Ago!AG719+Set!AG719+Oct!AG719+Nov!AG719+Dic!AG719</f>
        <v>0</v>
      </c>
      <c r="BM719" s="82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90"/>
        <v>0</v>
      </c>
      <c r="BQ719" s="25">
        <v>0</v>
      </c>
      <c r="BR719" s="77">
        <f t="shared" si="391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92"/>
        <v>0</v>
      </c>
      <c r="BV719" s="25">
        <v>0</v>
      </c>
      <c r="BW719" s="75">
        <f t="shared" si="393"/>
        <v>0</v>
      </c>
      <c r="BX719" s="83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4"/>
        <v>0</v>
      </c>
      <c r="CA719" s="25">
        <v>0</v>
      </c>
      <c r="CB719" s="75">
        <f t="shared" si="395"/>
        <v>0</v>
      </c>
      <c r="CC719" s="21">
        <f t="shared" si="374"/>
        <v>0</v>
      </c>
      <c r="CD719" s="22">
        <f t="shared" si="375"/>
        <v>0</v>
      </c>
      <c r="CE719" s="27">
        <f t="shared" si="396"/>
        <v>0</v>
      </c>
      <c r="CF719" s="28">
        <f t="shared" si="397"/>
        <v>0</v>
      </c>
      <c r="CG719" s="75">
        <f t="shared" si="398"/>
        <v>0</v>
      </c>
      <c r="CH719" s="110"/>
    </row>
    <row r="720" spans="1:86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7"/>
        <v>0</v>
      </c>
      <c r="M720" s="22">
        <v>5.0172767999999986E-2</v>
      </c>
      <c r="N720" s="22">
        <f t="shared" si="376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7"/>
        <v>0</v>
      </c>
      <c r="R720" s="22">
        <v>2.057083488</v>
      </c>
      <c r="S720" s="72">
        <f t="shared" si="378"/>
        <v>0</v>
      </c>
      <c r="T720" s="21">
        <f>+Ene!N720+Feb!N720+Mar!N720+Abr!N720+May!N720+Jun!N720+Jul!N720+Ago!N720+Set!N720+Oct!N720+Nov!N720+Dic!N720</f>
        <v>3</v>
      </c>
      <c r="U720" s="22">
        <f>+Ene!O720+Feb!O720+Mar!O720+Abr!O720+May!O720+Jun!O720+Jul!O720+Ago!O720+Set!O720+Oct!O720+Nov!O720+Dic!O720</f>
        <v>0</v>
      </c>
      <c r="V720" s="22">
        <f t="shared" si="379"/>
        <v>0.75</v>
      </c>
      <c r="W720" s="22">
        <v>7.8938488319999989</v>
      </c>
      <c r="X720" s="72">
        <f t="shared" si="380"/>
        <v>9.5010686923678875</v>
      </c>
      <c r="Y720" s="21">
        <f>+Ene!P720+Feb!P720+Mar!P720+Abr!P720+May!P720+Jun!P720+Jul!P720+Ago!P720+Set!P720+Oct!P720+Nov!P720+Dic!P720</f>
        <v>2</v>
      </c>
      <c r="Z720" s="22">
        <f>+Ene!Q720+Feb!Q720+Mar!Q720+Abr!Q720+May!Q720+Jun!Q720+Jul!Q720+Ago!Q720+Set!Q720+Oct!Q720+Nov!Q720+Dic!Q720</f>
        <v>2</v>
      </c>
      <c r="AA720" s="22">
        <f t="shared" si="381"/>
        <v>0.33333333333333331</v>
      </c>
      <c r="AB720" s="22">
        <v>1.5219072959999997</v>
      </c>
      <c r="AC720" s="72">
        <f t="shared" si="382"/>
        <v>21.902341503285189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83"/>
        <v>0</v>
      </c>
      <c r="AG720" s="22">
        <v>2.3079473279999996</v>
      </c>
      <c r="AH720" s="72">
        <f t="shared" si="368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4"/>
        <v>0</v>
      </c>
      <c r="AL720" s="25">
        <v>2.776226496</v>
      </c>
      <c r="AM720" s="77">
        <f t="shared" si="369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5"/>
        <v>0</v>
      </c>
      <c r="AQ720" s="25">
        <v>5.0172767999999986E-2</v>
      </c>
      <c r="AR720" s="77">
        <f t="shared" si="370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6"/>
        <v>0</v>
      </c>
      <c r="AV720" s="25">
        <v>6.6897023999999998E-3</v>
      </c>
      <c r="AW720" s="74">
        <f t="shared" si="371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7"/>
        <v>0</v>
      </c>
      <c r="BA720" s="25">
        <v>3.3448511999999993E-2</v>
      </c>
      <c r="BB720" s="74">
        <f t="shared" si="372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8"/>
        <v>0</v>
      </c>
      <c r="BF720" s="25">
        <v>6.6897023999999998E-3</v>
      </c>
      <c r="BG720" s="75">
        <f t="shared" si="373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9"/>
        <v>0</v>
      </c>
      <c r="BK720" s="23">
        <f>+Ene!AF720+Feb!AF720+Mar!AF720+Abr!AF720+May!AF720+Jun!AF720+Jul!AF720+Ago!AF720+Set!AF720+Oct!AF720+Nov!AF720+Dic!AF720</f>
        <v>0</v>
      </c>
      <c r="BL720" s="82">
        <f>+Ene!AG720+Feb!AG720+Mar!AG720+Abr!AG720+May!AG720+Jun!AG720+Jul!AG720+Ago!AG720+Set!AG720+Oct!AG720+Nov!AG720+Dic!AG720</f>
        <v>3</v>
      </c>
      <c r="BM720" s="82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1</v>
      </c>
      <c r="BO720" s="25">
        <f>+Ene!AJ720+Feb!AJ720+Mar!AJ720+Abr!AJ720+May!AJ720+Jun!AJ720+Jul!AJ720+Ago!AJ720+Set!AJ720+Oct!AJ720+Nov!AJ720+Dic!AJ720</f>
        <v>0</v>
      </c>
      <c r="BP720" s="25">
        <f t="shared" si="390"/>
        <v>0</v>
      </c>
      <c r="BQ720" s="25">
        <v>0</v>
      </c>
      <c r="BR720" s="77">
        <f t="shared" si="391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92"/>
        <v>0</v>
      </c>
      <c r="BV720" s="25">
        <v>0</v>
      </c>
      <c r="BW720" s="75">
        <f t="shared" si="393"/>
        <v>0</v>
      </c>
      <c r="BX720" s="83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4"/>
        <v>0</v>
      </c>
      <c r="CA720" s="25">
        <v>0</v>
      </c>
      <c r="CB720" s="75">
        <f t="shared" si="395"/>
        <v>0</v>
      </c>
      <c r="CC720" s="21">
        <f t="shared" si="374"/>
        <v>1</v>
      </c>
      <c r="CD720" s="22">
        <f t="shared" si="375"/>
        <v>0</v>
      </c>
      <c r="CE720" s="27">
        <f t="shared" si="396"/>
        <v>1.0833333333333333</v>
      </c>
      <c r="CF720" s="28">
        <f t="shared" si="397"/>
        <v>16.704186892799996</v>
      </c>
      <c r="CG720" s="75">
        <f t="shared" si="398"/>
        <v>6.4853999795720814</v>
      </c>
      <c r="CH720" s="110"/>
    </row>
    <row r="721" spans="1:86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7"/>
        <v>0</v>
      </c>
      <c r="M721" s="22">
        <v>6.5319263999999988E-2</v>
      </c>
      <c r="N721" s="22">
        <f t="shared" si="376"/>
        <v>0</v>
      </c>
      <c r="O721" s="21">
        <f>+Ene!L721+Feb!L721+Mar!L721+Abr!L721+May!L721+Jun!L721+Jul!L721+Ago!L721+Set!L721+Oct!L721+Nov!L721+Dic!L721</f>
        <v>1</v>
      </c>
      <c r="P721" s="22">
        <f>+Ene!M721+Feb!M721+Mar!M721+Abr!M721+May!M721+Jun!M721+Jul!M721+Ago!M721+Set!M721+Oct!M721+Nov!M721+Dic!M721</f>
        <v>2</v>
      </c>
      <c r="Q721" s="22">
        <f t="shared" si="377"/>
        <v>0.23076923076923078</v>
      </c>
      <c r="R721" s="22">
        <v>2.6780898239999997</v>
      </c>
      <c r="S721" s="72">
        <f t="shared" si="378"/>
        <v>8.6169339318333034</v>
      </c>
      <c r="T721" s="21">
        <f>+Ene!N721+Feb!N721+Mar!N721+Abr!N721+May!N721+Jun!N721+Jul!N721+Ago!N721+Set!N721+Oct!N721+Nov!N721+Dic!N721</f>
        <v>4</v>
      </c>
      <c r="U721" s="22">
        <f>+Ene!O721+Feb!O721+Mar!O721+Abr!O721+May!O721+Jun!O721+Jul!O721+Ago!O721+Set!O721+Oct!O721+Nov!O721+Dic!O721</f>
        <v>3</v>
      </c>
      <c r="V721" s="22">
        <f t="shared" si="379"/>
        <v>1.75</v>
      </c>
      <c r="W721" s="22">
        <v>10.276897536</v>
      </c>
      <c r="X721" s="72">
        <f t="shared" si="380"/>
        <v>17.028485434147271</v>
      </c>
      <c r="Y721" s="21">
        <f>+Ene!P721+Feb!P721+Mar!P721+Abr!P721+May!P721+Jun!P721+Jul!P721+Ago!P721+Set!P721+Oct!P721+Nov!P721+Dic!P721</f>
        <v>3</v>
      </c>
      <c r="Z721" s="22">
        <f>+Ene!Q721+Feb!Q721+Mar!Q721+Abr!Q721+May!Q721+Jun!Q721+Jul!Q721+Ago!Q721+Set!Q721+Oct!Q721+Nov!Q721+Dic!Q721</f>
        <v>2</v>
      </c>
      <c r="AA721" s="22">
        <f t="shared" si="381"/>
        <v>0.41666666666666669</v>
      </c>
      <c r="AB721" s="22">
        <v>1.9813510079999999</v>
      </c>
      <c r="AC721" s="72">
        <f t="shared" si="382"/>
        <v>21.029422095545559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83"/>
        <v>0</v>
      </c>
      <c r="AG721" s="22">
        <v>3.0046861439999999</v>
      </c>
      <c r="AH721" s="72">
        <f t="shared" si="368"/>
        <v>0</v>
      </c>
      <c r="AI721" s="24">
        <f>+Ene!T721+Feb!T721+Mar!T721+Abr!T721+May!T721+Jun!T721+Jul!T721+Ago!T721+Set!T721+Oct!T721+Nov!T721+Dic!T721</f>
        <v>10</v>
      </c>
      <c r="AJ721" s="25">
        <f>+Ene!U721+Feb!U721+Mar!U721+Abr!U721+May!U721+Jun!U721+Jul!U721+Ago!U721+Set!U721+Oct!U721+Nov!U721+Dic!U721</f>
        <v>0</v>
      </c>
      <c r="AK721" s="25">
        <f t="shared" si="384"/>
        <v>0.1</v>
      </c>
      <c r="AL721" s="25">
        <v>3.6143326079999998</v>
      </c>
      <c r="AM721" s="77">
        <f t="shared" si="369"/>
        <v>2.7667625214862355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5"/>
        <v>0</v>
      </c>
      <c r="AQ721" s="25">
        <v>6.5319263999999988E-2</v>
      </c>
      <c r="AR721" s="77">
        <f t="shared" si="370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6"/>
        <v>0</v>
      </c>
      <c r="AV721" s="25">
        <v>8.7092352000000001E-3</v>
      </c>
      <c r="AW721" s="74">
        <f t="shared" si="371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7"/>
        <v>0</v>
      </c>
      <c r="BA721" s="25">
        <v>4.3546175999999999E-2</v>
      </c>
      <c r="BB721" s="74">
        <f t="shared" si="372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8"/>
        <v>0</v>
      </c>
      <c r="BF721" s="25">
        <v>8.7092352000000001E-3</v>
      </c>
      <c r="BG721" s="75">
        <f t="shared" si="373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9"/>
        <v>0</v>
      </c>
      <c r="BK721" s="23">
        <f>+Ene!AF721+Feb!AF721+Mar!AF721+Abr!AF721+May!AF721+Jun!AF721+Jul!AF721+Ago!AF721+Set!AF721+Oct!AF721+Nov!AF721+Dic!AF721</f>
        <v>0</v>
      </c>
      <c r="BL721" s="82">
        <f>+Ene!AG721+Feb!AG721+Mar!AG721+Abr!AG721+May!AG721+Jun!AG721+Jul!AG721+Ago!AG721+Set!AG721+Oct!AG721+Nov!AG721+Dic!AG721</f>
        <v>11</v>
      </c>
      <c r="BM721" s="82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90"/>
        <v>0</v>
      </c>
      <c r="BQ721" s="25">
        <v>0</v>
      </c>
      <c r="BR721" s="77">
        <f t="shared" si="391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92"/>
        <v>0</v>
      </c>
      <c r="BV721" s="25">
        <v>0</v>
      </c>
      <c r="BW721" s="75">
        <f t="shared" si="393"/>
        <v>0</v>
      </c>
      <c r="BX721" s="83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4"/>
        <v>0</v>
      </c>
      <c r="CA721" s="25">
        <v>0</v>
      </c>
      <c r="CB721" s="75">
        <f t="shared" si="395"/>
        <v>0</v>
      </c>
      <c r="CC721" s="21">
        <f t="shared" si="374"/>
        <v>0</v>
      </c>
      <c r="CD721" s="22">
        <f t="shared" si="375"/>
        <v>0</v>
      </c>
      <c r="CE721" s="27">
        <f t="shared" si="396"/>
        <v>2.4974358974358974</v>
      </c>
      <c r="CF721" s="28">
        <f t="shared" si="397"/>
        <v>21.746960294400001</v>
      </c>
      <c r="CG721" s="75">
        <f t="shared" si="398"/>
        <v>11.484068870438897</v>
      </c>
      <c r="CH721" s="110"/>
    </row>
    <row r="722" spans="1:86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7"/>
        <v>0</v>
      </c>
      <c r="M722" s="22">
        <v>0</v>
      </c>
      <c r="N722" s="22">
        <f t="shared" si="376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7"/>
        <v>0</v>
      </c>
      <c r="R722" s="22">
        <v>0</v>
      </c>
      <c r="S722" s="72">
        <f t="shared" si="378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9"/>
        <v>0</v>
      </c>
      <c r="W722" s="22">
        <v>0</v>
      </c>
      <c r="X722" s="72">
        <f t="shared" si="380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81"/>
        <v>0</v>
      </c>
      <c r="AB722" s="22">
        <v>0</v>
      </c>
      <c r="AC722" s="72">
        <f t="shared" si="382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83"/>
        <v>0</v>
      </c>
      <c r="AG722" s="22">
        <v>0</v>
      </c>
      <c r="AH722" s="72">
        <f t="shared" si="368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4"/>
        <v>0</v>
      </c>
      <c r="AL722" s="25">
        <v>0</v>
      </c>
      <c r="AM722" s="77">
        <f t="shared" si="369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5"/>
        <v>0</v>
      </c>
      <c r="AQ722" s="25">
        <v>0</v>
      </c>
      <c r="AR722" s="77">
        <f t="shared" si="370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6"/>
        <v>0</v>
      </c>
      <c r="AV722" s="25">
        <v>0</v>
      </c>
      <c r="AW722" s="74">
        <f t="shared" si="371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7"/>
        <v>0</v>
      </c>
      <c r="BA722" s="25">
        <v>0</v>
      </c>
      <c r="BB722" s="74">
        <f t="shared" si="372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8"/>
        <v>0</v>
      </c>
      <c r="BF722" s="25">
        <v>0</v>
      </c>
      <c r="BG722" s="75">
        <f t="shared" si="373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9"/>
        <v>0</v>
      </c>
      <c r="BK722" s="23">
        <f>+Ene!AF722+Feb!AF722+Mar!AF722+Abr!AF722+May!AF722+Jun!AF722+Jul!AF722+Ago!AF722+Set!AF722+Oct!AF722+Nov!AF722+Dic!AF722</f>
        <v>0</v>
      </c>
      <c r="BL722" s="82">
        <f>+Ene!AG722+Feb!AG722+Mar!AG722+Abr!AG722+May!AG722+Jun!AG722+Jul!AG722+Ago!AG722+Set!AG722+Oct!AG722+Nov!AG722+Dic!AG722</f>
        <v>0</v>
      </c>
      <c r="BM722" s="82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90"/>
        <v>0</v>
      </c>
      <c r="BQ722" s="25">
        <v>0</v>
      </c>
      <c r="BR722" s="77">
        <f t="shared" si="391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92"/>
        <v>0</v>
      </c>
      <c r="BV722" s="25">
        <v>0</v>
      </c>
      <c r="BW722" s="75">
        <f t="shared" si="393"/>
        <v>0</v>
      </c>
      <c r="BX722" s="83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4"/>
        <v>0</v>
      </c>
      <c r="CA722" s="25">
        <v>0</v>
      </c>
      <c r="CB722" s="75">
        <f t="shared" si="395"/>
        <v>0</v>
      </c>
      <c r="CC722" s="21">
        <f t="shared" si="374"/>
        <v>0</v>
      </c>
      <c r="CD722" s="22">
        <f t="shared" si="375"/>
        <v>0</v>
      </c>
      <c r="CE722" s="27">
        <f t="shared" si="396"/>
        <v>0</v>
      </c>
      <c r="CF722" s="28">
        <f t="shared" si="397"/>
        <v>0</v>
      </c>
      <c r="CG722" s="75">
        <f t="shared" si="398"/>
        <v>0</v>
      </c>
      <c r="CH722" s="110"/>
    </row>
    <row r="723" spans="1:86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7"/>
        <v>0</v>
      </c>
      <c r="M723" s="22">
        <v>0</v>
      </c>
      <c r="N723" s="22">
        <f t="shared" si="376"/>
        <v>0</v>
      </c>
      <c r="O723" s="21">
        <f>+Ene!L723+Feb!L723+Mar!L723+Abr!L723+May!L723+Jun!L723+Jul!L723+Ago!L723+Set!L723+Oct!L723+Nov!L723+Dic!L723</f>
        <v>0</v>
      </c>
      <c r="P723" s="22">
        <f>+Ene!M723+Feb!M723+Mar!M723+Abr!M723+May!M723+Jun!M723+Jul!M723+Ago!M723+Set!M723+Oct!M723+Nov!M723+Dic!M723</f>
        <v>0</v>
      </c>
      <c r="Q723" s="22">
        <f t="shared" si="377"/>
        <v>0</v>
      </c>
      <c r="R723" s="22">
        <v>0</v>
      </c>
      <c r="S723" s="72">
        <f t="shared" si="378"/>
        <v>0</v>
      </c>
      <c r="T723" s="21">
        <f>+Ene!N723+Feb!N723+Mar!N723+Abr!N723+May!N723+Jun!N723+Jul!N723+Ago!N723+Set!N723+Oct!N723+Nov!N723+Dic!N723</f>
        <v>0</v>
      </c>
      <c r="U723" s="22">
        <f>+Ene!O723+Feb!O723+Mar!O723+Abr!O723+May!O723+Jun!O723+Jul!O723+Ago!O723+Set!O723+Oct!O723+Nov!O723+Dic!O723</f>
        <v>0</v>
      </c>
      <c r="V723" s="22">
        <f t="shared" si="379"/>
        <v>0</v>
      </c>
      <c r="W723" s="22">
        <v>0</v>
      </c>
      <c r="X723" s="72">
        <f t="shared" si="380"/>
        <v>0</v>
      </c>
      <c r="Y723" s="21">
        <f>+Ene!P723+Feb!P723+Mar!P723+Abr!P723+May!P723+Jun!P723+Jul!P723+Ago!P723+Set!P723+Oct!P723+Nov!P723+Dic!P723</f>
        <v>0</v>
      </c>
      <c r="Z723" s="22">
        <f>+Ene!Q723+Feb!Q723+Mar!Q723+Abr!Q723+May!Q723+Jun!Q723+Jul!Q723+Ago!Q723+Set!Q723+Oct!Q723+Nov!Q723+Dic!Q723</f>
        <v>0</v>
      </c>
      <c r="AA723" s="22">
        <f t="shared" si="381"/>
        <v>0</v>
      </c>
      <c r="AB723" s="22">
        <v>0</v>
      </c>
      <c r="AC723" s="72">
        <f t="shared" si="382"/>
        <v>0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83"/>
        <v>0</v>
      </c>
      <c r="AG723" s="22">
        <v>0</v>
      </c>
      <c r="AH723" s="72">
        <f t="shared" si="368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4"/>
        <v>0</v>
      </c>
      <c r="AL723" s="25">
        <v>0</v>
      </c>
      <c r="AM723" s="77">
        <f t="shared" si="369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5"/>
        <v>0</v>
      </c>
      <c r="AQ723" s="25">
        <v>0</v>
      </c>
      <c r="AR723" s="77">
        <f t="shared" si="370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6"/>
        <v>0</v>
      </c>
      <c r="AV723" s="25">
        <v>0</v>
      </c>
      <c r="AW723" s="74">
        <f t="shared" si="371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7"/>
        <v>0</v>
      </c>
      <c r="BA723" s="25">
        <v>0</v>
      </c>
      <c r="BB723" s="74">
        <f t="shared" si="372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8"/>
        <v>0</v>
      </c>
      <c r="BF723" s="25">
        <v>0</v>
      </c>
      <c r="BG723" s="75">
        <f t="shared" si="373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9"/>
        <v>0</v>
      </c>
      <c r="BK723" s="23">
        <f>+Ene!AF723+Feb!AF723+Mar!AF723+Abr!AF723+May!AF723+Jun!AF723+Jul!AF723+Ago!AF723+Set!AF723+Oct!AF723+Nov!AF723+Dic!AF723</f>
        <v>0</v>
      </c>
      <c r="BL723" s="82">
        <f>+Ene!AG723+Feb!AG723+Mar!AG723+Abr!AG723+May!AG723+Jun!AG723+Jul!AG723+Ago!AG723+Set!AG723+Oct!AG723+Nov!AG723+Dic!AG723</f>
        <v>0</v>
      </c>
      <c r="BM723" s="82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90"/>
        <v>0</v>
      </c>
      <c r="BQ723" s="25">
        <v>0</v>
      </c>
      <c r="BR723" s="77">
        <f t="shared" si="391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92"/>
        <v>0</v>
      </c>
      <c r="BV723" s="25">
        <v>0</v>
      </c>
      <c r="BW723" s="75">
        <f t="shared" si="393"/>
        <v>0</v>
      </c>
      <c r="BX723" s="83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4"/>
        <v>0</v>
      </c>
      <c r="CA723" s="25">
        <v>0</v>
      </c>
      <c r="CB723" s="75">
        <f t="shared" si="395"/>
        <v>0</v>
      </c>
      <c r="CC723" s="21">
        <f t="shared" si="374"/>
        <v>0</v>
      </c>
      <c r="CD723" s="22">
        <f t="shared" si="375"/>
        <v>0</v>
      </c>
      <c r="CE723" s="27">
        <f t="shared" si="396"/>
        <v>0</v>
      </c>
      <c r="CF723" s="28">
        <f t="shared" si="397"/>
        <v>0</v>
      </c>
      <c r="CG723" s="75">
        <f t="shared" si="398"/>
        <v>0</v>
      </c>
      <c r="CH723" s="110"/>
    </row>
    <row r="724" spans="1:86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7"/>
        <v>0</v>
      </c>
      <c r="M724" s="22">
        <v>0</v>
      </c>
      <c r="N724" s="22">
        <f t="shared" si="376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7"/>
        <v>0</v>
      </c>
      <c r="R724" s="22">
        <v>0</v>
      </c>
      <c r="S724" s="72">
        <f t="shared" si="378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9"/>
        <v>0</v>
      </c>
      <c r="W724" s="22">
        <v>0</v>
      </c>
      <c r="X724" s="72">
        <f t="shared" si="380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81"/>
        <v>0</v>
      </c>
      <c r="AB724" s="22">
        <v>0</v>
      </c>
      <c r="AC724" s="72">
        <f t="shared" si="382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83"/>
        <v>0</v>
      </c>
      <c r="AG724" s="22">
        <v>0</v>
      </c>
      <c r="AH724" s="72">
        <f t="shared" si="368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4"/>
        <v>0</v>
      </c>
      <c r="AL724" s="25">
        <v>0</v>
      </c>
      <c r="AM724" s="77">
        <f t="shared" si="369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5"/>
        <v>0</v>
      </c>
      <c r="AQ724" s="25">
        <v>0</v>
      </c>
      <c r="AR724" s="77">
        <f t="shared" si="370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6"/>
        <v>0</v>
      </c>
      <c r="AV724" s="25">
        <v>0</v>
      </c>
      <c r="AW724" s="74">
        <f t="shared" si="371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7"/>
        <v>0</v>
      </c>
      <c r="BA724" s="25">
        <v>0</v>
      </c>
      <c r="BB724" s="74">
        <f t="shared" si="372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8"/>
        <v>0</v>
      </c>
      <c r="BF724" s="25">
        <v>0</v>
      </c>
      <c r="BG724" s="75">
        <f t="shared" si="373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9"/>
        <v>0</v>
      </c>
      <c r="BK724" s="23">
        <f>+Ene!AF724+Feb!AF724+Mar!AF724+Abr!AF724+May!AF724+Jun!AF724+Jul!AF724+Ago!AF724+Set!AF724+Oct!AF724+Nov!AF724+Dic!AF724</f>
        <v>0</v>
      </c>
      <c r="BL724" s="82">
        <f>+Ene!AG724+Feb!AG724+Mar!AG724+Abr!AG724+May!AG724+Jun!AG724+Jul!AG724+Ago!AG724+Set!AG724+Oct!AG724+Nov!AG724+Dic!AG724</f>
        <v>0</v>
      </c>
      <c r="BM724" s="82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90"/>
        <v>0</v>
      </c>
      <c r="BQ724" s="25">
        <v>0</v>
      </c>
      <c r="BR724" s="77">
        <f t="shared" si="391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92"/>
        <v>0</v>
      </c>
      <c r="BV724" s="25">
        <v>0</v>
      </c>
      <c r="BW724" s="75">
        <f t="shared" si="393"/>
        <v>0</v>
      </c>
      <c r="BX724" s="83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4"/>
        <v>0</v>
      </c>
      <c r="CA724" s="25">
        <v>0</v>
      </c>
      <c r="CB724" s="75">
        <f t="shared" si="395"/>
        <v>0</v>
      </c>
      <c r="CC724" s="21">
        <f t="shared" si="374"/>
        <v>0</v>
      </c>
      <c r="CD724" s="22">
        <f t="shared" si="375"/>
        <v>0</v>
      </c>
      <c r="CE724" s="27">
        <f t="shared" si="396"/>
        <v>0</v>
      </c>
      <c r="CF724" s="28">
        <f t="shared" si="397"/>
        <v>0</v>
      </c>
      <c r="CG724" s="75">
        <f t="shared" si="398"/>
        <v>0</v>
      </c>
      <c r="CH724" s="110"/>
    </row>
    <row r="725" spans="1:86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7"/>
        <v>0</v>
      </c>
      <c r="M725" s="22">
        <v>0</v>
      </c>
      <c r="N725" s="22">
        <f t="shared" si="376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7"/>
        <v>0</v>
      </c>
      <c r="R725" s="22">
        <v>0</v>
      </c>
      <c r="S725" s="72">
        <f t="shared" si="378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9"/>
        <v>0</v>
      </c>
      <c r="W725" s="22">
        <v>0</v>
      </c>
      <c r="X725" s="72">
        <f t="shared" si="380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81"/>
        <v>0</v>
      </c>
      <c r="AB725" s="22">
        <v>0</v>
      </c>
      <c r="AC725" s="72">
        <f t="shared" si="382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83"/>
        <v>0</v>
      </c>
      <c r="AG725" s="22">
        <v>0</v>
      </c>
      <c r="AH725" s="72">
        <f t="shared" si="368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4"/>
        <v>0</v>
      </c>
      <c r="AL725" s="25">
        <v>0</v>
      </c>
      <c r="AM725" s="77">
        <f t="shared" si="369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5"/>
        <v>0</v>
      </c>
      <c r="AQ725" s="25">
        <v>0</v>
      </c>
      <c r="AR725" s="77">
        <f t="shared" si="370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6"/>
        <v>0</v>
      </c>
      <c r="AV725" s="25">
        <v>0</v>
      </c>
      <c r="AW725" s="74">
        <f t="shared" si="371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7"/>
        <v>0</v>
      </c>
      <c r="BA725" s="25">
        <v>0</v>
      </c>
      <c r="BB725" s="74">
        <f t="shared" si="372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8"/>
        <v>0</v>
      </c>
      <c r="BF725" s="25">
        <v>0</v>
      </c>
      <c r="BG725" s="75">
        <f t="shared" si="373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9"/>
        <v>0</v>
      </c>
      <c r="BK725" s="23">
        <f>+Ene!AF725+Feb!AF725+Mar!AF725+Abr!AF725+May!AF725+Jun!AF725+Jul!AF725+Ago!AF725+Set!AF725+Oct!AF725+Nov!AF725+Dic!AF725</f>
        <v>0</v>
      </c>
      <c r="BL725" s="82">
        <f>+Ene!AG725+Feb!AG725+Mar!AG725+Abr!AG725+May!AG725+Jun!AG725+Jul!AG725+Ago!AG725+Set!AG725+Oct!AG725+Nov!AG725+Dic!AG725</f>
        <v>0</v>
      </c>
      <c r="BM725" s="82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90"/>
        <v>0</v>
      </c>
      <c r="BQ725" s="25">
        <v>0</v>
      </c>
      <c r="BR725" s="77">
        <f t="shared" si="391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92"/>
        <v>0</v>
      </c>
      <c r="BV725" s="25">
        <v>0</v>
      </c>
      <c r="BW725" s="75">
        <f t="shared" si="393"/>
        <v>0</v>
      </c>
      <c r="BX725" s="83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4"/>
        <v>0</v>
      </c>
      <c r="CA725" s="25">
        <v>0</v>
      </c>
      <c r="CB725" s="75">
        <f t="shared" si="395"/>
        <v>0</v>
      </c>
      <c r="CC725" s="21">
        <f t="shared" si="374"/>
        <v>0</v>
      </c>
      <c r="CD725" s="22">
        <f t="shared" si="375"/>
        <v>0</v>
      </c>
      <c r="CE725" s="27">
        <f t="shared" si="396"/>
        <v>0</v>
      </c>
      <c r="CF725" s="28">
        <f t="shared" si="397"/>
        <v>0</v>
      </c>
      <c r="CG725" s="75">
        <f t="shared" si="398"/>
        <v>0</v>
      </c>
      <c r="CH725" s="110"/>
    </row>
    <row r="726" spans="1:86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7"/>
        <v>0</v>
      </c>
      <c r="M726" s="22">
        <v>5.9639327999999985E-2</v>
      </c>
      <c r="N726" s="22">
        <f t="shared" si="376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7"/>
        <v>0</v>
      </c>
      <c r="R726" s="22">
        <v>2.4452124479999999</v>
      </c>
      <c r="S726" s="72">
        <f t="shared" si="378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0</v>
      </c>
      <c r="V726" s="22">
        <f t="shared" si="379"/>
        <v>0</v>
      </c>
      <c r="W726" s="22">
        <v>9.3832542719999985</v>
      </c>
      <c r="X726" s="72">
        <f t="shared" si="380"/>
        <v>0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0</v>
      </c>
      <c r="AA726" s="22">
        <f t="shared" si="381"/>
        <v>0</v>
      </c>
      <c r="AB726" s="22">
        <v>1.8090596159999996</v>
      </c>
      <c r="AC726" s="72">
        <f t="shared" si="382"/>
        <v>0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83"/>
        <v>0</v>
      </c>
      <c r="AG726" s="22">
        <v>2.7434090879999995</v>
      </c>
      <c r="AH726" s="72">
        <f t="shared" si="368"/>
        <v>0</v>
      </c>
      <c r="AI726" s="24">
        <f>+Ene!T726+Feb!T726+Mar!T726+Abr!T726+May!T726+Jun!T726+Jul!T726+Ago!T726+Set!T726+Oct!T726+Nov!T726+Dic!T726</f>
        <v>0</v>
      </c>
      <c r="AJ726" s="25">
        <f>+Ene!U726+Feb!U726+Mar!U726+Abr!U726+May!U726+Jun!U726+Jul!U726+Ago!U726+Set!U726+Oct!U726+Nov!U726+Dic!U726</f>
        <v>0</v>
      </c>
      <c r="AK726" s="25">
        <f t="shared" si="384"/>
        <v>0</v>
      </c>
      <c r="AL726" s="25">
        <v>3.3000428159999995</v>
      </c>
      <c r="AM726" s="77">
        <f t="shared" si="369"/>
        <v>0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5"/>
        <v>0</v>
      </c>
      <c r="AQ726" s="25">
        <v>5.9639327999999985E-2</v>
      </c>
      <c r="AR726" s="77">
        <f t="shared" si="370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6"/>
        <v>0</v>
      </c>
      <c r="AV726" s="25">
        <v>7.9519103999999979E-3</v>
      </c>
      <c r="AW726" s="74">
        <f t="shared" si="371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7"/>
        <v>0</v>
      </c>
      <c r="BA726" s="25">
        <v>3.9759551999999997E-2</v>
      </c>
      <c r="BB726" s="74">
        <f t="shared" si="372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8"/>
        <v>0</v>
      </c>
      <c r="BF726" s="25">
        <v>7.9519103999999979E-3</v>
      </c>
      <c r="BG726" s="75">
        <f t="shared" si="373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9"/>
        <v>0</v>
      </c>
      <c r="BK726" s="23">
        <f>+Ene!AF726+Feb!AF726+Mar!AF726+Abr!AF726+May!AF726+Jun!AF726+Jul!AF726+Ago!AF726+Set!AF726+Oct!AF726+Nov!AF726+Dic!AF726</f>
        <v>0</v>
      </c>
      <c r="BL726" s="82">
        <f>+Ene!AG726+Feb!AG726+Mar!AG726+Abr!AG726+May!AG726+Jun!AG726+Jul!AG726+Ago!AG726+Set!AG726+Oct!AG726+Nov!AG726+Dic!AG726</f>
        <v>0</v>
      </c>
      <c r="BM726" s="82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90"/>
        <v>0</v>
      </c>
      <c r="BQ726" s="25">
        <v>0</v>
      </c>
      <c r="BR726" s="77">
        <f t="shared" si="391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92"/>
        <v>0</v>
      </c>
      <c r="BV726" s="25">
        <v>0</v>
      </c>
      <c r="BW726" s="75">
        <f t="shared" si="393"/>
        <v>0</v>
      </c>
      <c r="BX726" s="83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4"/>
        <v>0</v>
      </c>
      <c r="CA726" s="25">
        <v>0</v>
      </c>
      <c r="CB726" s="75">
        <f t="shared" si="395"/>
        <v>0</v>
      </c>
      <c r="CC726" s="21">
        <f t="shared" si="374"/>
        <v>0</v>
      </c>
      <c r="CD726" s="22">
        <f t="shared" si="375"/>
        <v>0</v>
      </c>
      <c r="CE726" s="27">
        <f t="shared" si="396"/>
        <v>0</v>
      </c>
      <c r="CF726" s="28">
        <f t="shared" si="397"/>
        <v>19.855920268799995</v>
      </c>
      <c r="CG726" s="75">
        <f t="shared" si="398"/>
        <v>0</v>
      </c>
      <c r="CH726" s="110"/>
    </row>
    <row r="727" spans="1:86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7"/>
        <v>0</v>
      </c>
      <c r="M727" s="22">
        <v>0</v>
      </c>
      <c r="N727" s="22">
        <f t="shared" si="376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7"/>
        <v>0</v>
      </c>
      <c r="R727" s="22">
        <v>0</v>
      </c>
      <c r="S727" s="72">
        <f t="shared" si="378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9"/>
        <v>0</v>
      </c>
      <c r="W727" s="22">
        <v>0</v>
      </c>
      <c r="X727" s="72">
        <f t="shared" si="380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81"/>
        <v>0</v>
      </c>
      <c r="AB727" s="22">
        <v>0</v>
      </c>
      <c r="AC727" s="72">
        <f t="shared" si="382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83"/>
        <v>0</v>
      </c>
      <c r="AG727" s="22">
        <v>0</v>
      </c>
      <c r="AH727" s="72">
        <f t="shared" si="368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4"/>
        <v>0</v>
      </c>
      <c r="AL727" s="25">
        <v>0</v>
      </c>
      <c r="AM727" s="77">
        <f t="shared" si="369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5"/>
        <v>0</v>
      </c>
      <c r="AQ727" s="25">
        <v>0</v>
      </c>
      <c r="AR727" s="77">
        <f t="shared" si="370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6"/>
        <v>0</v>
      </c>
      <c r="AV727" s="25">
        <v>0</v>
      </c>
      <c r="AW727" s="74">
        <f t="shared" si="371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7"/>
        <v>0</v>
      </c>
      <c r="BA727" s="25">
        <v>0</v>
      </c>
      <c r="BB727" s="74">
        <f t="shared" si="372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8"/>
        <v>0</v>
      </c>
      <c r="BF727" s="25">
        <v>0</v>
      </c>
      <c r="BG727" s="75">
        <f t="shared" si="373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9"/>
        <v>0</v>
      </c>
      <c r="BK727" s="23">
        <f>+Ene!AF727+Feb!AF727+Mar!AF727+Abr!AF727+May!AF727+Jun!AF727+Jul!AF727+Ago!AF727+Set!AF727+Oct!AF727+Nov!AF727+Dic!AF727</f>
        <v>0</v>
      </c>
      <c r="BL727" s="82">
        <f>+Ene!AG727+Feb!AG727+Mar!AG727+Abr!AG727+May!AG727+Jun!AG727+Jul!AG727+Ago!AG727+Set!AG727+Oct!AG727+Nov!AG727+Dic!AG727</f>
        <v>0</v>
      </c>
      <c r="BM727" s="82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90"/>
        <v>0</v>
      </c>
      <c r="BQ727" s="25">
        <v>0</v>
      </c>
      <c r="BR727" s="77">
        <f t="shared" si="391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92"/>
        <v>0</v>
      </c>
      <c r="BV727" s="25">
        <v>0</v>
      </c>
      <c r="BW727" s="75">
        <f t="shared" si="393"/>
        <v>0</v>
      </c>
      <c r="BX727" s="83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4"/>
        <v>0</v>
      </c>
      <c r="CA727" s="25">
        <v>0</v>
      </c>
      <c r="CB727" s="75">
        <f t="shared" si="395"/>
        <v>0</v>
      </c>
      <c r="CC727" s="21">
        <f t="shared" si="374"/>
        <v>0</v>
      </c>
      <c r="CD727" s="22">
        <f t="shared" si="375"/>
        <v>0</v>
      </c>
      <c r="CE727" s="27">
        <f t="shared" si="396"/>
        <v>0</v>
      </c>
      <c r="CF727" s="28">
        <f t="shared" si="397"/>
        <v>0</v>
      </c>
      <c r="CG727" s="75">
        <f t="shared" si="398"/>
        <v>0</v>
      </c>
      <c r="CH727" s="110"/>
    </row>
    <row r="728" spans="1:86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7"/>
        <v>0</v>
      </c>
      <c r="M728" s="22">
        <v>0</v>
      </c>
      <c r="N728" s="22">
        <f t="shared" si="376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7"/>
        <v>0</v>
      </c>
      <c r="R728" s="22">
        <v>0</v>
      </c>
      <c r="S728" s="72">
        <f t="shared" si="378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9"/>
        <v>0</v>
      </c>
      <c r="W728" s="22">
        <v>0</v>
      </c>
      <c r="X728" s="72">
        <f t="shared" si="380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81"/>
        <v>0</v>
      </c>
      <c r="AB728" s="22">
        <v>0</v>
      </c>
      <c r="AC728" s="72">
        <f t="shared" si="382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83"/>
        <v>0</v>
      </c>
      <c r="AG728" s="22">
        <v>0</v>
      </c>
      <c r="AH728" s="72">
        <f t="shared" si="368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4"/>
        <v>0</v>
      </c>
      <c r="AL728" s="25">
        <v>0</v>
      </c>
      <c r="AM728" s="77">
        <f t="shared" si="369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5"/>
        <v>0</v>
      </c>
      <c r="AQ728" s="25">
        <v>0</v>
      </c>
      <c r="AR728" s="77">
        <f t="shared" si="370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6"/>
        <v>0</v>
      </c>
      <c r="AV728" s="25">
        <v>0</v>
      </c>
      <c r="AW728" s="74">
        <f t="shared" si="371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7"/>
        <v>0</v>
      </c>
      <c r="BA728" s="25">
        <v>0</v>
      </c>
      <c r="BB728" s="74">
        <f t="shared" si="372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8"/>
        <v>0</v>
      </c>
      <c r="BF728" s="25">
        <v>0</v>
      </c>
      <c r="BG728" s="75">
        <f t="shared" si="373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9"/>
        <v>0</v>
      </c>
      <c r="BK728" s="23">
        <f>+Ene!AF728+Feb!AF728+Mar!AF728+Abr!AF728+May!AF728+Jun!AF728+Jul!AF728+Ago!AF728+Set!AF728+Oct!AF728+Nov!AF728+Dic!AF728</f>
        <v>0</v>
      </c>
      <c r="BL728" s="82">
        <f>+Ene!AG728+Feb!AG728+Mar!AG728+Abr!AG728+May!AG728+Jun!AG728+Jul!AG728+Ago!AG728+Set!AG728+Oct!AG728+Nov!AG728+Dic!AG728</f>
        <v>0</v>
      </c>
      <c r="BM728" s="82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90"/>
        <v>0</v>
      </c>
      <c r="BQ728" s="25">
        <v>0</v>
      </c>
      <c r="BR728" s="77">
        <f t="shared" si="391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92"/>
        <v>0</v>
      </c>
      <c r="BV728" s="25">
        <v>0</v>
      </c>
      <c r="BW728" s="75">
        <f t="shared" si="393"/>
        <v>0</v>
      </c>
      <c r="BX728" s="83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4"/>
        <v>0</v>
      </c>
      <c r="CA728" s="25">
        <v>0</v>
      </c>
      <c r="CB728" s="75">
        <f t="shared" si="395"/>
        <v>0</v>
      </c>
      <c r="CC728" s="21">
        <f t="shared" si="374"/>
        <v>0</v>
      </c>
      <c r="CD728" s="22">
        <f t="shared" si="375"/>
        <v>0</v>
      </c>
      <c r="CE728" s="27">
        <f t="shared" si="396"/>
        <v>0</v>
      </c>
      <c r="CF728" s="28">
        <f t="shared" si="397"/>
        <v>0</v>
      </c>
      <c r="CG728" s="75">
        <f t="shared" si="398"/>
        <v>0</v>
      </c>
      <c r="CH728" s="110"/>
    </row>
    <row r="729" spans="1:86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7"/>
        <v>0</v>
      </c>
      <c r="M729" s="22">
        <v>6.3425951999999994E-2</v>
      </c>
      <c r="N729" s="22">
        <f t="shared" si="376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7"/>
        <v>0</v>
      </c>
      <c r="R729" s="22">
        <v>2.6004640319999996</v>
      </c>
      <c r="S729" s="72">
        <f t="shared" si="378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9"/>
        <v>0</v>
      </c>
      <c r="W729" s="22">
        <v>9.9790164479999994</v>
      </c>
      <c r="X729" s="72">
        <f t="shared" si="380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81"/>
        <v>0</v>
      </c>
      <c r="AB729" s="22">
        <v>1.9239205439999998</v>
      </c>
      <c r="AC729" s="72">
        <f t="shared" si="382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83"/>
        <v>0</v>
      </c>
      <c r="AG729" s="22">
        <v>2.9175937919999995</v>
      </c>
      <c r="AH729" s="72">
        <f t="shared" si="368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4"/>
        <v>0</v>
      </c>
      <c r="AL729" s="25">
        <v>3.5095693439999995</v>
      </c>
      <c r="AM729" s="77">
        <f t="shared" si="369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5"/>
        <v>0</v>
      </c>
      <c r="AQ729" s="25">
        <v>6.3425951999999994E-2</v>
      </c>
      <c r="AR729" s="77">
        <f t="shared" si="370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6"/>
        <v>0</v>
      </c>
      <c r="AV729" s="25">
        <v>8.4567935999999982E-3</v>
      </c>
      <c r="AW729" s="74">
        <f t="shared" si="371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7"/>
        <v>0</v>
      </c>
      <c r="BA729" s="25">
        <v>4.2283967999999998E-2</v>
      </c>
      <c r="BB729" s="74">
        <f t="shared" si="372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8"/>
        <v>0</v>
      </c>
      <c r="BF729" s="25">
        <v>8.4567935999999982E-3</v>
      </c>
      <c r="BG729" s="75">
        <f t="shared" si="373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9"/>
        <v>0</v>
      </c>
      <c r="BK729" s="23">
        <f>+Ene!AF729+Feb!AF729+Mar!AF729+Abr!AF729+May!AF729+Jun!AF729+Jul!AF729+Ago!AF729+Set!AF729+Oct!AF729+Nov!AF729+Dic!AF729</f>
        <v>0</v>
      </c>
      <c r="BL729" s="82">
        <f>+Ene!AG729+Feb!AG729+Mar!AG729+Abr!AG729+May!AG729+Jun!AG729+Jul!AG729+Ago!AG729+Set!AG729+Oct!AG729+Nov!AG729+Dic!AG729</f>
        <v>2</v>
      </c>
      <c r="BM729" s="82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90"/>
        <v>0</v>
      </c>
      <c r="BQ729" s="25">
        <v>0</v>
      </c>
      <c r="BR729" s="77">
        <f t="shared" si="391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92"/>
        <v>0</v>
      </c>
      <c r="BV729" s="25">
        <v>0</v>
      </c>
      <c r="BW729" s="75">
        <f t="shared" si="393"/>
        <v>0</v>
      </c>
      <c r="BX729" s="83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4"/>
        <v>0</v>
      </c>
      <c r="CA729" s="25">
        <v>0</v>
      </c>
      <c r="CB729" s="75">
        <f t="shared" si="395"/>
        <v>0</v>
      </c>
      <c r="CC729" s="21">
        <f t="shared" si="374"/>
        <v>0</v>
      </c>
      <c r="CD729" s="22">
        <f t="shared" si="375"/>
        <v>0</v>
      </c>
      <c r="CE729" s="27">
        <f t="shared" si="396"/>
        <v>0</v>
      </c>
      <c r="CF729" s="28">
        <f t="shared" si="397"/>
        <v>21.116613619199995</v>
      </c>
      <c r="CG729" s="75">
        <f t="shared" si="398"/>
        <v>0</v>
      </c>
      <c r="CH729" s="110"/>
    </row>
    <row r="730" spans="1:86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7"/>
        <v>0</v>
      </c>
      <c r="M730" s="22">
        <v>0</v>
      </c>
      <c r="N730" s="22">
        <f t="shared" si="376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7"/>
        <v>0</v>
      </c>
      <c r="R730" s="22">
        <v>0</v>
      </c>
      <c r="S730" s="72">
        <f t="shared" si="378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9"/>
        <v>0</v>
      </c>
      <c r="W730" s="22">
        <v>0</v>
      </c>
      <c r="X730" s="72">
        <f t="shared" si="380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81"/>
        <v>0</v>
      </c>
      <c r="AB730" s="22">
        <v>0</v>
      </c>
      <c r="AC730" s="72">
        <f t="shared" si="382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83"/>
        <v>0</v>
      </c>
      <c r="AG730" s="22">
        <v>0</v>
      </c>
      <c r="AH730" s="72">
        <f t="shared" si="368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4"/>
        <v>0</v>
      </c>
      <c r="AL730" s="25">
        <v>0</v>
      </c>
      <c r="AM730" s="77">
        <f t="shared" si="369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5"/>
        <v>0</v>
      </c>
      <c r="AQ730" s="25">
        <v>0</v>
      </c>
      <c r="AR730" s="77">
        <f t="shared" si="370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6"/>
        <v>0</v>
      </c>
      <c r="AV730" s="25">
        <v>0</v>
      </c>
      <c r="AW730" s="74">
        <f t="shared" si="371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7"/>
        <v>0</v>
      </c>
      <c r="BA730" s="25">
        <v>0</v>
      </c>
      <c r="BB730" s="74">
        <f t="shared" si="372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8"/>
        <v>0</v>
      </c>
      <c r="BF730" s="25">
        <v>0</v>
      </c>
      <c r="BG730" s="75">
        <f t="shared" si="373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9"/>
        <v>0</v>
      </c>
      <c r="BK730" s="23">
        <f>+Ene!AF730+Feb!AF730+Mar!AF730+Abr!AF730+May!AF730+Jun!AF730+Jul!AF730+Ago!AF730+Set!AF730+Oct!AF730+Nov!AF730+Dic!AF730</f>
        <v>0</v>
      </c>
      <c r="BL730" s="82">
        <f>+Ene!AG730+Feb!AG730+Mar!AG730+Abr!AG730+May!AG730+Jun!AG730+Jul!AG730+Ago!AG730+Set!AG730+Oct!AG730+Nov!AG730+Dic!AG730</f>
        <v>0</v>
      </c>
      <c r="BM730" s="82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90"/>
        <v>0</v>
      </c>
      <c r="BQ730" s="25">
        <v>0</v>
      </c>
      <c r="BR730" s="77">
        <f t="shared" si="391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92"/>
        <v>0</v>
      </c>
      <c r="BV730" s="25">
        <v>0</v>
      </c>
      <c r="BW730" s="75">
        <f t="shared" si="393"/>
        <v>0</v>
      </c>
      <c r="BX730" s="83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4"/>
        <v>0</v>
      </c>
      <c r="CA730" s="25">
        <v>0</v>
      </c>
      <c r="CB730" s="75">
        <f t="shared" si="395"/>
        <v>0</v>
      </c>
      <c r="CC730" s="21">
        <f t="shared" si="374"/>
        <v>0</v>
      </c>
      <c r="CD730" s="22">
        <f t="shared" si="375"/>
        <v>0</v>
      </c>
      <c r="CE730" s="27">
        <f t="shared" si="396"/>
        <v>0</v>
      </c>
      <c r="CF730" s="28">
        <f t="shared" si="397"/>
        <v>0</v>
      </c>
      <c r="CG730" s="75">
        <f t="shared" si="398"/>
        <v>0</v>
      </c>
      <c r="CH730" s="110"/>
    </row>
    <row r="731" spans="1:86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7"/>
        <v>0</v>
      </c>
      <c r="M731" s="22">
        <v>0</v>
      </c>
      <c r="N731" s="22">
        <f t="shared" si="376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7"/>
        <v>0</v>
      </c>
      <c r="R731" s="22">
        <v>0</v>
      </c>
      <c r="S731" s="72">
        <f t="shared" si="378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9"/>
        <v>0</v>
      </c>
      <c r="W731" s="22">
        <v>0</v>
      </c>
      <c r="X731" s="72">
        <f t="shared" si="380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81"/>
        <v>0</v>
      </c>
      <c r="AB731" s="22">
        <v>0</v>
      </c>
      <c r="AC731" s="72">
        <f t="shared" si="382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83"/>
        <v>0</v>
      </c>
      <c r="AG731" s="22">
        <v>0</v>
      </c>
      <c r="AH731" s="72">
        <f t="shared" si="368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4"/>
        <v>0</v>
      </c>
      <c r="AL731" s="25">
        <v>0</v>
      </c>
      <c r="AM731" s="77">
        <f t="shared" si="369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5"/>
        <v>0</v>
      </c>
      <c r="AQ731" s="25">
        <v>0</v>
      </c>
      <c r="AR731" s="77">
        <f t="shared" si="370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6"/>
        <v>0</v>
      </c>
      <c r="AV731" s="25">
        <v>0</v>
      </c>
      <c r="AW731" s="74">
        <f t="shared" si="371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7"/>
        <v>0</v>
      </c>
      <c r="BA731" s="25">
        <v>0</v>
      </c>
      <c r="BB731" s="74">
        <f t="shared" si="372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8"/>
        <v>0</v>
      </c>
      <c r="BF731" s="25">
        <v>0</v>
      </c>
      <c r="BG731" s="75">
        <f t="shared" si="373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9"/>
        <v>0</v>
      </c>
      <c r="BK731" s="23">
        <f>+Ene!AF731+Feb!AF731+Mar!AF731+Abr!AF731+May!AF731+Jun!AF731+Jul!AF731+Ago!AF731+Set!AF731+Oct!AF731+Nov!AF731+Dic!AF731</f>
        <v>0</v>
      </c>
      <c r="BL731" s="82">
        <f>+Ene!AG731+Feb!AG731+Mar!AG731+Abr!AG731+May!AG731+Jun!AG731+Jul!AG731+Ago!AG731+Set!AG731+Oct!AG731+Nov!AG731+Dic!AG731</f>
        <v>0</v>
      </c>
      <c r="BM731" s="82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90"/>
        <v>0</v>
      </c>
      <c r="BQ731" s="25">
        <v>0</v>
      </c>
      <c r="BR731" s="77">
        <f t="shared" si="391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92"/>
        <v>0</v>
      </c>
      <c r="BV731" s="25">
        <v>0</v>
      </c>
      <c r="BW731" s="75">
        <f t="shared" si="393"/>
        <v>0</v>
      </c>
      <c r="BX731" s="83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4"/>
        <v>0</v>
      </c>
      <c r="CA731" s="25">
        <v>0</v>
      </c>
      <c r="CB731" s="75">
        <f t="shared" si="395"/>
        <v>0</v>
      </c>
      <c r="CC731" s="21">
        <f t="shared" si="374"/>
        <v>0</v>
      </c>
      <c r="CD731" s="22">
        <f t="shared" si="375"/>
        <v>0</v>
      </c>
      <c r="CE731" s="27">
        <f t="shared" si="396"/>
        <v>0</v>
      </c>
      <c r="CF731" s="28">
        <f t="shared" si="397"/>
        <v>0</v>
      </c>
      <c r="CG731" s="75">
        <f t="shared" si="398"/>
        <v>0</v>
      </c>
      <c r="CH731" s="110"/>
    </row>
    <row r="732" spans="1:86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7"/>
        <v>0</v>
      </c>
      <c r="M732" s="22">
        <v>0</v>
      </c>
      <c r="N732" s="22">
        <f t="shared" si="376"/>
        <v>0</v>
      </c>
      <c r="O732" s="21">
        <f>+Ene!L732+Feb!L732+Mar!L732+Abr!L732+May!L732+Jun!L732+Jul!L732+Ago!L732+Set!L732+Oct!L732+Nov!L732+Dic!L732</f>
        <v>3</v>
      </c>
      <c r="P732" s="22">
        <f>+Ene!M732+Feb!M732+Mar!M732+Abr!M732+May!M732+Jun!M732+Jul!M732+Ago!M732+Set!M732+Oct!M732+Nov!M732+Dic!M732</f>
        <v>0</v>
      </c>
      <c r="Q732" s="22">
        <f t="shared" si="377"/>
        <v>0.23076923076923078</v>
      </c>
      <c r="R732" s="22">
        <v>0</v>
      </c>
      <c r="S732" s="72">
        <f t="shared" si="378"/>
        <v>0</v>
      </c>
      <c r="T732" s="21">
        <f>+Ene!N732+Feb!N732+Mar!N732+Abr!N732+May!N732+Jun!N732+Jul!N732+Ago!N732+Set!N732+Oct!N732+Nov!N732+Dic!N732</f>
        <v>5</v>
      </c>
      <c r="U732" s="22">
        <f>+Ene!O732+Feb!O732+Mar!O732+Abr!O732+May!O732+Jun!O732+Jul!O732+Ago!O732+Set!O732+Oct!O732+Nov!O732+Dic!O732</f>
        <v>0</v>
      </c>
      <c r="V732" s="22">
        <f t="shared" si="379"/>
        <v>1.25</v>
      </c>
      <c r="W732" s="22">
        <v>0</v>
      </c>
      <c r="X732" s="72">
        <f t="shared" si="380"/>
        <v>0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0</v>
      </c>
      <c r="AA732" s="22">
        <f t="shared" si="381"/>
        <v>0</v>
      </c>
      <c r="AB732" s="22">
        <v>0</v>
      </c>
      <c r="AC732" s="72">
        <f t="shared" si="382"/>
        <v>0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83"/>
        <v>0</v>
      </c>
      <c r="AG732" s="22">
        <v>0</v>
      </c>
      <c r="AH732" s="72">
        <f t="shared" si="368"/>
        <v>0</v>
      </c>
      <c r="AI732" s="24">
        <f>+Ene!T732+Feb!T732+Mar!T732+Abr!T732+May!T732+Jun!T732+Jul!T732+Ago!T732+Set!T732+Oct!T732+Nov!T732+Dic!T732</f>
        <v>3</v>
      </c>
      <c r="AJ732" s="25">
        <f>+Ene!U732+Feb!U732+Mar!U732+Abr!U732+May!U732+Jun!U732+Jul!U732+Ago!U732+Set!U732+Oct!U732+Nov!U732+Dic!U732</f>
        <v>0</v>
      </c>
      <c r="AK732" s="25">
        <f t="shared" si="384"/>
        <v>0.03</v>
      </c>
      <c r="AL732" s="25">
        <v>0</v>
      </c>
      <c r="AM732" s="77">
        <f t="shared" si="369"/>
        <v>0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5"/>
        <v>0</v>
      </c>
      <c r="AQ732" s="25">
        <v>0</v>
      </c>
      <c r="AR732" s="77">
        <f t="shared" si="370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6"/>
        <v>0</v>
      </c>
      <c r="AV732" s="25">
        <v>0</v>
      </c>
      <c r="AW732" s="74">
        <f t="shared" si="371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7"/>
        <v>0</v>
      </c>
      <c r="BA732" s="25">
        <v>0</v>
      </c>
      <c r="BB732" s="74">
        <f t="shared" si="372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8"/>
        <v>0</v>
      </c>
      <c r="BF732" s="25">
        <v>0</v>
      </c>
      <c r="BG732" s="75">
        <f t="shared" si="373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9"/>
        <v>0</v>
      </c>
      <c r="BK732" s="23">
        <f>+Ene!AF732+Feb!AF732+Mar!AF732+Abr!AF732+May!AF732+Jun!AF732+Jul!AF732+Ago!AF732+Set!AF732+Oct!AF732+Nov!AF732+Dic!AF732</f>
        <v>0</v>
      </c>
      <c r="BL732" s="82">
        <f>+Ene!AG732+Feb!AG732+Mar!AG732+Abr!AG732+May!AG732+Jun!AG732+Jul!AG732+Ago!AG732+Set!AG732+Oct!AG732+Nov!AG732+Dic!AG732</f>
        <v>0</v>
      </c>
      <c r="BM732" s="82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90"/>
        <v>0</v>
      </c>
      <c r="BQ732" s="25">
        <v>0</v>
      </c>
      <c r="BR732" s="77">
        <f t="shared" si="391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92"/>
        <v>0</v>
      </c>
      <c r="BV732" s="25">
        <v>0</v>
      </c>
      <c r="BW732" s="75">
        <f t="shared" si="393"/>
        <v>0</v>
      </c>
      <c r="BX732" s="83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4"/>
        <v>0</v>
      </c>
      <c r="CA732" s="25">
        <v>0</v>
      </c>
      <c r="CB732" s="75">
        <f t="shared" si="395"/>
        <v>0</v>
      </c>
      <c r="CC732" s="21">
        <f t="shared" si="374"/>
        <v>0</v>
      </c>
      <c r="CD732" s="22">
        <f t="shared" si="375"/>
        <v>0</v>
      </c>
      <c r="CE732" s="27">
        <f t="shared" si="396"/>
        <v>1.5107692307692309</v>
      </c>
      <c r="CF732" s="28">
        <f t="shared" si="397"/>
        <v>0</v>
      </c>
      <c r="CG732" s="75">
        <f t="shared" si="398"/>
        <v>0</v>
      </c>
      <c r="CH732" s="110"/>
    </row>
    <row r="733" spans="1:86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7"/>
        <v>0</v>
      </c>
      <c r="M733" s="22">
        <v>5.3012735999999991E-2</v>
      </c>
      <c r="N733" s="22">
        <f t="shared" si="376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24</v>
      </c>
      <c r="Q733" s="22">
        <f t="shared" si="377"/>
        <v>1.9230769230769231</v>
      </c>
      <c r="R733" s="22">
        <v>2.1735221760000001</v>
      </c>
      <c r="S733" s="72">
        <f t="shared" si="378"/>
        <v>88.477446621502651</v>
      </c>
      <c r="T733" s="21">
        <f>+Ene!N733+Feb!N733+Mar!N733+Abr!N733+May!N733+Jun!N733+Jul!N733+Ago!N733+Set!N733+Oct!N733+Nov!N733+Dic!N733</f>
        <v>5</v>
      </c>
      <c r="U733" s="22">
        <f>+Ene!O733+Feb!O733+Mar!O733+Abr!O733+May!O733+Jun!O733+Jul!O733+Ago!O733+Set!O733+Oct!O733+Nov!O733+Dic!O733</f>
        <v>2</v>
      </c>
      <c r="V733" s="22">
        <f t="shared" si="379"/>
        <v>1.75</v>
      </c>
      <c r="W733" s="22">
        <v>8.3406704640000005</v>
      </c>
      <c r="X733" s="72">
        <f t="shared" si="380"/>
        <v>20.981526695645748</v>
      </c>
      <c r="Y733" s="21">
        <f>+Ene!P733+Feb!P733+Mar!P733+Abr!P733+May!P733+Jun!P733+Jul!P733+Ago!P733+Set!P733+Oct!P733+Nov!P733+Dic!P733</f>
        <v>2</v>
      </c>
      <c r="Z733" s="22">
        <f>+Ene!Q733+Feb!Q733+Mar!Q733+Abr!Q733+May!Q733+Jun!Q733+Jul!Q733+Ago!Q733+Set!Q733+Oct!Q733+Nov!Q733+Dic!Q733</f>
        <v>2</v>
      </c>
      <c r="AA733" s="22">
        <f t="shared" si="381"/>
        <v>0.33333333333333331</v>
      </c>
      <c r="AB733" s="22">
        <v>1.6080529919999997</v>
      </c>
      <c r="AC733" s="72">
        <f t="shared" si="382"/>
        <v>20.729001779894912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83"/>
        <v>0</v>
      </c>
      <c r="AG733" s="22">
        <v>2.4385858559999996</v>
      </c>
      <c r="AH733" s="72">
        <f t="shared" si="368"/>
        <v>0</v>
      </c>
      <c r="AI733" s="24">
        <f>+Ene!T733+Feb!T733+Mar!T733+Abr!T733+May!T733+Jun!T733+Jul!T733+Ago!T733+Set!T733+Oct!T733+Nov!T733+Dic!T733</f>
        <v>10</v>
      </c>
      <c r="AJ733" s="25">
        <f>+Ene!U733+Feb!U733+Mar!U733+Abr!U733+May!U733+Jun!U733+Jul!U733+Ago!U733+Set!U733+Oct!U733+Nov!U733+Dic!U733</f>
        <v>30</v>
      </c>
      <c r="AK733" s="25">
        <f t="shared" si="384"/>
        <v>0.4</v>
      </c>
      <c r="AL733" s="25">
        <v>2.9333713919999997</v>
      </c>
      <c r="AM733" s="77">
        <f t="shared" si="369"/>
        <v>13.636186713039303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5"/>
        <v>0</v>
      </c>
      <c r="AQ733" s="25">
        <v>5.3012735999999991E-2</v>
      </c>
      <c r="AR733" s="77">
        <f t="shared" si="370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6"/>
        <v>0</v>
      </c>
      <c r="AV733" s="25">
        <v>7.0683647999999991E-3</v>
      </c>
      <c r="AW733" s="74">
        <f t="shared" si="371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7"/>
        <v>0</v>
      </c>
      <c r="BA733" s="25">
        <v>3.5341823999999994E-2</v>
      </c>
      <c r="BB733" s="74">
        <f t="shared" si="372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8"/>
        <v>0</v>
      </c>
      <c r="BF733" s="25">
        <v>7.0683647999999991E-3</v>
      </c>
      <c r="BG733" s="75">
        <f t="shared" si="373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9"/>
        <v>0</v>
      </c>
      <c r="BK733" s="23">
        <f>+Ene!AF733+Feb!AF733+Mar!AF733+Abr!AF733+May!AF733+Jun!AF733+Jul!AF733+Ago!AF733+Set!AF733+Oct!AF733+Nov!AF733+Dic!AF733</f>
        <v>0</v>
      </c>
      <c r="BL733" s="82">
        <f>+Ene!AG733+Feb!AG733+Mar!AG733+Abr!AG733+May!AG733+Jun!AG733+Jul!AG733+Ago!AG733+Set!AG733+Oct!AG733+Nov!AG733+Dic!AG733</f>
        <v>13</v>
      </c>
      <c r="BM733" s="82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90"/>
        <v>0</v>
      </c>
      <c r="BQ733" s="25">
        <v>0</v>
      </c>
      <c r="BR733" s="77">
        <f t="shared" si="391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92"/>
        <v>0</v>
      </c>
      <c r="BV733" s="25">
        <v>0</v>
      </c>
      <c r="BW733" s="75">
        <f t="shared" si="393"/>
        <v>0</v>
      </c>
      <c r="BX733" s="83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4"/>
        <v>0</v>
      </c>
      <c r="CA733" s="25">
        <v>0</v>
      </c>
      <c r="CB733" s="75">
        <f t="shared" si="395"/>
        <v>0</v>
      </c>
      <c r="CC733" s="21">
        <f t="shared" si="374"/>
        <v>0</v>
      </c>
      <c r="CD733" s="22">
        <f t="shared" si="375"/>
        <v>0</v>
      </c>
      <c r="CE733" s="27">
        <f t="shared" si="396"/>
        <v>4.4064102564102567</v>
      </c>
      <c r="CF733" s="28">
        <f t="shared" si="397"/>
        <v>17.649706905599995</v>
      </c>
      <c r="CG733" s="75">
        <f t="shared" si="398"/>
        <v>24.965911785266908</v>
      </c>
      <c r="CH733" s="110"/>
    </row>
    <row r="734" spans="1:86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7"/>
        <v>0</v>
      </c>
      <c r="M734" s="22">
        <v>0</v>
      </c>
      <c r="N734" s="22">
        <f t="shared" si="376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7"/>
        <v>0</v>
      </c>
      <c r="R734" s="22">
        <v>0</v>
      </c>
      <c r="S734" s="72">
        <f t="shared" si="378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9"/>
        <v>0</v>
      </c>
      <c r="W734" s="22">
        <v>0</v>
      </c>
      <c r="X734" s="72">
        <f t="shared" si="380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81"/>
        <v>0</v>
      </c>
      <c r="AB734" s="22">
        <v>0</v>
      </c>
      <c r="AC734" s="72">
        <f t="shared" si="382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83"/>
        <v>0</v>
      </c>
      <c r="AG734" s="22">
        <v>0</v>
      </c>
      <c r="AH734" s="72">
        <f t="shared" si="368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4"/>
        <v>0</v>
      </c>
      <c r="AL734" s="25">
        <v>0</v>
      </c>
      <c r="AM734" s="77">
        <f t="shared" si="369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5"/>
        <v>0</v>
      </c>
      <c r="AQ734" s="25">
        <v>0</v>
      </c>
      <c r="AR734" s="77">
        <f t="shared" si="370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6"/>
        <v>0</v>
      </c>
      <c r="AV734" s="25">
        <v>0</v>
      </c>
      <c r="AW734" s="74">
        <f t="shared" si="371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7"/>
        <v>0</v>
      </c>
      <c r="BA734" s="25">
        <v>0</v>
      </c>
      <c r="BB734" s="74">
        <f t="shared" si="372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8"/>
        <v>0</v>
      </c>
      <c r="BF734" s="25">
        <v>0</v>
      </c>
      <c r="BG734" s="75">
        <f t="shared" si="373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9"/>
        <v>0</v>
      </c>
      <c r="BK734" s="23">
        <f>+Ene!AF734+Feb!AF734+Mar!AF734+Abr!AF734+May!AF734+Jun!AF734+Jul!AF734+Ago!AF734+Set!AF734+Oct!AF734+Nov!AF734+Dic!AF734</f>
        <v>0</v>
      </c>
      <c r="BL734" s="82">
        <f>+Ene!AG734+Feb!AG734+Mar!AG734+Abr!AG734+May!AG734+Jun!AG734+Jul!AG734+Ago!AG734+Set!AG734+Oct!AG734+Nov!AG734+Dic!AG734</f>
        <v>0</v>
      </c>
      <c r="BM734" s="82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90"/>
        <v>0</v>
      </c>
      <c r="BQ734" s="25">
        <v>0</v>
      </c>
      <c r="BR734" s="77">
        <f t="shared" si="391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92"/>
        <v>0</v>
      </c>
      <c r="BV734" s="25">
        <v>0</v>
      </c>
      <c r="BW734" s="75">
        <f t="shared" si="393"/>
        <v>0</v>
      </c>
      <c r="BX734" s="83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4"/>
        <v>0</v>
      </c>
      <c r="CA734" s="25">
        <v>0</v>
      </c>
      <c r="CB734" s="75">
        <f t="shared" si="395"/>
        <v>0</v>
      </c>
      <c r="CC734" s="21">
        <f t="shared" si="374"/>
        <v>0</v>
      </c>
      <c r="CD734" s="22">
        <f t="shared" si="375"/>
        <v>0</v>
      </c>
      <c r="CE734" s="27">
        <f t="shared" si="396"/>
        <v>0</v>
      </c>
      <c r="CF734" s="28">
        <f t="shared" si="397"/>
        <v>0</v>
      </c>
      <c r="CG734" s="75">
        <f t="shared" si="398"/>
        <v>0</v>
      </c>
      <c r="CH734" s="110"/>
    </row>
    <row r="735" spans="1:86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7"/>
        <v>0</v>
      </c>
      <c r="M735" s="22">
        <v>4.5439487999999993E-2</v>
      </c>
      <c r="N735" s="22">
        <f t="shared" si="376"/>
        <v>0</v>
      </c>
      <c r="O735" s="21">
        <f>+Ene!L735+Feb!L735+Mar!L735+Abr!L735+May!L735+Jun!L735+Jul!L735+Ago!L735+Set!L735+Oct!L735+Nov!L735+Dic!L735</f>
        <v>2</v>
      </c>
      <c r="P735" s="22">
        <f>+Ene!M735+Feb!M735+Mar!M735+Abr!M735+May!M735+Jun!M735+Jul!M735+Ago!M735+Set!M735+Oct!M735+Nov!M735+Dic!M735</f>
        <v>12</v>
      </c>
      <c r="Q735" s="22">
        <f t="shared" si="377"/>
        <v>1.0769230769230769</v>
      </c>
      <c r="R735" s="22">
        <v>1.8630190079999998</v>
      </c>
      <c r="S735" s="72">
        <f t="shared" si="378"/>
        <v>57.805265126048411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5</v>
      </c>
      <c r="V735" s="22">
        <f t="shared" si="379"/>
        <v>1.25</v>
      </c>
      <c r="W735" s="22">
        <v>7.1491461119999995</v>
      </c>
      <c r="X735" s="72">
        <f t="shared" si="380"/>
        <v>17.484605579704791</v>
      </c>
      <c r="Y735" s="21">
        <f>+Ene!P735+Feb!P735+Mar!P735+Abr!P735+May!P735+Jun!P735+Jul!P735+Ago!P735+Set!P735+Oct!P735+Nov!P735+Dic!P735</f>
        <v>1</v>
      </c>
      <c r="Z735" s="22">
        <f>+Ene!Q735+Feb!Q735+Mar!Q735+Abr!Q735+May!Q735+Jun!Q735+Jul!Q735+Ago!Q735+Set!Q735+Oct!Q735+Nov!Q735+Dic!Q735</f>
        <v>1</v>
      </c>
      <c r="AA735" s="22">
        <f t="shared" si="381"/>
        <v>0.16666666666666666</v>
      </c>
      <c r="AB735" s="22">
        <v>1.3783311359999997</v>
      </c>
      <c r="AC735" s="72">
        <f t="shared" si="382"/>
        <v>12.091917704938698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83"/>
        <v>0</v>
      </c>
      <c r="AG735" s="22">
        <v>2.0902164479999996</v>
      </c>
      <c r="AH735" s="72">
        <f t="shared" si="368"/>
        <v>0</v>
      </c>
      <c r="AI735" s="24">
        <f>+Ene!T735+Feb!T735+Mar!T735+Abr!T735+May!T735+Jun!T735+Jul!T735+Ago!T735+Set!T735+Oct!T735+Nov!T735+Dic!T735</f>
        <v>0</v>
      </c>
      <c r="AJ735" s="25">
        <f>+Ene!U735+Feb!U735+Mar!U735+Abr!U735+May!U735+Jun!U735+Jul!U735+Ago!U735+Set!U735+Oct!U735+Nov!U735+Dic!U735</f>
        <v>0</v>
      </c>
      <c r="AK735" s="25">
        <f t="shared" si="384"/>
        <v>0</v>
      </c>
      <c r="AL735" s="25">
        <v>2.5143183359999997</v>
      </c>
      <c r="AM735" s="77">
        <f t="shared" si="369"/>
        <v>0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5"/>
        <v>0</v>
      </c>
      <c r="AQ735" s="25">
        <v>4.5439487999999993E-2</v>
      </c>
      <c r="AR735" s="77">
        <f t="shared" si="370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6"/>
        <v>0</v>
      </c>
      <c r="AV735" s="25">
        <v>6.0585983999999994E-3</v>
      </c>
      <c r="AW735" s="74">
        <f t="shared" si="371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7"/>
        <v>0</v>
      </c>
      <c r="BA735" s="25">
        <v>3.0292991999999998E-2</v>
      </c>
      <c r="BB735" s="74">
        <f t="shared" si="372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8"/>
        <v>0</v>
      </c>
      <c r="BF735" s="25">
        <v>6.0585983999999994E-3</v>
      </c>
      <c r="BG735" s="75">
        <f t="shared" si="373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9"/>
        <v>0</v>
      </c>
      <c r="BK735" s="23">
        <f>+Ene!AF735+Feb!AF735+Mar!AF735+Abr!AF735+May!AF735+Jun!AF735+Jul!AF735+Ago!AF735+Set!AF735+Oct!AF735+Nov!AF735+Dic!AF735</f>
        <v>0</v>
      </c>
      <c r="BL735" s="82">
        <f>+Ene!AG735+Feb!AG735+Mar!AG735+Abr!AG735+May!AG735+Jun!AG735+Jul!AG735+Ago!AG735+Set!AG735+Oct!AG735+Nov!AG735+Dic!AG735</f>
        <v>6</v>
      </c>
      <c r="BM735" s="82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90"/>
        <v>0</v>
      </c>
      <c r="BQ735" s="25">
        <v>0</v>
      </c>
      <c r="BR735" s="77">
        <f t="shared" si="391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92"/>
        <v>0</v>
      </c>
      <c r="BV735" s="25">
        <v>0</v>
      </c>
      <c r="BW735" s="75">
        <f t="shared" si="393"/>
        <v>0</v>
      </c>
      <c r="BX735" s="83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4"/>
        <v>0</v>
      </c>
      <c r="CA735" s="25">
        <v>0</v>
      </c>
      <c r="CB735" s="75">
        <f t="shared" si="395"/>
        <v>0</v>
      </c>
      <c r="CC735" s="21">
        <f t="shared" si="374"/>
        <v>0</v>
      </c>
      <c r="CD735" s="22">
        <f t="shared" si="375"/>
        <v>0</v>
      </c>
      <c r="CE735" s="27">
        <f t="shared" si="396"/>
        <v>2.4935897435897432</v>
      </c>
      <c r="CF735" s="28">
        <f t="shared" si="397"/>
        <v>15.128320204799994</v>
      </c>
      <c r="CG735" s="75">
        <f t="shared" si="398"/>
        <v>16.482925465833041</v>
      </c>
      <c r="CH735" s="110"/>
    </row>
    <row r="736" spans="1:86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7"/>
        <v>0</v>
      </c>
      <c r="M736" s="22">
        <v>0</v>
      </c>
      <c r="N736" s="22">
        <f t="shared" si="376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7"/>
        <v>0</v>
      </c>
      <c r="R736" s="22">
        <v>0</v>
      </c>
      <c r="S736" s="72">
        <f t="shared" si="378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9"/>
        <v>0</v>
      </c>
      <c r="W736" s="22">
        <v>0</v>
      </c>
      <c r="X736" s="72">
        <f t="shared" si="380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81"/>
        <v>0</v>
      </c>
      <c r="AB736" s="22">
        <v>0</v>
      </c>
      <c r="AC736" s="72">
        <f t="shared" si="382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83"/>
        <v>0</v>
      </c>
      <c r="AG736" s="22">
        <v>0</v>
      </c>
      <c r="AH736" s="72">
        <f t="shared" si="368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4"/>
        <v>0</v>
      </c>
      <c r="AL736" s="25">
        <v>0</v>
      </c>
      <c r="AM736" s="77">
        <f t="shared" si="369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5"/>
        <v>0</v>
      </c>
      <c r="AQ736" s="25">
        <v>0</v>
      </c>
      <c r="AR736" s="77">
        <f t="shared" si="370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6"/>
        <v>0</v>
      </c>
      <c r="AV736" s="25">
        <v>0</v>
      </c>
      <c r="AW736" s="74">
        <f t="shared" si="371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7"/>
        <v>0</v>
      </c>
      <c r="BA736" s="25">
        <v>0</v>
      </c>
      <c r="BB736" s="74">
        <f t="shared" si="372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8"/>
        <v>0</v>
      </c>
      <c r="BF736" s="25">
        <v>0</v>
      </c>
      <c r="BG736" s="75">
        <f t="shared" si="373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9"/>
        <v>0</v>
      </c>
      <c r="BK736" s="23">
        <f>+Ene!AF736+Feb!AF736+Mar!AF736+Abr!AF736+May!AF736+Jun!AF736+Jul!AF736+Ago!AF736+Set!AF736+Oct!AF736+Nov!AF736+Dic!AF736</f>
        <v>0</v>
      </c>
      <c r="BL736" s="82">
        <f>+Ene!AG736+Feb!AG736+Mar!AG736+Abr!AG736+May!AG736+Jun!AG736+Jul!AG736+Ago!AG736+Set!AG736+Oct!AG736+Nov!AG736+Dic!AG736</f>
        <v>0</v>
      </c>
      <c r="BM736" s="82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90"/>
        <v>0</v>
      </c>
      <c r="BQ736" s="25">
        <v>0</v>
      </c>
      <c r="BR736" s="77">
        <f t="shared" si="391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92"/>
        <v>0</v>
      </c>
      <c r="BV736" s="25">
        <v>0</v>
      </c>
      <c r="BW736" s="75">
        <f t="shared" si="393"/>
        <v>0</v>
      </c>
      <c r="BX736" s="83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4"/>
        <v>0</v>
      </c>
      <c r="CA736" s="25">
        <v>0</v>
      </c>
      <c r="CB736" s="75">
        <f t="shared" si="395"/>
        <v>0</v>
      </c>
      <c r="CC736" s="21">
        <f t="shared" si="374"/>
        <v>0</v>
      </c>
      <c r="CD736" s="22">
        <f t="shared" si="375"/>
        <v>0</v>
      </c>
      <c r="CE736" s="27">
        <f t="shared" si="396"/>
        <v>0</v>
      </c>
      <c r="CF736" s="28">
        <f t="shared" si="397"/>
        <v>0</v>
      </c>
      <c r="CG736" s="75">
        <f t="shared" si="398"/>
        <v>0</v>
      </c>
      <c r="CH736" s="110"/>
    </row>
    <row r="737" spans="1:86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7"/>
        <v>0</v>
      </c>
      <c r="M737" s="22">
        <v>0</v>
      </c>
      <c r="N737" s="22">
        <f t="shared" si="376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7"/>
        <v>0</v>
      </c>
      <c r="R737" s="22">
        <v>0</v>
      </c>
      <c r="S737" s="72">
        <f t="shared" si="378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9"/>
        <v>0</v>
      </c>
      <c r="W737" s="22">
        <v>0</v>
      </c>
      <c r="X737" s="72">
        <f t="shared" si="380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81"/>
        <v>0</v>
      </c>
      <c r="AB737" s="22">
        <v>0</v>
      </c>
      <c r="AC737" s="72">
        <f t="shared" si="382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83"/>
        <v>0</v>
      </c>
      <c r="AG737" s="22">
        <v>0</v>
      </c>
      <c r="AH737" s="72">
        <f t="shared" si="368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4"/>
        <v>0</v>
      </c>
      <c r="AL737" s="25">
        <v>0</v>
      </c>
      <c r="AM737" s="77">
        <f t="shared" si="369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5"/>
        <v>0</v>
      </c>
      <c r="AQ737" s="25">
        <v>0</v>
      </c>
      <c r="AR737" s="77">
        <f t="shared" si="370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6"/>
        <v>0</v>
      </c>
      <c r="AV737" s="25">
        <v>0</v>
      </c>
      <c r="AW737" s="74">
        <f t="shared" si="371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7"/>
        <v>0</v>
      </c>
      <c r="BA737" s="25">
        <v>0</v>
      </c>
      <c r="BB737" s="74">
        <f t="shared" si="372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8"/>
        <v>0</v>
      </c>
      <c r="BF737" s="25">
        <v>0</v>
      </c>
      <c r="BG737" s="75">
        <f t="shared" si="373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9"/>
        <v>0</v>
      </c>
      <c r="BK737" s="23">
        <f>+Ene!AF737+Feb!AF737+Mar!AF737+Abr!AF737+May!AF737+Jun!AF737+Jul!AF737+Ago!AF737+Set!AF737+Oct!AF737+Nov!AF737+Dic!AF737</f>
        <v>0</v>
      </c>
      <c r="BL737" s="82">
        <f>+Ene!AG737+Feb!AG737+Mar!AG737+Abr!AG737+May!AG737+Jun!AG737+Jul!AG737+Ago!AG737+Set!AG737+Oct!AG737+Nov!AG737+Dic!AG737</f>
        <v>0</v>
      </c>
      <c r="BM737" s="82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90"/>
        <v>0</v>
      </c>
      <c r="BQ737" s="25">
        <v>0</v>
      </c>
      <c r="BR737" s="77">
        <f t="shared" si="391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92"/>
        <v>0</v>
      </c>
      <c r="BV737" s="25">
        <v>0</v>
      </c>
      <c r="BW737" s="75">
        <f t="shared" si="393"/>
        <v>0</v>
      </c>
      <c r="BX737" s="83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4"/>
        <v>0</v>
      </c>
      <c r="CA737" s="25">
        <v>0</v>
      </c>
      <c r="CB737" s="75">
        <f t="shared" si="395"/>
        <v>0</v>
      </c>
      <c r="CC737" s="21">
        <f t="shared" si="374"/>
        <v>0</v>
      </c>
      <c r="CD737" s="22">
        <f t="shared" si="375"/>
        <v>0</v>
      </c>
      <c r="CE737" s="27">
        <f t="shared" si="396"/>
        <v>0</v>
      </c>
      <c r="CF737" s="28">
        <f t="shared" si="397"/>
        <v>0</v>
      </c>
      <c r="CG737" s="75">
        <f t="shared" si="398"/>
        <v>0</v>
      </c>
      <c r="CH737" s="110"/>
    </row>
    <row r="738" spans="1:86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7"/>
        <v>0</v>
      </c>
      <c r="M738" s="22">
        <v>0</v>
      </c>
      <c r="N738" s="22">
        <f t="shared" si="376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7"/>
        <v>0</v>
      </c>
      <c r="R738" s="22">
        <v>0</v>
      </c>
      <c r="S738" s="72">
        <f t="shared" si="378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9"/>
        <v>0</v>
      </c>
      <c r="W738" s="22">
        <v>0</v>
      </c>
      <c r="X738" s="72">
        <f t="shared" si="380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81"/>
        <v>0</v>
      </c>
      <c r="AB738" s="22">
        <v>0</v>
      </c>
      <c r="AC738" s="72">
        <f t="shared" si="382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83"/>
        <v>0</v>
      </c>
      <c r="AG738" s="22">
        <v>0</v>
      </c>
      <c r="AH738" s="72">
        <f t="shared" si="368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4"/>
        <v>0</v>
      </c>
      <c r="AL738" s="25">
        <v>0</v>
      </c>
      <c r="AM738" s="77">
        <f t="shared" si="369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5"/>
        <v>0</v>
      </c>
      <c r="AQ738" s="25">
        <v>0</v>
      </c>
      <c r="AR738" s="77">
        <f t="shared" si="370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6"/>
        <v>0</v>
      </c>
      <c r="AV738" s="25">
        <v>0</v>
      </c>
      <c r="AW738" s="74">
        <f t="shared" si="371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7"/>
        <v>0</v>
      </c>
      <c r="BA738" s="25">
        <v>0</v>
      </c>
      <c r="BB738" s="74">
        <f t="shared" si="372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8"/>
        <v>0</v>
      </c>
      <c r="BF738" s="25">
        <v>0</v>
      </c>
      <c r="BG738" s="75">
        <f t="shared" si="373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9"/>
        <v>0</v>
      </c>
      <c r="BK738" s="23">
        <f>+Ene!AF738+Feb!AF738+Mar!AF738+Abr!AF738+May!AF738+Jun!AF738+Jul!AF738+Ago!AF738+Set!AF738+Oct!AF738+Nov!AF738+Dic!AF738</f>
        <v>0</v>
      </c>
      <c r="BL738" s="82">
        <f>+Ene!AG738+Feb!AG738+Mar!AG738+Abr!AG738+May!AG738+Jun!AG738+Jul!AG738+Ago!AG738+Set!AG738+Oct!AG738+Nov!AG738+Dic!AG738</f>
        <v>0</v>
      </c>
      <c r="BM738" s="82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90"/>
        <v>0</v>
      </c>
      <c r="BQ738" s="25">
        <v>0</v>
      </c>
      <c r="BR738" s="77">
        <f t="shared" si="391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92"/>
        <v>0</v>
      </c>
      <c r="BV738" s="25">
        <v>0</v>
      </c>
      <c r="BW738" s="75">
        <f t="shared" si="393"/>
        <v>0</v>
      </c>
      <c r="BX738" s="83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4"/>
        <v>0</v>
      </c>
      <c r="CA738" s="25">
        <v>0</v>
      </c>
      <c r="CB738" s="75">
        <f t="shared" si="395"/>
        <v>0</v>
      </c>
      <c r="CC738" s="21">
        <f t="shared" si="374"/>
        <v>0</v>
      </c>
      <c r="CD738" s="22">
        <f t="shared" si="375"/>
        <v>0</v>
      </c>
      <c r="CE738" s="27">
        <f t="shared" si="396"/>
        <v>0</v>
      </c>
      <c r="CF738" s="28">
        <f t="shared" si="397"/>
        <v>0</v>
      </c>
      <c r="CG738" s="75">
        <f t="shared" si="398"/>
        <v>0</v>
      </c>
      <c r="CH738" s="110"/>
    </row>
    <row r="739" spans="1:86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7"/>
        <v>0</v>
      </c>
      <c r="M739" s="22">
        <v>0</v>
      </c>
      <c r="N739" s="22">
        <f t="shared" si="376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7"/>
        <v>0</v>
      </c>
      <c r="R739" s="22">
        <v>0</v>
      </c>
      <c r="S739" s="72">
        <f t="shared" si="378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9"/>
        <v>0</v>
      </c>
      <c r="W739" s="22">
        <v>0</v>
      </c>
      <c r="X739" s="72">
        <f t="shared" si="380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81"/>
        <v>0</v>
      </c>
      <c r="AB739" s="22">
        <v>0</v>
      </c>
      <c r="AC739" s="72">
        <f t="shared" si="382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83"/>
        <v>0</v>
      </c>
      <c r="AG739" s="22">
        <v>0</v>
      </c>
      <c r="AH739" s="72">
        <f t="shared" si="368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4"/>
        <v>0</v>
      </c>
      <c r="AL739" s="25">
        <v>0</v>
      </c>
      <c r="AM739" s="77">
        <f t="shared" si="369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5"/>
        <v>0</v>
      </c>
      <c r="AQ739" s="25">
        <v>0</v>
      </c>
      <c r="AR739" s="77">
        <f t="shared" si="370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6"/>
        <v>0</v>
      </c>
      <c r="AV739" s="25">
        <v>0</v>
      </c>
      <c r="AW739" s="74">
        <f t="shared" si="371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7"/>
        <v>0</v>
      </c>
      <c r="BA739" s="25">
        <v>0</v>
      </c>
      <c r="BB739" s="74">
        <f t="shared" si="372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8"/>
        <v>0</v>
      </c>
      <c r="BF739" s="25">
        <v>0</v>
      </c>
      <c r="BG739" s="75">
        <f t="shared" si="373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9"/>
        <v>0</v>
      </c>
      <c r="BK739" s="23">
        <f>+Ene!AF739+Feb!AF739+Mar!AF739+Abr!AF739+May!AF739+Jun!AF739+Jul!AF739+Ago!AF739+Set!AF739+Oct!AF739+Nov!AF739+Dic!AF739</f>
        <v>0</v>
      </c>
      <c r="BL739" s="82">
        <f>+Ene!AG739+Feb!AG739+Mar!AG739+Abr!AG739+May!AG739+Jun!AG739+Jul!AG739+Ago!AG739+Set!AG739+Oct!AG739+Nov!AG739+Dic!AG739</f>
        <v>0</v>
      </c>
      <c r="BM739" s="82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90"/>
        <v>0</v>
      </c>
      <c r="BQ739" s="25">
        <v>0</v>
      </c>
      <c r="BR739" s="77">
        <f t="shared" si="391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92"/>
        <v>0</v>
      </c>
      <c r="BV739" s="25">
        <v>0</v>
      </c>
      <c r="BW739" s="75">
        <f t="shared" si="393"/>
        <v>0</v>
      </c>
      <c r="BX739" s="83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4"/>
        <v>0</v>
      </c>
      <c r="CA739" s="25">
        <v>0</v>
      </c>
      <c r="CB739" s="75">
        <f t="shared" si="395"/>
        <v>0</v>
      </c>
      <c r="CC739" s="21">
        <f t="shared" si="374"/>
        <v>0</v>
      </c>
      <c r="CD739" s="22">
        <f t="shared" si="375"/>
        <v>0</v>
      </c>
      <c r="CE739" s="27">
        <f t="shared" si="396"/>
        <v>0</v>
      </c>
      <c r="CF739" s="28">
        <f t="shared" si="397"/>
        <v>0</v>
      </c>
      <c r="CG739" s="75">
        <f t="shared" si="398"/>
        <v>0</v>
      </c>
      <c r="CH739" s="110"/>
    </row>
    <row r="740" spans="1:86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7"/>
        <v>0</v>
      </c>
      <c r="M740" s="22">
        <v>0</v>
      </c>
      <c r="N740" s="22">
        <f t="shared" si="376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7"/>
        <v>0</v>
      </c>
      <c r="R740" s="22">
        <v>0</v>
      </c>
      <c r="S740" s="72">
        <f t="shared" si="378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9"/>
        <v>0</v>
      </c>
      <c r="W740" s="22">
        <v>0</v>
      </c>
      <c r="X740" s="72">
        <f t="shared" si="380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81"/>
        <v>0</v>
      </c>
      <c r="AB740" s="22">
        <v>0</v>
      </c>
      <c r="AC740" s="72">
        <f t="shared" si="382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83"/>
        <v>0</v>
      </c>
      <c r="AG740" s="22">
        <v>0</v>
      </c>
      <c r="AH740" s="72">
        <f t="shared" si="368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4"/>
        <v>0</v>
      </c>
      <c r="AL740" s="25">
        <v>0</v>
      </c>
      <c r="AM740" s="77">
        <f t="shared" si="369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5"/>
        <v>0</v>
      </c>
      <c r="AQ740" s="25">
        <v>0</v>
      </c>
      <c r="AR740" s="77">
        <f t="shared" si="370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6"/>
        <v>0</v>
      </c>
      <c r="AV740" s="25">
        <v>0</v>
      </c>
      <c r="AW740" s="74">
        <f t="shared" si="371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7"/>
        <v>0</v>
      </c>
      <c r="BA740" s="25">
        <v>0</v>
      </c>
      <c r="BB740" s="74">
        <f t="shared" si="372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8"/>
        <v>0</v>
      </c>
      <c r="BF740" s="25">
        <v>0</v>
      </c>
      <c r="BG740" s="75">
        <f t="shared" si="373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9"/>
        <v>0</v>
      </c>
      <c r="BK740" s="23">
        <f>+Ene!AF740+Feb!AF740+Mar!AF740+Abr!AF740+May!AF740+Jun!AF740+Jul!AF740+Ago!AF740+Set!AF740+Oct!AF740+Nov!AF740+Dic!AF740</f>
        <v>0</v>
      </c>
      <c r="BL740" s="82">
        <f>+Ene!AG740+Feb!AG740+Mar!AG740+Abr!AG740+May!AG740+Jun!AG740+Jul!AG740+Ago!AG740+Set!AG740+Oct!AG740+Nov!AG740+Dic!AG740</f>
        <v>0</v>
      </c>
      <c r="BM740" s="82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90"/>
        <v>0</v>
      </c>
      <c r="BQ740" s="25">
        <v>0</v>
      </c>
      <c r="BR740" s="77">
        <f t="shared" si="391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92"/>
        <v>0</v>
      </c>
      <c r="BV740" s="25">
        <v>0</v>
      </c>
      <c r="BW740" s="75">
        <f t="shared" si="393"/>
        <v>0</v>
      </c>
      <c r="BX740" s="83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4"/>
        <v>0</v>
      </c>
      <c r="CA740" s="25">
        <v>0</v>
      </c>
      <c r="CB740" s="75">
        <f t="shared" si="395"/>
        <v>0</v>
      </c>
      <c r="CC740" s="21">
        <f t="shared" si="374"/>
        <v>0</v>
      </c>
      <c r="CD740" s="22">
        <f t="shared" si="375"/>
        <v>0</v>
      </c>
      <c r="CE740" s="27">
        <f t="shared" si="396"/>
        <v>0</v>
      </c>
      <c r="CF740" s="28">
        <f t="shared" si="397"/>
        <v>0</v>
      </c>
      <c r="CG740" s="75">
        <f t="shared" si="398"/>
        <v>0</v>
      </c>
      <c r="CH740" s="110"/>
    </row>
    <row r="741" spans="1:86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7"/>
        <v>0</v>
      </c>
      <c r="M741" s="22">
        <v>0</v>
      </c>
      <c r="N741" s="22">
        <f t="shared" si="376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7"/>
        <v>0</v>
      </c>
      <c r="R741" s="22">
        <v>0</v>
      </c>
      <c r="S741" s="72">
        <f t="shared" si="378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9"/>
        <v>0</v>
      </c>
      <c r="W741" s="22">
        <v>0</v>
      </c>
      <c r="X741" s="72">
        <f t="shared" si="380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81"/>
        <v>0</v>
      </c>
      <c r="AB741" s="22">
        <v>0</v>
      </c>
      <c r="AC741" s="72">
        <f t="shared" si="382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83"/>
        <v>0</v>
      </c>
      <c r="AG741" s="22">
        <v>0</v>
      </c>
      <c r="AH741" s="72">
        <f t="shared" si="368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4"/>
        <v>0</v>
      </c>
      <c r="AL741" s="25">
        <v>0</v>
      </c>
      <c r="AM741" s="77">
        <f t="shared" si="369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5"/>
        <v>0</v>
      </c>
      <c r="AQ741" s="25">
        <v>0</v>
      </c>
      <c r="AR741" s="77">
        <f t="shared" si="370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6"/>
        <v>0</v>
      </c>
      <c r="AV741" s="25">
        <v>0</v>
      </c>
      <c r="AW741" s="74">
        <f t="shared" si="371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7"/>
        <v>0</v>
      </c>
      <c r="BA741" s="25">
        <v>0</v>
      </c>
      <c r="BB741" s="74">
        <f t="shared" si="372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8"/>
        <v>0</v>
      </c>
      <c r="BF741" s="25">
        <v>0</v>
      </c>
      <c r="BG741" s="75">
        <f t="shared" si="373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9"/>
        <v>0</v>
      </c>
      <c r="BK741" s="23">
        <f>+Ene!AF741+Feb!AF741+Mar!AF741+Abr!AF741+May!AF741+Jun!AF741+Jul!AF741+Ago!AF741+Set!AF741+Oct!AF741+Nov!AF741+Dic!AF741</f>
        <v>0</v>
      </c>
      <c r="BL741" s="82">
        <f>+Ene!AG741+Feb!AG741+Mar!AG741+Abr!AG741+May!AG741+Jun!AG741+Jul!AG741+Ago!AG741+Set!AG741+Oct!AG741+Nov!AG741+Dic!AG741</f>
        <v>0</v>
      </c>
      <c r="BM741" s="82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90"/>
        <v>0</v>
      </c>
      <c r="BQ741" s="25">
        <v>0</v>
      </c>
      <c r="BR741" s="77">
        <f t="shared" si="391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92"/>
        <v>0</v>
      </c>
      <c r="BV741" s="25">
        <v>0</v>
      </c>
      <c r="BW741" s="75">
        <f t="shared" si="393"/>
        <v>0</v>
      </c>
      <c r="BX741" s="83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4"/>
        <v>0</v>
      </c>
      <c r="CA741" s="25">
        <v>0</v>
      </c>
      <c r="CB741" s="75">
        <f t="shared" si="395"/>
        <v>0</v>
      </c>
      <c r="CC741" s="21">
        <f t="shared" si="374"/>
        <v>0</v>
      </c>
      <c r="CD741" s="22">
        <f t="shared" si="375"/>
        <v>0</v>
      </c>
      <c r="CE741" s="27">
        <f t="shared" si="396"/>
        <v>0</v>
      </c>
      <c r="CF741" s="28">
        <f t="shared" si="397"/>
        <v>0</v>
      </c>
      <c r="CG741" s="75">
        <f t="shared" si="398"/>
        <v>0</v>
      </c>
      <c r="CH741" s="110"/>
    </row>
    <row r="742" spans="1:86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7"/>
        <v>0</v>
      </c>
      <c r="M742" s="22">
        <v>0</v>
      </c>
      <c r="N742" s="22">
        <f t="shared" si="376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7"/>
        <v>0</v>
      </c>
      <c r="R742" s="22">
        <v>0</v>
      </c>
      <c r="S742" s="72">
        <f t="shared" si="378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9"/>
        <v>0</v>
      </c>
      <c r="W742" s="22">
        <v>0</v>
      </c>
      <c r="X742" s="72">
        <f t="shared" si="380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81"/>
        <v>0</v>
      </c>
      <c r="AB742" s="22">
        <v>0</v>
      </c>
      <c r="AC742" s="72">
        <f t="shared" si="382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83"/>
        <v>0</v>
      </c>
      <c r="AG742" s="22">
        <v>0</v>
      </c>
      <c r="AH742" s="72">
        <f t="shared" si="368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4"/>
        <v>0</v>
      </c>
      <c r="AL742" s="25">
        <v>0</v>
      </c>
      <c r="AM742" s="77">
        <f t="shared" si="369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5"/>
        <v>0</v>
      </c>
      <c r="AQ742" s="25">
        <v>0</v>
      </c>
      <c r="AR742" s="77">
        <f t="shared" si="370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6"/>
        <v>0</v>
      </c>
      <c r="AV742" s="25">
        <v>0</v>
      </c>
      <c r="AW742" s="74">
        <f t="shared" si="371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7"/>
        <v>0</v>
      </c>
      <c r="BA742" s="25">
        <v>0</v>
      </c>
      <c r="BB742" s="74">
        <f t="shared" si="372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8"/>
        <v>0</v>
      </c>
      <c r="BF742" s="25">
        <v>0</v>
      </c>
      <c r="BG742" s="75">
        <f t="shared" si="373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9"/>
        <v>0</v>
      </c>
      <c r="BK742" s="23">
        <f>+Ene!AF742+Feb!AF742+Mar!AF742+Abr!AF742+May!AF742+Jun!AF742+Jul!AF742+Ago!AF742+Set!AF742+Oct!AF742+Nov!AF742+Dic!AF742</f>
        <v>0</v>
      </c>
      <c r="BL742" s="82">
        <f>+Ene!AG742+Feb!AG742+Mar!AG742+Abr!AG742+May!AG742+Jun!AG742+Jul!AG742+Ago!AG742+Set!AG742+Oct!AG742+Nov!AG742+Dic!AG742</f>
        <v>0</v>
      </c>
      <c r="BM742" s="82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90"/>
        <v>0</v>
      </c>
      <c r="BQ742" s="25">
        <v>0</v>
      </c>
      <c r="BR742" s="77">
        <f t="shared" si="391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92"/>
        <v>0</v>
      </c>
      <c r="BV742" s="25">
        <v>0</v>
      </c>
      <c r="BW742" s="75">
        <f t="shared" si="393"/>
        <v>0</v>
      </c>
      <c r="BX742" s="83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4"/>
        <v>0</v>
      </c>
      <c r="CA742" s="25">
        <v>0</v>
      </c>
      <c r="CB742" s="75">
        <f t="shared" si="395"/>
        <v>0</v>
      </c>
      <c r="CC742" s="21">
        <f t="shared" si="374"/>
        <v>0</v>
      </c>
      <c r="CD742" s="22">
        <f t="shared" si="375"/>
        <v>0</v>
      </c>
      <c r="CE742" s="27">
        <f t="shared" si="396"/>
        <v>0</v>
      </c>
      <c r="CF742" s="28">
        <f t="shared" si="397"/>
        <v>0</v>
      </c>
      <c r="CG742" s="75">
        <f t="shared" si="398"/>
        <v>0</v>
      </c>
      <c r="CH742" s="110"/>
    </row>
    <row r="743" spans="1:86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7"/>
        <v>0</v>
      </c>
      <c r="M743" s="22">
        <v>0</v>
      </c>
      <c r="N743" s="22">
        <f t="shared" si="376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7"/>
        <v>0</v>
      </c>
      <c r="R743" s="22">
        <v>0</v>
      </c>
      <c r="S743" s="72">
        <f t="shared" si="378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9"/>
        <v>0</v>
      </c>
      <c r="W743" s="22">
        <v>0</v>
      </c>
      <c r="X743" s="72">
        <f t="shared" si="380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81"/>
        <v>0</v>
      </c>
      <c r="AB743" s="22">
        <v>0</v>
      </c>
      <c r="AC743" s="72">
        <f t="shared" si="382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83"/>
        <v>0</v>
      </c>
      <c r="AG743" s="22">
        <v>0</v>
      </c>
      <c r="AH743" s="72">
        <f t="shared" si="368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4"/>
        <v>0</v>
      </c>
      <c r="AL743" s="25">
        <v>0</v>
      </c>
      <c r="AM743" s="77">
        <f t="shared" si="369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5"/>
        <v>0</v>
      </c>
      <c r="AQ743" s="25">
        <v>0</v>
      </c>
      <c r="AR743" s="77">
        <f t="shared" si="370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6"/>
        <v>0</v>
      </c>
      <c r="AV743" s="25">
        <v>0</v>
      </c>
      <c r="AW743" s="74">
        <f t="shared" si="371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7"/>
        <v>0</v>
      </c>
      <c r="BA743" s="25">
        <v>0</v>
      </c>
      <c r="BB743" s="74">
        <f t="shared" si="372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8"/>
        <v>0</v>
      </c>
      <c r="BF743" s="25">
        <v>0</v>
      </c>
      <c r="BG743" s="75">
        <f t="shared" si="373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9"/>
        <v>0</v>
      </c>
      <c r="BK743" s="23">
        <f>+Ene!AF743+Feb!AF743+Mar!AF743+Abr!AF743+May!AF743+Jun!AF743+Jul!AF743+Ago!AF743+Set!AF743+Oct!AF743+Nov!AF743+Dic!AF743</f>
        <v>0</v>
      </c>
      <c r="BL743" s="82">
        <f>+Ene!AG743+Feb!AG743+Mar!AG743+Abr!AG743+May!AG743+Jun!AG743+Jul!AG743+Ago!AG743+Set!AG743+Oct!AG743+Nov!AG743+Dic!AG743</f>
        <v>0</v>
      </c>
      <c r="BM743" s="82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90"/>
        <v>0</v>
      </c>
      <c r="BQ743" s="25">
        <v>0</v>
      </c>
      <c r="BR743" s="77">
        <f t="shared" si="391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92"/>
        <v>0</v>
      </c>
      <c r="BV743" s="25">
        <v>0</v>
      </c>
      <c r="BW743" s="75">
        <f t="shared" si="393"/>
        <v>0</v>
      </c>
      <c r="BX743" s="83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4"/>
        <v>0</v>
      </c>
      <c r="CA743" s="25">
        <v>0</v>
      </c>
      <c r="CB743" s="75">
        <f t="shared" si="395"/>
        <v>0</v>
      </c>
      <c r="CC743" s="21">
        <f t="shared" si="374"/>
        <v>0</v>
      </c>
      <c r="CD743" s="22">
        <f t="shared" si="375"/>
        <v>0</v>
      </c>
      <c r="CE743" s="27">
        <f t="shared" si="396"/>
        <v>0</v>
      </c>
      <c r="CF743" s="28">
        <f t="shared" si="397"/>
        <v>0</v>
      </c>
      <c r="CG743" s="75">
        <f t="shared" si="398"/>
        <v>0</v>
      </c>
      <c r="CH743" s="110"/>
    </row>
    <row r="744" spans="1:86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7"/>
        <v>0</v>
      </c>
      <c r="M744" s="22">
        <v>0</v>
      </c>
      <c r="N744" s="22">
        <f t="shared" si="376"/>
        <v>0</v>
      </c>
      <c r="O744" s="21">
        <f>+Ene!L744+Feb!L744+Mar!L744+Abr!L744+May!L744+Jun!L744+Jul!L744+Ago!L744+Set!L744+Oct!L744+Nov!L744+Dic!L744</f>
        <v>0</v>
      </c>
      <c r="P744" s="22">
        <f>+Ene!M744+Feb!M744+Mar!M744+Abr!M744+May!M744+Jun!M744+Jul!M744+Ago!M744+Set!M744+Oct!M744+Nov!M744+Dic!M744</f>
        <v>0</v>
      </c>
      <c r="Q744" s="22">
        <f t="shared" si="377"/>
        <v>0</v>
      </c>
      <c r="R744" s="22">
        <v>0</v>
      </c>
      <c r="S744" s="72">
        <f t="shared" si="378"/>
        <v>0</v>
      </c>
      <c r="T744" s="21">
        <f>+Ene!N744+Feb!N744+Mar!N744+Abr!N744+May!N744+Jun!N744+Jul!N744+Ago!N744+Set!N744+Oct!N744+Nov!N744+Dic!N744</f>
        <v>0</v>
      </c>
      <c r="U744" s="22">
        <f>+Ene!O744+Feb!O744+Mar!O744+Abr!O744+May!O744+Jun!O744+Jul!O744+Ago!O744+Set!O744+Oct!O744+Nov!O744+Dic!O744</f>
        <v>0</v>
      </c>
      <c r="V744" s="22">
        <f t="shared" si="379"/>
        <v>0</v>
      </c>
      <c r="W744" s="22">
        <v>0</v>
      </c>
      <c r="X744" s="72">
        <f t="shared" si="380"/>
        <v>0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81"/>
        <v>0</v>
      </c>
      <c r="AB744" s="22">
        <v>0</v>
      </c>
      <c r="AC744" s="72">
        <f t="shared" si="382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83"/>
        <v>0</v>
      </c>
      <c r="AG744" s="22">
        <v>0</v>
      </c>
      <c r="AH744" s="72">
        <f t="shared" si="368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4"/>
        <v>0</v>
      </c>
      <c r="AL744" s="25">
        <v>0</v>
      </c>
      <c r="AM744" s="77">
        <f t="shared" si="369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5"/>
        <v>0</v>
      </c>
      <c r="AQ744" s="25">
        <v>0</v>
      </c>
      <c r="AR744" s="77">
        <f t="shared" si="370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6"/>
        <v>0</v>
      </c>
      <c r="AV744" s="25">
        <v>0</v>
      </c>
      <c r="AW744" s="74">
        <f t="shared" si="371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7"/>
        <v>0</v>
      </c>
      <c r="BA744" s="25">
        <v>0</v>
      </c>
      <c r="BB744" s="74">
        <f t="shared" si="372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8"/>
        <v>0</v>
      </c>
      <c r="BF744" s="25">
        <v>0</v>
      </c>
      <c r="BG744" s="75">
        <f t="shared" si="373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9"/>
        <v>0</v>
      </c>
      <c r="BK744" s="23">
        <f>+Ene!AF744+Feb!AF744+Mar!AF744+Abr!AF744+May!AF744+Jun!AF744+Jul!AF744+Ago!AF744+Set!AF744+Oct!AF744+Nov!AF744+Dic!AF744</f>
        <v>0</v>
      </c>
      <c r="BL744" s="82">
        <f>+Ene!AG744+Feb!AG744+Mar!AG744+Abr!AG744+May!AG744+Jun!AG744+Jul!AG744+Ago!AG744+Set!AG744+Oct!AG744+Nov!AG744+Dic!AG744</f>
        <v>0</v>
      </c>
      <c r="BM744" s="82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90"/>
        <v>0</v>
      </c>
      <c r="BQ744" s="25">
        <v>0</v>
      </c>
      <c r="BR744" s="77">
        <f t="shared" si="391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92"/>
        <v>0</v>
      </c>
      <c r="BV744" s="25">
        <v>0</v>
      </c>
      <c r="BW744" s="75">
        <f t="shared" si="393"/>
        <v>0</v>
      </c>
      <c r="BX744" s="83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4"/>
        <v>0</v>
      </c>
      <c r="CA744" s="25">
        <v>0</v>
      </c>
      <c r="CB744" s="75">
        <f t="shared" si="395"/>
        <v>0</v>
      </c>
      <c r="CC744" s="21">
        <f t="shared" si="374"/>
        <v>0</v>
      </c>
      <c r="CD744" s="22">
        <f t="shared" si="375"/>
        <v>0</v>
      </c>
      <c r="CE744" s="27">
        <f t="shared" si="396"/>
        <v>0</v>
      </c>
      <c r="CF744" s="28">
        <f t="shared" si="397"/>
        <v>0</v>
      </c>
      <c r="CG744" s="75">
        <f t="shared" si="398"/>
        <v>0</v>
      </c>
      <c r="CH744" s="110"/>
    </row>
    <row r="745" spans="1:86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7"/>
        <v>0</v>
      </c>
      <c r="M745" s="22">
        <v>0.45912816000000001</v>
      </c>
      <c r="N745" s="22">
        <f t="shared" si="376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7"/>
        <v>0</v>
      </c>
      <c r="R745" s="22">
        <v>18.82425456</v>
      </c>
      <c r="S745" s="72">
        <f t="shared" si="378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9"/>
        <v>0</v>
      </c>
      <c r="W745" s="22">
        <v>72.236163840000003</v>
      </c>
      <c r="X745" s="72">
        <f t="shared" si="380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81"/>
        <v>0</v>
      </c>
      <c r="AB745" s="22">
        <v>13.926887520000001</v>
      </c>
      <c r="AC745" s="72">
        <f t="shared" si="382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83"/>
        <v>0</v>
      </c>
      <c r="AG745" s="22">
        <v>21.119895360000001</v>
      </c>
      <c r="AH745" s="72">
        <f t="shared" si="368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4"/>
        <v>0</v>
      </c>
      <c r="AL745" s="25">
        <v>25.405091519999999</v>
      </c>
      <c r="AM745" s="77">
        <f t="shared" si="369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5"/>
        <v>0</v>
      </c>
      <c r="AQ745" s="25">
        <v>0.45912816000000001</v>
      </c>
      <c r="AR745" s="77">
        <f t="shared" si="370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6"/>
        <v>0</v>
      </c>
      <c r="AV745" s="25">
        <v>6.1217088000000003E-2</v>
      </c>
      <c r="AW745" s="74">
        <f t="shared" si="371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7"/>
        <v>0</v>
      </c>
      <c r="BA745" s="25">
        <v>0.30608544000000004</v>
      </c>
      <c r="BB745" s="74">
        <f t="shared" ref="BB745:BB763" si="399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8"/>
        <v>0</v>
      </c>
      <c r="BF745" s="25">
        <v>6.1217088000000003E-2</v>
      </c>
      <c r="BG745" s="75">
        <f t="shared" si="373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9"/>
        <v>0</v>
      </c>
      <c r="BK745" s="23">
        <f>+Ene!AF745+Feb!AF745+Mar!AF745+Abr!AF745+May!AF745+Jun!AF745+Jul!AF745+Ago!AF745+Set!AF745+Oct!AF745+Nov!AF745+Dic!AF745</f>
        <v>0</v>
      </c>
      <c r="BL745" s="82">
        <f>+Ene!AG745+Feb!AG745+Mar!AG745+Abr!AG745+May!AG745+Jun!AG745+Jul!AG745+Ago!AG745+Set!AG745+Oct!AG745+Nov!AG745+Dic!AG745</f>
        <v>2</v>
      </c>
      <c r="BM745" s="82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90"/>
        <v>0</v>
      </c>
      <c r="BQ745" s="25">
        <v>0</v>
      </c>
      <c r="BR745" s="77">
        <f t="shared" si="391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92"/>
        <v>0</v>
      </c>
      <c r="BV745" s="25">
        <v>0</v>
      </c>
      <c r="BW745" s="75">
        <f t="shared" si="393"/>
        <v>0</v>
      </c>
      <c r="BX745" s="83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4"/>
        <v>0</v>
      </c>
      <c r="CA745" s="25">
        <v>0</v>
      </c>
      <c r="CB745" s="75">
        <f t="shared" si="395"/>
        <v>0</v>
      </c>
      <c r="CC745" s="21">
        <f t="shared" si="374"/>
        <v>0</v>
      </c>
      <c r="CD745" s="22">
        <f t="shared" si="375"/>
        <v>0</v>
      </c>
      <c r="CE745" s="27">
        <f t="shared" si="396"/>
        <v>0</v>
      </c>
      <c r="CF745" s="28">
        <f t="shared" si="397"/>
        <v>152.85906873600004</v>
      </c>
      <c r="CG745" s="75">
        <f t="shared" si="398"/>
        <v>0</v>
      </c>
      <c r="CH745" s="110"/>
    </row>
    <row r="746" spans="1:86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7"/>
        <v>0</v>
      </c>
      <c r="M746" s="22">
        <v>5.0172767999999986E-2</v>
      </c>
      <c r="N746" s="22">
        <f t="shared" si="376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7"/>
        <v>0</v>
      </c>
      <c r="R746" s="22">
        <v>2.057083488</v>
      </c>
      <c r="S746" s="72">
        <f t="shared" si="378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9"/>
        <v>0</v>
      </c>
      <c r="W746" s="22">
        <v>7.8938488319999989</v>
      </c>
      <c r="X746" s="72">
        <f t="shared" si="380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81"/>
        <v>0</v>
      </c>
      <c r="AB746" s="22">
        <v>1.5219072959999997</v>
      </c>
      <c r="AC746" s="72">
        <f t="shared" si="382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83"/>
        <v>0</v>
      </c>
      <c r="AG746" s="22">
        <v>2.3079473279999996</v>
      </c>
      <c r="AH746" s="72">
        <f t="shared" si="368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4"/>
        <v>0</v>
      </c>
      <c r="AL746" s="25">
        <v>2.776226496</v>
      </c>
      <c r="AM746" s="77">
        <f t="shared" si="369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5"/>
        <v>0</v>
      </c>
      <c r="AQ746" s="25">
        <v>5.0172767999999986E-2</v>
      </c>
      <c r="AR746" s="77">
        <f t="shared" si="370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6"/>
        <v>0</v>
      </c>
      <c r="AV746" s="25">
        <v>6.6897023999999998E-3</v>
      </c>
      <c r="AW746" s="74">
        <f t="shared" si="371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7"/>
        <v>0</v>
      </c>
      <c r="BA746" s="25">
        <v>3.3448511999999993E-2</v>
      </c>
      <c r="BB746" s="74">
        <f t="shared" si="399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8"/>
        <v>0</v>
      </c>
      <c r="BF746" s="25">
        <v>6.6897023999999998E-3</v>
      </c>
      <c r="BG746" s="75">
        <f t="shared" si="373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9"/>
        <v>0</v>
      </c>
      <c r="BK746" s="23">
        <f>+Ene!AF746+Feb!AF746+Mar!AF746+Abr!AF746+May!AF746+Jun!AF746+Jul!AF746+Ago!AF746+Set!AF746+Oct!AF746+Nov!AF746+Dic!AF746</f>
        <v>0</v>
      </c>
      <c r="BL746" s="82">
        <f>+Ene!AG746+Feb!AG746+Mar!AG746+Abr!AG746+May!AG746+Jun!AG746+Jul!AG746+Ago!AG746+Set!AG746+Oct!AG746+Nov!AG746+Dic!AG746</f>
        <v>0</v>
      </c>
      <c r="BM746" s="82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90"/>
        <v>0</v>
      </c>
      <c r="BQ746" s="25">
        <v>0</v>
      </c>
      <c r="BR746" s="77">
        <f t="shared" si="391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92"/>
        <v>0</v>
      </c>
      <c r="BV746" s="25">
        <v>0</v>
      </c>
      <c r="BW746" s="75">
        <f t="shared" si="393"/>
        <v>0</v>
      </c>
      <c r="BX746" s="83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4"/>
        <v>0</v>
      </c>
      <c r="CA746" s="25">
        <v>0</v>
      </c>
      <c r="CB746" s="75">
        <f t="shared" si="395"/>
        <v>0</v>
      </c>
      <c r="CC746" s="21">
        <f t="shared" si="374"/>
        <v>0</v>
      </c>
      <c r="CD746" s="22">
        <f t="shared" si="375"/>
        <v>0</v>
      </c>
      <c r="CE746" s="27">
        <f t="shared" si="396"/>
        <v>0</v>
      </c>
      <c r="CF746" s="28">
        <f t="shared" si="397"/>
        <v>16.704186892799996</v>
      </c>
      <c r="CG746" s="75">
        <f t="shared" si="398"/>
        <v>0</v>
      </c>
      <c r="CH746" s="110"/>
    </row>
    <row r="747" spans="1:86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7"/>
        <v>0</v>
      </c>
      <c r="M747" s="22">
        <v>0</v>
      </c>
      <c r="N747" s="22">
        <f t="shared" si="376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7"/>
        <v>0</v>
      </c>
      <c r="R747" s="22">
        <v>0</v>
      </c>
      <c r="S747" s="72">
        <f t="shared" si="378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9"/>
        <v>0</v>
      </c>
      <c r="W747" s="22">
        <v>0</v>
      </c>
      <c r="X747" s="72">
        <f t="shared" si="380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81"/>
        <v>0</v>
      </c>
      <c r="AB747" s="22">
        <v>0</v>
      </c>
      <c r="AC747" s="72">
        <f t="shared" si="382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83"/>
        <v>0</v>
      </c>
      <c r="AG747" s="22">
        <v>0</v>
      </c>
      <c r="AH747" s="72">
        <f t="shared" si="368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4"/>
        <v>0</v>
      </c>
      <c r="AL747" s="25">
        <v>0</v>
      </c>
      <c r="AM747" s="77">
        <f t="shared" si="369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5"/>
        <v>0</v>
      </c>
      <c r="AQ747" s="25">
        <v>0</v>
      </c>
      <c r="AR747" s="77">
        <f t="shared" si="370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6"/>
        <v>0</v>
      </c>
      <c r="AV747" s="25">
        <v>0</v>
      </c>
      <c r="AW747" s="74">
        <f t="shared" si="371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7"/>
        <v>0</v>
      </c>
      <c r="BA747" s="25">
        <v>0</v>
      </c>
      <c r="BB747" s="74">
        <f t="shared" si="399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8"/>
        <v>0</v>
      </c>
      <c r="BF747" s="25">
        <v>0</v>
      </c>
      <c r="BG747" s="75">
        <f t="shared" si="373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9"/>
        <v>0</v>
      </c>
      <c r="BK747" s="23">
        <f>+Ene!AF747+Feb!AF747+Mar!AF747+Abr!AF747+May!AF747+Jun!AF747+Jul!AF747+Ago!AF747+Set!AF747+Oct!AF747+Nov!AF747+Dic!AF747</f>
        <v>0</v>
      </c>
      <c r="BL747" s="82">
        <f>+Ene!AG747+Feb!AG747+Mar!AG747+Abr!AG747+May!AG747+Jun!AG747+Jul!AG747+Ago!AG747+Set!AG747+Oct!AG747+Nov!AG747+Dic!AG747</f>
        <v>0</v>
      </c>
      <c r="BM747" s="82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90"/>
        <v>0</v>
      </c>
      <c r="BQ747" s="25">
        <v>0</v>
      </c>
      <c r="BR747" s="77">
        <f t="shared" si="391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92"/>
        <v>0</v>
      </c>
      <c r="BV747" s="25">
        <v>0</v>
      </c>
      <c r="BW747" s="75">
        <f t="shared" si="393"/>
        <v>0</v>
      </c>
      <c r="BX747" s="83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4"/>
        <v>0</v>
      </c>
      <c r="CA747" s="25">
        <v>0</v>
      </c>
      <c r="CB747" s="75">
        <f t="shared" si="395"/>
        <v>0</v>
      </c>
      <c r="CC747" s="21">
        <f t="shared" si="374"/>
        <v>0</v>
      </c>
      <c r="CD747" s="22">
        <f t="shared" si="375"/>
        <v>0</v>
      </c>
      <c r="CE747" s="27">
        <f t="shared" si="396"/>
        <v>0</v>
      </c>
      <c r="CF747" s="28">
        <f t="shared" si="397"/>
        <v>0</v>
      </c>
      <c r="CG747" s="75">
        <f t="shared" si="398"/>
        <v>0</v>
      </c>
      <c r="CH747" s="110"/>
    </row>
    <row r="748" spans="1:86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7"/>
        <v>0</v>
      </c>
      <c r="M748" s="22">
        <v>8.7092351999999984E-2</v>
      </c>
      <c r="N748" s="22">
        <f t="shared" si="376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7"/>
        <v>0</v>
      </c>
      <c r="R748" s="22">
        <v>3.5707864319999993</v>
      </c>
      <c r="S748" s="72">
        <f t="shared" si="378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9"/>
        <v>0</v>
      </c>
      <c r="W748" s="22">
        <v>13.702530047999998</v>
      </c>
      <c r="X748" s="72">
        <f t="shared" si="380"/>
        <v>0</v>
      </c>
      <c r="Y748" s="21">
        <f>+Ene!P748+Feb!P748+Mar!P748+Abr!P748+May!P748+Jun!P748+Jul!P748+Ago!P748+Set!P748+Oct!P748+Nov!P748+Dic!P748</f>
        <v>10</v>
      </c>
      <c r="Z748" s="22">
        <f>+Ene!Q748+Feb!Q748+Mar!Q748+Abr!Q748+May!Q748+Jun!Q748+Jul!Q748+Ago!Q748+Set!Q748+Oct!Q748+Nov!Q748+Dic!Q748</f>
        <v>44</v>
      </c>
      <c r="AA748" s="22">
        <f t="shared" si="381"/>
        <v>4.5</v>
      </c>
      <c r="AB748" s="22">
        <v>2.6418013439999992</v>
      </c>
      <c r="AC748" s="72">
        <f t="shared" si="382"/>
        <v>170.33831897391909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83"/>
        <v>0</v>
      </c>
      <c r="AG748" s="22">
        <v>4.0062481919999993</v>
      </c>
      <c r="AH748" s="72">
        <f t="shared" si="368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4"/>
        <v>0</v>
      </c>
      <c r="AL748" s="25">
        <v>4.8191101439999997</v>
      </c>
      <c r="AM748" s="77">
        <f t="shared" si="369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5"/>
        <v>0</v>
      </c>
      <c r="AQ748" s="25">
        <v>8.7092351999999984E-2</v>
      </c>
      <c r="AR748" s="77">
        <f t="shared" si="370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6"/>
        <v>0</v>
      </c>
      <c r="AV748" s="25">
        <v>1.1612313599999997E-2</v>
      </c>
      <c r="AW748" s="74">
        <f t="shared" si="371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7"/>
        <v>0</v>
      </c>
      <c r="BA748" s="25">
        <v>5.8061567999999994E-2</v>
      </c>
      <c r="BB748" s="74">
        <f t="shared" si="399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8"/>
        <v>0</v>
      </c>
      <c r="BF748" s="25">
        <v>1.1612313599999997E-2</v>
      </c>
      <c r="BG748" s="75">
        <f t="shared" si="373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9"/>
        <v>0</v>
      </c>
      <c r="BK748" s="23">
        <f>+Ene!AF748+Feb!AF748+Mar!AF748+Abr!AF748+May!AF748+Jun!AF748+Jul!AF748+Ago!AF748+Set!AF748+Oct!AF748+Nov!AF748+Dic!AF748</f>
        <v>0</v>
      </c>
      <c r="BL748" s="82">
        <f>+Ene!AG748+Feb!AG748+Mar!AG748+Abr!AG748+May!AG748+Jun!AG748+Jul!AG748+Ago!AG748+Set!AG748+Oct!AG748+Nov!AG748+Dic!AG748</f>
        <v>0</v>
      </c>
      <c r="BM748" s="82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90"/>
        <v>0</v>
      </c>
      <c r="BQ748" s="25">
        <v>0</v>
      </c>
      <c r="BR748" s="77">
        <f t="shared" si="391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7</v>
      </c>
      <c r="BU748" s="25">
        <f t="shared" si="392"/>
        <v>1.1666666666666667</v>
      </c>
      <c r="BV748" s="25">
        <v>0</v>
      </c>
      <c r="BW748" s="75">
        <f t="shared" si="393"/>
        <v>0</v>
      </c>
      <c r="BX748" s="83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4"/>
        <v>0</v>
      </c>
      <c r="CA748" s="25">
        <v>0</v>
      </c>
      <c r="CB748" s="75">
        <f t="shared" si="395"/>
        <v>0</v>
      </c>
      <c r="CC748" s="21">
        <f t="shared" si="374"/>
        <v>0</v>
      </c>
      <c r="CD748" s="22">
        <f t="shared" si="375"/>
        <v>7</v>
      </c>
      <c r="CE748" s="27">
        <f t="shared" si="396"/>
        <v>5.666666666666667</v>
      </c>
      <c r="CF748" s="28">
        <f t="shared" si="397"/>
        <v>28.995947059199999</v>
      </c>
      <c r="CG748" s="75">
        <f t="shared" si="398"/>
        <v>19.542961142456338</v>
      </c>
      <c r="CH748" s="110"/>
    </row>
    <row r="749" spans="1:86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7"/>
        <v>0</v>
      </c>
      <c r="M749" s="22">
        <v>0</v>
      </c>
      <c r="N749" s="22">
        <f t="shared" si="376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7"/>
        <v>0</v>
      </c>
      <c r="R749" s="22">
        <v>0</v>
      </c>
      <c r="S749" s="72">
        <f t="shared" si="378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9"/>
        <v>0</v>
      </c>
      <c r="W749" s="22">
        <v>0</v>
      </c>
      <c r="X749" s="72">
        <f t="shared" si="380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81"/>
        <v>0</v>
      </c>
      <c r="AB749" s="22">
        <v>0</v>
      </c>
      <c r="AC749" s="72">
        <f t="shared" si="382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83"/>
        <v>0</v>
      </c>
      <c r="AG749" s="22">
        <v>0</v>
      </c>
      <c r="AH749" s="72">
        <f t="shared" si="368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4"/>
        <v>0</v>
      </c>
      <c r="AL749" s="25">
        <v>0</v>
      </c>
      <c r="AM749" s="77">
        <f t="shared" si="369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5"/>
        <v>0</v>
      </c>
      <c r="AQ749" s="25">
        <v>0</v>
      </c>
      <c r="AR749" s="77">
        <f t="shared" si="370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6"/>
        <v>0</v>
      </c>
      <c r="AV749" s="25">
        <v>0</v>
      </c>
      <c r="AW749" s="74">
        <f t="shared" si="371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7"/>
        <v>0</v>
      </c>
      <c r="BA749" s="25">
        <v>0</v>
      </c>
      <c r="BB749" s="74">
        <f t="shared" si="399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8"/>
        <v>0</v>
      </c>
      <c r="BF749" s="25">
        <v>0</v>
      </c>
      <c r="BG749" s="75">
        <f t="shared" si="373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9"/>
        <v>0</v>
      </c>
      <c r="BK749" s="23">
        <f>+Ene!AF749+Feb!AF749+Mar!AF749+Abr!AF749+May!AF749+Jun!AF749+Jul!AF749+Ago!AF749+Set!AF749+Oct!AF749+Nov!AF749+Dic!AF749</f>
        <v>0</v>
      </c>
      <c r="BL749" s="82">
        <f>+Ene!AG749+Feb!AG749+Mar!AG749+Abr!AG749+May!AG749+Jun!AG749+Jul!AG749+Ago!AG749+Set!AG749+Oct!AG749+Nov!AG749+Dic!AG749</f>
        <v>0</v>
      </c>
      <c r="BM749" s="82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90"/>
        <v>0</v>
      </c>
      <c r="BQ749" s="25">
        <v>0</v>
      </c>
      <c r="BR749" s="77">
        <f t="shared" si="391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92"/>
        <v>0</v>
      </c>
      <c r="BV749" s="25">
        <v>0</v>
      </c>
      <c r="BW749" s="75">
        <f t="shared" si="393"/>
        <v>0</v>
      </c>
      <c r="BX749" s="83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4"/>
        <v>0</v>
      </c>
      <c r="CA749" s="25">
        <v>0</v>
      </c>
      <c r="CB749" s="75">
        <f t="shared" si="395"/>
        <v>0</v>
      </c>
      <c r="CC749" s="21">
        <f t="shared" si="374"/>
        <v>0</v>
      </c>
      <c r="CD749" s="22">
        <f t="shared" si="375"/>
        <v>0</v>
      </c>
      <c r="CE749" s="27">
        <f t="shared" si="396"/>
        <v>0</v>
      </c>
      <c r="CF749" s="28">
        <f t="shared" si="397"/>
        <v>0</v>
      </c>
      <c r="CG749" s="75">
        <f t="shared" si="398"/>
        <v>0</v>
      </c>
      <c r="CH749" s="110"/>
    </row>
    <row r="750" spans="1:86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7"/>
        <v>0</v>
      </c>
      <c r="M750" s="22">
        <v>0</v>
      </c>
      <c r="N750" s="22">
        <f t="shared" si="376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7"/>
        <v>0</v>
      </c>
      <c r="R750" s="22">
        <v>0</v>
      </c>
      <c r="S750" s="72">
        <f t="shared" si="378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9"/>
        <v>0</v>
      </c>
      <c r="W750" s="22">
        <v>0</v>
      </c>
      <c r="X750" s="72">
        <f t="shared" si="380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81"/>
        <v>0</v>
      </c>
      <c r="AB750" s="22">
        <v>0</v>
      </c>
      <c r="AC750" s="72">
        <f t="shared" si="382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83"/>
        <v>0</v>
      </c>
      <c r="AG750" s="22">
        <v>0</v>
      </c>
      <c r="AH750" s="72">
        <f t="shared" si="368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4"/>
        <v>0</v>
      </c>
      <c r="AL750" s="25">
        <v>0</v>
      </c>
      <c r="AM750" s="77">
        <f t="shared" si="369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5"/>
        <v>0</v>
      </c>
      <c r="AQ750" s="25">
        <v>0</v>
      </c>
      <c r="AR750" s="77">
        <f t="shared" si="370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6"/>
        <v>0</v>
      </c>
      <c r="AV750" s="25">
        <v>0</v>
      </c>
      <c r="AW750" s="74">
        <f t="shared" si="371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7"/>
        <v>0</v>
      </c>
      <c r="BA750" s="25">
        <v>0</v>
      </c>
      <c r="BB750" s="74">
        <f t="shared" si="399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8"/>
        <v>0</v>
      </c>
      <c r="BF750" s="25">
        <v>0</v>
      </c>
      <c r="BG750" s="75">
        <f t="shared" si="373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9"/>
        <v>0</v>
      </c>
      <c r="BK750" s="23">
        <f>+Ene!AF750+Feb!AF750+Mar!AF750+Abr!AF750+May!AF750+Jun!AF750+Jul!AF750+Ago!AF750+Set!AF750+Oct!AF750+Nov!AF750+Dic!AF750</f>
        <v>0</v>
      </c>
      <c r="BL750" s="82">
        <f>+Ene!AG750+Feb!AG750+Mar!AG750+Abr!AG750+May!AG750+Jun!AG750+Jul!AG750+Ago!AG750+Set!AG750+Oct!AG750+Nov!AG750+Dic!AG750</f>
        <v>0</v>
      </c>
      <c r="BM750" s="82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90"/>
        <v>0</v>
      </c>
      <c r="BQ750" s="25">
        <v>0</v>
      </c>
      <c r="BR750" s="77">
        <f t="shared" si="391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92"/>
        <v>0</v>
      </c>
      <c r="BV750" s="25">
        <v>0</v>
      </c>
      <c r="BW750" s="75">
        <f t="shared" si="393"/>
        <v>0</v>
      </c>
      <c r="BX750" s="83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4"/>
        <v>0</v>
      </c>
      <c r="CA750" s="25">
        <v>0</v>
      </c>
      <c r="CB750" s="75">
        <f t="shared" si="395"/>
        <v>0</v>
      </c>
      <c r="CC750" s="21">
        <f t="shared" si="374"/>
        <v>0</v>
      </c>
      <c r="CD750" s="22">
        <f t="shared" si="375"/>
        <v>0</v>
      </c>
      <c r="CE750" s="27">
        <f t="shared" si="396"/>
        <v>0</v>
      </c>
      <c r="CF750" s="28">
        <f t="shared" si="397"/>
        <v>0</v>
      </c>
      <c r="CG750" s="75">
        <f t="shared" si="398"/>
        <v>0</v>
      </c>
      <c r="CH750" s="110"/>
    </row>
    <row r="751" spans="1:86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7"/>
        <v>0</v>
      </c>
      <c r="M751" s="22">
        <v>0</v>
      </c>
      <c r="N751" s="22">
        <f t="shared" si="376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7"/>
        <v>0</v>
      </c>
      <c r="R751" s="22">
        <v>0</v>
      </c>
      <c r="S751" s="72">
        <f t="shared" si="378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9"/>
        <v>0</v>
      </c>
      <c r="W751" s="22">
        <v>0</v>
      </c>
      <c r="X751" s="72">
        <f t="shared" si="380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81"/>
        <v>0</v>
      </c>
      <c r="AB751" s="22">
        <v>0</v>
      </c>
      <c r="AC751" s="72">
        <f t="shared" si="382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83"/>
        <v>0</v>
      </c>
      <c r="AG751" s="22">
        <v>0</v>
      </c>
      <c r="AH751" s="72">
        <f t="shared" si="368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4"/>
        <v>0</v>
      </c>
      <c r="AL751" s="25">
        <v>0</v>
      </c>
      <c r="AM751" s="77">
        <f t="shared" si="369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5"/>
        <v>0</v>
      </c>
      <c r="AQ751" s="25">
        <v>0</v>
      </c>
      <c r="AR751" s="77">
        <f t="shared" si="370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6"/>
        <v>0</v>
      </c>
      <c r="AV751" s="25">
        <v>0</v>
      </c>
      <c r="AW751" s="74">
        <f t="shared" si="371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7"/>
        <v>0</v>
      </c>
      <c r="BA751" s="25">
        <v>0</v>
      </c>
      <c r="BB751" s="74">
        <f t="shared" si="399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8"/>
        <v>0</v>
      </c>
      <c r="BF751" s="25">
        <v>0</v>
      </c>
      <c r="BG751" s="75">
        <f t="shared" si="373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9"/>
        <v>0</v>
      </c>
      <c r="BK751" s="23">
        <f>+Ene!AF751+Feb!AF751+Mar!AF751+Abr!AF751+May!AF751+Jun!AF751+Jul!AF751+Ago!AF751+Set!AF751+Oct!AF751+Nov!AF751+Dic!AF751</f>
        <v>0</v>
      </c>
      <c r="BL751" s="82">
        <f>+Ene!AG751+Feb!AG751+Mar!AG751+Abr!AG751+May!AG751+Jun!AG751+Jul!AG751+Ago!AG751+Set!AG751+Oct!AG751+Nov!AG751+Dic!AG751</f>
        <v>0</v>
      </c>
      <c r="BM751" s="82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90"/>
        <v>0</v>
      </c>
      <c r="BQ751" s="25">
        <v>0</v>
      </c>
      <c r="BR751" s="77">
        <f t="shared" si="391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92"/>
        <v>0</v>
      </c>
      <c r="BV751" s="25">
        <v>0</v>
      </c>
      <c r="BW751" s="75">
        <f t="shared" si="393"/>
        <v>0</v>
      </c>
      <c r="BX751" s="83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4"/>
        <v>0</v>
      </c>
      <c r="CA751" s="25">
        <v>0</v>
      </c>
      <c r="CB751" s="75">
        <f t="shared" si="395"/>
        <v>0</v>
      </c>
      <c r="CC751" s="21">
        <f t="shared" si="374"/>
        <v>0</v>
      </c>
      <c r="CD751" s="22">
        <f t="shared" si="375"/>
        <v>0</v>
      </c>
      <c r="CE751" s="27">
        <f t="shared" si="396"/>
        <v>0</v>
      </c>
      <c r="CF751" s="28">
        <f t="shared" si="397"/>
        <v>0</v>
      </c>
      <c r="CG751" s="75">
        <f t="shared" si="398"/>
        <v>0</v>
      </c>
      <c r="CH751" s="110"/>
    </row>
    <row r="752" spans="1:86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7"/>
        <v>0</v>
      </c>
      <c r="M752" s="22">
        <v>0</v>
      </c>
      <c r="N752" s="22">
        <f t="shared" si="376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7"/>
        <v>0</v>
      </c>
      <c r="R752" s="22">
        <v>0</v>
      </c>
      <c r="S752" s="72">
        <f t="shared" si="378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9"/>
        <v>0</v>
      </c>
      <c r="W752" s="22">
        <v>0</v>
      </c>
      <c r="X752" s="72">
        <f t="shared" si="380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81"/>
        <v>0</v>
      </c>
      <c r="AB752" s="22">
        <v>0</v>
      </c>
      <c r="AC752" s="72">
        <f t="shared" si="382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83"/>
        <v>0</v>
      </c>
      <c r="AG752" s="22">
        <v>0</v>
      </c>
      <c r="AH752" s="72">
        <f t="shared" si="368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4"/>
        <v>0</v>
      </c>
      <c r="AL752" s="25">
        <v>0</v>
      </c>
      <c r="AM752" s="77">
        <f t="shared" si="369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5"/>
        <v>0</v>
      </c>
      <c r="AQ752" s="25">
        <v>0</v>
      </c>
      <c r="AR752" s="77">
        <f t="shared" si="370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6"/>
        <v>0</v>
      </c>
      <c r="AV752" s="25">
        <v>0</v>
      </c>
      <c r="AW752" s="74">
        <f t="shared" si="371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7"/>
        <v>0</v>
      </c>
      <c r="BA752" s="25">
        <v>0</v>
      </c>
      <c r="BB752" s="74">
        <f t="shared" si="399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8"/>
        <v>0</v>
      </c>
      <c r="BF752" s="25">
        <v>0</v>
      </c>
      <c r="BG752" s="75">
        <f t="shared" si="373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9"/>
        <v>0</v>
      </c>
      <c r="BK752" s="23">
        <f>+Ene!AF752+Feb!AF752+Mar!AF752+Abr!AF752+May!AF752+Jun!AF752+Jul!AF752+Ago!AF752+Set!AF752+Oct!AF752+Nov!AF752+Dic!AF752</f>
        <v>0</v>
      </c>
      <c r="BL752" s="82">
        <f>+Ene!AG752+Feb!AG752+Mar!AG752+Abr!AG752+May!AG752+Jun!AG752+Jul!AG752+Ago!AG752+Set!AG752+Oct!AG752+Nov!AG752+Dic!AG752</f>
        <v>0</v>
      </c>
      <c r="BM752" s="82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90"/>
        <v>0</v>
      </c>
      <c r="BQ752" s="25">
        <v>0</v>
      </c>
      <c r="BR752" s="77">
        <f t="shared" si="391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92"/>
        <v>0</v>
      </c>
      <c r="BV752" s="25">
        <v>0</v>
      </c>
      <c r="BW752" s="75">
        <f t="shared" si="393"/>
        <v>0</v>
      </c>
      <c r="BX752" s="83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4"/>
        <v>0</v>
      </c>
      <c r="CA752" s="25">
        <v>0</v>
      </c>
      <c r="CB752" s="75">
        <f t="shared" si="395"/>
        <v>0</v>
      </c>
      <c r="CC752" s="21">
        <f t="shared" si="374"/>
        <v>0</v>
      </c>
      <c r="CD752" s="22">
        <f t="shared" si="375"/>
        <v>0</v>
      </c>
      <c r="CE752" s="27">
        <f t="shared" si="396"/>
        <v>0</v>
      </c>
      <c r="CF752" s="28">
        <f t="shared" si="397"/>
        <v>0</v>
      </c>
      <c r="CG752" s="75">
        <f t="shared" si="398"/>
        <v>0</v>
      </c>
      <c r="CH752" s="110"/>
    </row>
    <row r="753" spans="1:86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7"/>
        <v>0</v>
      </c>
      <c r="M753" s="22">
        <v>0</v>
      </c>
      <c r="N753" s="22">
        <f t="shared" si="376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0</v>
      </c>
      <c r="Q753" s="22">
        <f t="shared" si="377"/>
        <v>0</v>
      </c>
      <c r="R753" s="22">
        <v>0</v>
      </c>
      <c r="S753" s="72">
        <f t="shared" si="378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0</v>
      </c>
      <c r="V753" s="22">
        <f t="shared" si="379"/>
        <v>0</v>
      </c>
      <c r="W753" s="22">
        <v>0</v>
      </c>
      <c r="X753" s="72">
        <f t="shared" si="380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0</v>
      </c>
      <c r="AA753" s="22">
        <f t="shared" si="381"/>
        <v>0</v>
      </c>
      <c r="AB753" s="22">
        <v>0</v>
      </c>
      <c r="AC753" s="72">
        <f t="shared" si="382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83"/>
        <v>0</v>
      </c>
      <c r="AG753" s="22">
        <v>0</v>
      </c>
      <c r="AH753" s="72">
        <f t="shared" si="368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0</v>
      </c>
      <c r="AK753" s="25">
        <f t="shared" si="384"/>
        <v>0</v>
      </c>
      <c r="AL753" s="25">
        <v>0</v>
      </c>
      <c r="AM753" s="77">
        <f t="shared" si="369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5"/>
        <v>0</v>
      </c>
      <c r="AQ753" s="25">
        <v>0</v>
      </c>
      <c r="AR753" s="77">
        <f t="shared" si="370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6"/>
        <v>0</v>
      </c>
      <c r="AV753" s="25">
        <v>0</v>
      </c>
      <c r="AW753" s="74">
        <f t="shared" si="371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7"/>
        <v>0</v>
      </c>
      <c r="BA753" s="25">
        <v>0</v>
      </c>
      <c r="BB753" s="74">
        <f t="shared" si="399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8"/>
        <v>0</v>
      </c>
      <c r="BF753" s="25">
        <v>0</v>
      </c>
      <c r="BG753" s="75">
        <f t="shared" si="373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9"/>
        <v>0</v>
      </c>
      <c r="BK753" s="23">
        <f>+Ene!AF753+Feb!AF753+Mar!AF753+Abr!AF753+May!AF753+Jun!AF753+Jul!AF753+Ago!AF753+Set!AF753+Oct!AF753+Nov!AF753+Dic!AF753</f>
        <v>0</v>
      </c>
      <c r="BL753" s="82">
        <f>+Ene!AG753+Feb!AG753+Mar!AG753+Abr!AG753+May!AG753+Jun!AG753+Jul!AG753+Ago!AG753+Set!AG753+Oct!AG753+Nov!AG753+Dic!AG753</f>
        <v>0</v>
      </c>
      <c r="BM753" s="82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90"/>
        <v>0</v>
      </c>
      <c r="BQ753" s="25">
        <v>0</v>
      </c>
      <c r="BR753" s="77">
        <f t="shared" si="391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92"/>
        <v>0</v>
      </c>
      <c r="BV753" s="25">
        <v>0</v>
      </c>
      <c r="BW753" s="75">
        <f t="shared" si="393"/>
        <v>0</v>
      </c>
      <c r="BX753" s="83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4"/>
        <v>0</v>
      </c>
      <c r="CA753" s="25">
        <v>0</v>
      </c>
      <c r="CB753" s="75">
        <f t="shared" si="395"/>
        <v>0</v>
      </c>
      <c r="CC753" s="21">
        <f t="shared" si="374"/>
        <v>0</v>
      </c>
      <c r="CD753" s="22">
        <f t="shared" si="375"/>
        <v>0</v>
      </c>
      <c r="CE753" s="27">
        <f t="shared" si="396"/>
        <v>0</v>
      </c>
      <c r="CF753" s="28">
        <f t="shared" si="397"/>
        <v>0</v>
      </c>
      <c r="CG753" s="75">
        <f t="shared" si="398"/>
        <v>0</v>
      </c>
      <c r="CH753" s="110"/>
    </row>
    <row r="754" spans="1:86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7"/>
        <v>0</v>
      </c>
      <c r="M754" s="22">
        <v>6.6265920000000006E-2</v>
      </c>
      <c r="N754" s="22">
        <f t="shared" si="376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7"/>
        <v>0</v>
      </c>
      <c r="R754" s="22">
        <v>2.7169027200000007</v>
      </c>
      <c r="S754" s="72">
        <f t="shared" si="378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9"/>
        <v>0</v>
      </c>
      <c r="W754" s="22">
        <v>10.42583808</v>
      </c>
      <c r="X754" s="72">
        <f t="shared" si="380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81"/>
        <v>0</v>
      </c>
      <c r="AB754" s="22">
        <v>2.01006624</v>
      </c>
      <c r="AC754" s="72">
        <f t="shared" si="382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83"/>
        <v>0</v>
      </c>
      <c r="AG754" s="22">
        <v>3.0482323200000003</v>
      </c>
      <c r="AH754" s="72">
        <f t="shared" si="368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4"/>
        <v>0</v>
      </c>
      <c r="AL754" s="25">
        <v>3.6667142400000006</v>
      </c>
      <c r="AM754" s="77">
        <f t="shared" si="369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5"/>
        <v>0</v>
      </c>
      <c r="AQ754" s="25">
        <v>6.6265920000000006E-2</v>
      </c>
      <c r="AR754" s="77">
        <f t="shared" si="370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6"/>
        <v>0</v>
      </c>
      <c r="AV754" s="25">
        <v>8.8354560000000002E-3</v>
      </c>
      <c r="AW754" s="74">
        <f t="shared" si="371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7"/>
        <v>0</v>
      </c>
      <c r="BA754" s="25">
        <v>4.4177280000000006E-2</v>
      </c>
      <c r="BB754" s="74">
        <f t="shared" si="399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8"/>
        <v>0</v>
      </c>
      <c r="BF754" s="25">
        <v>8.8354560000000002E-3</v>
      </c>
      <c r="BG754" s="75">
        <f t="shared" si="373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9"/>
        <v>0</v>
      </c>
      <c r="BK754" s="23">
        <f>+Ene!AF754+Feb!AF754+Mar!AF754+Abr!AF754+May!AF754+Jun!AF754+Jul!AF754+Ago!AF754+Set!AF754+Oct!AF754+Nov!AF754+Dic!AF754</f>
        <v>0</v>
      </c>
      <c r="BL754" s="82">
        <f>+Ene!AG754+Feb!AG754+Mar!AG754+Abr!AG754+May!AG754+Jun!AG754+Jul!AG754+Ago!AG754+Set!AG754+Oct!AG754+Nov!AG754+Dic!AG754</f>
        <v>0</v>
      </c>
      <c r="BM754" s="82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90"/>
        <v>0</v>
      </c>
      <c r="BQ754" s="25">
        <v>0</v>
      </c>
      <c r="BR754" s="77">
        <f t="shared" si="391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92"/>
        <v>0</v>
      </c>
      <c r="BV754" s="25">
        <v>0</v>
      </c>
      <c r="BW754" s="75">
        <f t="shared" si="393"/>
        <v>0</v>
      </c>
      <c r="BX754" s="83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4"/>
        <v>0</v>
      </c>
      <c r="CA754" s="25">
        <v>0</v>
      </c>
      <c r="CB754" s="75">
        <f t="shared" si="395"/>
        <v>0</v>
      </c>
      <c r="CC754" s="21">
        <f t="shared" si="374"/>
        <v>0</v>
      </c>
      <c r="CD754" s="22">
        <f t="shared" si="375"/>
        <v>0</v>
      </c>
      <c r="CE754" s="27">
        <f t="shared" si="396"/>
        <v>0</v>
      </c>
      <c r="CF754" s="28">
        <f t="shared" si="397"/>
        <v>22.062133632000002</v>
      </c>
      <c r="CG754" s="75">
        <f t="shared" si="398"/>
        <v>0</v>
      </c>
      <c r="CH754" s="110"/>
    </row>
    <row r="755" spans="1:86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7"/>
        <v>0</v>
      </c>
      <c r="M755" s="22">
        <v>0</v>
      </c>
      <c r="N755" s="22">
        <f t="shared" si="376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7"/>
        <v>0</v>
      </c>
      <c r="R755" s="22">
        <v>0</v>
      </c>
      <c r="S755" s="72">
        <f t="shared" si="378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9"/>
        <v>0</v>
      </c>
      <c r="W755" s="22">
        <v>0</v>
      </c>
      <c r="X755" s="72">
        <f t="shared" si="380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81"/>
        <v>0</v>
      </c>
      <c r="AB755" s="22">
        <v>0</v>
      </c>
      <c r="AC755" s="72">
        <f t="shared" si="382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83"/>
        <v>0</v>
      </c>
      <c r="AG755" s="22">
        <v>0</v>
      </c>
      <c r="AH755" s="72">
        <f t="shared" si="368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4"/>
        <v>0</v>
      </c>
      <c r="AL755" s="25">
        <v>0</v>
      </c>
      <c r="AM755" s="77">
        <f t="shared" si="369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5"/>
        <v>0</v>
      </c>
      <c r="AQ755" s="25">
        <v>0</v>
      </c>
      <c r="AR755" s="77">
        <f t="shared" si="370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6"/>
        <v>0</v>
      </c>
      <c r="AV755" s="25">
        <v>0</v>
      </c>
      <c r="AW755" s="74">
        <f t="shared" si="371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7"/>
        <v>0</v>
      </c>
      <c r="BA755" s="25">
        <v>0</v>
      </c>
      <c r="BB755" s="74">
        <f t="shared" si="399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8"/>
        <v>0</v>
      </c>
      <c r="BF755" s="25">
        <v>0</v>
      </c>
      <c r="BG755" s="75">
        <f t="shared" si="373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9"/>
        <v>0</v>
      </c>
      <c r="BK755" s="23">
        <f>+Ene!AF755+Feb!AF755+Mar!AF755+Abr!AF755+May!AF755+Jun!AF755+Jul!AF755+Ago!AF755+Set!AF755+Oct!AF755+Nov!AF755+Dic!AF755</f>
        <v>0</v>
      </c>
      <c r="BL755" s="82">
        <f>+Ene!AG755+Feb!AG755+Mar!AG755+Abr!AG755+May!AG755+Jun!AG755+Jul!AG755+Ago!AG755+Set!AG755+Oct!AG755+Nov!AG755+Dic!AG755</f>
        <v>0</v>
      </c>
      <c r="BM755" s="82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90"/>
        <v>0</v>
      </c>
      <c r="BQ755" s="25">
        <v>0</v>
      </c>
      <c r="BR755" s="77">
        <f t="shared" si="391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92"/>
        <v>0</v>
      </c>
      <c r="BV755" s="25">
        <v>0</v>
      </c>
      <c r="BW755" s="75">
        <f t="shared" si="393"/>
        <v>0</v>
      </c>
      <c r="BX755" s="83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4"/>
        <v>0</v>
      </c>
      <c r="CA755" s="25">
        <v>0</v>
      </c>
      <c r="CB755" s="75">
        <f t="shared" si="395"/>
        <v>0</v>
      </c>
      <c r="CC755" s="21">
        <f t="shared" si="374"/>
        <v>0</v>
      </c>
      <c r="CD755" s="22">
        <f t="shared" si="375"/>
        <v>0</v>
      </c>
      <c r="CE755" s="27">
        <f t="shared" si="396"/>
        <v>0</v>
      </c>
      <c r="CF755" s="28">
        <f t="shared" si="397"/>
        <v>0</v>
      </c>
      <c r="CG755" s="75">
        <f t="shared" si="398"/>
        <v>0</v>
      </c>
      <c r="CH755" s="110"/>
    </row>
    <row r="756" spans="1:86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7"/>
        <v>0</v>
      </c>
      <c r="M756" s="22">
        <v>0</v>
      </c>
      <c r="N756" s="22">
        <f t="shared" si="376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7"/>
        <v>0</v>
      </c>
      <c r="R756" s="22">
        <v>0</v>
      </c>
      <c r="S756" s="72">
        <f t="shared" si="378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9"/>
        <v>0</v>
      </c>
      <c r="W756" s="22">
        <v>0</v>
      </c>
      <c r="X756" s="72">
        <f t="shared" si="380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81"/>
        <v>0</v>
      </c>
      <c r="AB756" s="22">
        <v>0</v>
      </c>
      <c r="AC756" s="72">
        <f t="shared" si="382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83"/>
        <v>0</v>
      </c>
      <c r="AG756" s="22">
        <v>0</v>
      </c>
      <c r="AH756" s="72">
        <f t="shared" si="368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4"/>
        <v>0</v>
      </c>
      <c r="AL756" s="25">
        <v>0</v>
      </c>
      <c r="AM756" s="77">
        <f t="shared" si="369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5"/>
        <v>0</v>
      </c>
      <c r="AQ756" s="25">
        <v>0</v>
      </c>
      <c r="AR756" s="77">
        <f t="shared" si="370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6"/>
        <v>0</v>
      </c>
      <c r="AV756" s="25">
        <v>0</v>
      </c>
      <c r="AW756" s="74">
        <f t="shared" si="371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7"/>
        <v>0</v>
      </c>
      <c r="BA756" s="25">
        <v>0</v>
      </c>
      <c r="BB756" s="74">
        <f t="shared" si="399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8"/>
        <v>0</v>
      </c>
      <c r="BF756" s="25">
        <v>0</v>
      </c>
      <c r="BG756" s="75">
        <f t="shared" si="373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9"/>
        <v>0</v>
      </c>
      <c r="BK756" s="23">
        <f>+Ene!AF756+Feb!AF756+Mar!AF756+Abr!AF756+May!AF756+Jun!AF756+Jul!AF756+Ago!AF756+Set!AF756+Oct!AF756+Nov!AF756+Dic!AF756</f>
        <v>0</v>
      </c>
      <c r="BL756" s="82">
        <f>+Ene!AG756+Feb!AG756+Mar!AG756+Abr!AG756+May!AG756+Jun!AG756+Jul!AG756+Ago!AG756+Set!AG756+Oct!AG756+Nov!AG756+Dic!AG756</f>
        <v>0</v>
      </c>
      <c r="BM756" s="82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90"/>
        <v>0</v>
      </c>
      <c r="BQ756" s="25">
        <v>0</v>
      </c>
      <c r="BR756" s="77">
        <f t="shared" si="391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92"/>
        <v>0</v>
      </c>
      <c r="BV756" s="25">
        <v>0</v>
      </c>
      <c r="BW756" s="75">
        <f t="shared" si="393"/>
        <v>0</v>
      </c>
      <c r="BX756" s="83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4"/>
        <v>0</v>
      </c>
      <c r="CA756" s="25">
        <v>0</v>
      </c>
      <c r="CB756" s="75">
        <f t="shared" si="395"/>
        <v>0</v>
      </c>
      <c r="CC756" s="21">
        <f t="shared" si="374"/>
        <v>0</v>
      </c>
      <c r="CD756" s="22">
        <f t="shared" si="375"/>
        <v>0</v>
      </c>
      <c r="CE756" s="27">
        <f t="shared" si="396"/>
        <v>0</v>
      </c>
      <c r="CF756" s="28">
        <f t="shared" si="397"/>
        <v>0</v>
      </c>
      <c r="CG756" s="75">
        <f t="shared" si="398"/>
        <v>0</v>
      </c>
      <c r="CH756" s="110"/>
    </row>
    <row r="757" spans="1:86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7"/>
        <v>0</v>
      </c>
      <c r="M757" s="22">
        <v>0</v>
      </c>
      <c r="N757" s="22">
        <f t="shared" si="376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7"/>
        <v>0</v>
      </c>
      <c r="R757" s="22">
        <v>0</v>
      </c>
      <c r="S757" s="72">
        <f t="shared" si="378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9"/>
        <v>0</v>
      </c>
      <c r="W757" s="22">
        <v>0</v>
      </c>
      <c r="X757" s="72">
        <f t="shared" si="380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81"/>
        <v>0</v>
      </c>
      <c r="AB757" s="22">
        <v>0</v>
      </c>
      <c r="AC757" s="72">
        <f t="shared" si="382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83"/>
        <v>0</v>
      </c>
      <c r="AG757" s="22">
        <v>0</v>
      </c>
      <c r="AH757" s="72">
        <f t="shared" si="368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4"/>
        <v>0</v>
      </c>
      <c r="AL757" s="25">
        <v>0</v>
      </c>
      <c r="AM757" s="77">
        <f t="shared" si="369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5"/>
        <v>0</v>
      </c>
      <c r="AQ757" s="25">
        <v>0</v>
      </c>
      <c r="AR757" s="77">
        <f t="shared" si="370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6"/>
        <v>0</v>
      </c>
      <c r="AV757" s="25">
        <v>0</v>
      </c>
      <c r="AW757" s="74">
        <f t="shared" si="371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7"/>
        <v>0</v>
      </c>
      <c r="BA757" s="25">
        <v>0</v>
      </c>
      <c r="BB757" s="74">
        <f t="shared" si="399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8"/>
        <v>0</v>
      </c>
      <c r="BF757" s="25">
        <v>0</v>
      </c>
      <c r="BG757" s="75">
        <f t="shared" si="373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9"/>
        <v>0</v>
      </c>
      <c r="BK757" s="23">
        <f>+Ene!AF757+Feb!AF757+Mar!AF757+Abr!AF757+May!AF757+Jun!AF757+Jul!AF757+Ago!AF757+Set!AF757+Oct!AF757+Nov!AF757+Dic!AF757</f>
        <v>0</v>
      </c>
      <c r="BL757" s="82">
        <f>+Ene!AG757+Feb!AG757+Mar!AG757+Abr!AG757+May!AG757+Jun!AG757+Jul!AG757+Ago!AG757+Set!AG757+Oct!AG757+Nov!AG757+Dic!AG757</f>
        <v>0</v>
      </c>
      <c r="BM757" s="82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90"/>
        <v>0</v>
      </c>
      <c r="BQ757" s="25">
        <v>0</v>
      </c>
      <c r="BR757" s="77">
        <f t="shared" si="391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92"/>
        <v>0</v>
      </c>
      <c r="BV757" s="25">
        <v>0</v>
      </c>
      <c r="BW757" s="75">
        <f t="shared" si="393"/>
        <v>0</v>
      </c>
      <c r="BX757" s="83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4"/>
        <v>0</v>
      </c>
      <c r="CA757" s="25">
        <v>0</v>
      </c>
      <c r="CB757" s="75">
        <f t="shared" si="395"/>
        <v>0</v>
      </c>
      <c r="CC757" s="21">
        <f t="shared" si="374"/>
        <v>0</v>
      </c>
      <c r="CD757" s="22">
        <f t="shared" si="375"/>
        <v>0</v>
      </c>
      <c r="CE757" s="27">
        <f t="shared" si="396"/>
        <v>0</v>
      </c>
      <c r="CF757" s="28">
        <f t="shared" si="397"/>
        <v>0</v>
      </c>
      <c r="CG757" s="75">
        <f t="shared" si="398"/>
        <v>0</v>
      </c>
      <c r="CH757" s="110"/>
    </row>
    <row r="758" spans="1:86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7"/>
        <v>0</v>
      </c>
      <c r="M758" s="22">
        <v>0</v>
      </c>
      <c r="N758" s="22">
        <f t="shared" si="376"/>
        <v>0</v>
      </c>
      <c r="O758" s="21">
        <f>+Ene!L758+Feb!L758+Mar!L758+Abr!L758+May!L758+Jun!L758+Jul!L758+Ago!L758+Set!L758+Oct!L758+Nov!L758+Dic!L758</f>
        <v>0</v>
      </c>
      <c r="P758" s="22">
        <f>+Ene!M758+Feb!M758+Mar!M758+Abr!M758+May!M758+Jun!M758+Jul!M758+Ago!M758+Set!M758+Oct!M758+Nov!M758+Dic!M758</f>
        <v>0</v>
      </c>
      <c r="Q758" s="22">
        <f t="shared" si="377"/>
        <v>0</v>
      </c>
      <c r="R758" s="22">
        <v>0</v>
      </c>
      <c r="S758" s="72">
        <f t="shared" si="378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9"/>
        <v>0</v>
      </c>
      <c r="W758" s="22">
        <v>0</v>
      </c>
      <c r="X758" s="72">
        <f t="shared" si="380"/>
        <v>0</v>
      </c>
      <c r="Y758" s="21">
        <f>+Ene!P758+Feb!P758+Mar!P758+Abr!P758+May!P758+Jun!P758+Jul!P758+Ago!P758+Set!P758+Oct!P758+Nov!P758+Dic!P758</f>
        <v>0</v>
      </c>
      <c r="Z758" s="22">
        <f>+Ene!Q758+Feb!Q758+Mar!Q758+Abr!Q758+May!Q758+Jun!Q758+Jul!Q758+Ago!Q758+Set!Q758+Oct!Q758+Nov!Q758+Dic!Q758</f>
        <v>0</v>
      </c>
      <c r="AA758" s="22">
        <f t="shared" si="381"/>
        <v>0</v>
      </c>
      <c r="AB758" s="22">
        <v>0</v>
      </c>
      <c r="AC758" s="72">
        <f t="shared" si="382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83"/>
        <v>0</v>
      </c>
      <c r="AG758" s="22">
        <v>0</v>
      </c>
      <c r="AH758" s="72">
        <f t="shared" si="368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4"/>
        <v>0</v>
      </c>
      <c r="AL758" s="25">
        <v>0</v>
      </c>
      <c r="AM758" s="77">
        <f t="shared" si="369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5"/>
        <v>0</v>
      </c>
      <c r="AQ758" s="25">
        <v>0</v>
      </c>
      <c r="AR758" s="77">
        <f t="shared" si="370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6"/>
        <v>0</v>
      </c>
      <c r="AV758" s="25">
        <v>0</v>
      </c>
      <c r="AW758" s="74">
        <f t="shared" si="371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7"/>
        <v>0</v>
      </c>
      <c r="BA758" s="25">
        <v>0</v>
      </c>
      <c r="BB758" s="74">
        <f t="shared" si="399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8"/>
        <v>0</v>
      </c>
      <c r="BF758" s="25">
        <v>0</v>
      </c>
      <c r="BG758" s="75">
        <f t="shared" si="373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9"/>
        <v>0</v>
      </c>
      <c r="BK758" s="23">
        <f>+Ene!AF758+Feb!AF758+Mar!AF758+Abr!AF758+May!AF758+Jun!AF758+Jul!AF758+Ago!AF758+Set!AF758+Oct!AF758+Nov!AF758+Dic!AF758</f>
        <v>0</v>
      </c>
      <c r="BL758" s="82">
        <f>+Ene!AG758+Feb!AG758+Mar!AG758+Abr!AG758+May!AG758+Jun!AG758+Jul!AG758+Ago!AG758+Set!AG758+Oct!AG758+Nov!AG758+Dic!AG758</f>
        <v>0</v>
      </c>
      <c r="BM758" s="82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90"/>
        <v>0</v>
      </c>
      <c r="BQ758" s="25">
        <v>0</v>
      </c>
      <c r="BR758" s="77">
        <f t="shared" si="391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92"/>
        <v>0</v>
      </c>
      <c r="BV758" s="25">
        <v>0</v>
      </c>
      <c r="BW758" s="75">
        <f t="shared" si="393"/>
        <v>0</v>
      </c>
      <c r="BX758" s="83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4"/>
        <v>0</v>
      </c>
      <c r="CA758" s="25">
        <v>0</v>
      </c>
      <c r="CB758" s="75">
        <f t="shared" si="395"/>
        <v>0</v>
      </c>
      <c r="CC758" s="21">
        <f t="shared" si="374"/>
        <v>0</v>
      </c>
      <c r="CD758" s="22">
        <f t="shared" si="375"/>
        <v>0</v>
      </c>
      <c r="CE758" s="27">
        <f t="shared" si="396"/>
        <v>0</v>
      </c>
      <c r="CF758" s="28">
        <f t="shared" si="397"/>
        <v>0</v>
      </c>
      <c r="CG758" s="75">
        <f t="shared" si="398"/>
        <v>0</v>
      </c>
      <c r="CH758" s="110"/>
    </row>
    <row r="759" spans="1:86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7"/>
        <v>0</v>
      </c>
      <c r="M759" s="22">
        <v>0.22432084815200135</v>
      </c>
      <c r="N759" s="22">
        <f t="shared" si="376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7"/>
        <v>0</v>
      </c>
      <c r="R759" s="22">
        <v>9.1971547742320556</v>
      </c>
      <c r="S759" s="72">
        <f t="shared" si="378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9"/>
        <v>0</v>
      </c>
      <c r="W759" s="22">
        <v>35.293146775914877</v>
      </c>
      <c r="X759" s="72">
        <f t="shared" si="380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81"/>
        <v>0</v>
      </c>
      <c r="AB759" s="22">
        <v>6.8043990606107068</v>
      </c>
      <c r="AC759" s="72">
        <f t="shared" si="382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83"/>
        <v>0</v>
      </c>
      <c r="AG759" s="22">
        <v>10.318759014992063</v>
      </c>
      <c r="AH759" s="72">
        <f t="shared" si="368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4"/>
        <v>0</v>
      </c>
      <c r="AL759" s="25">
        <v>12.412420264410741</v>
      </c>
      <c r="AM759" s="77">
        <f t="shared" si="369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5"/>
        <v>0</v>
      </c>
      <c r="AQ759" s="25">
        <v>0.22432084815200135</v>
      </c>
      <c r="AR759" s="77">
        <f t="shared" si="370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6"/>
        <v>0</v>
      </c>
      <c r="AV759" s="25">
        <v>2.9909446420266845E-2</v>
      </c>
      <c r="AW759" s="74">
        <f t="shared" si="371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7"/>
        <v>0</v>
      </c>
      <c r="BA759" s="25">
        <v>0.14954723210133422</v>
      </c>
      <c r="BB759" s="74">
        <f t="shared" si="399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8"/>
        <v>0</v>
      </c>
      <c r="BF759" s="25">
        <v>2.9909446420266845E-2</v>
      </c>
      <c r="BG759" s="75">
        <f t="shared" si="373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9"/>
        <v>0</v>
      </c>
      <c r="BK759" s="23">
        <f>+Ene!AF759+Feb!AF759+Mar!AF759+Abr!AF759+May!AF759+Jun!AF759+Jul!AF759+Ago!AF759+Set!AF759+Oct!AF759+Nov!AF759+Dic!AF759</f>
        <v>0</v>
      </c>
      <c r="BL759" s="82">
        <f>+Ene!AG759+Feb!AG759+Mar!AG759+Abr!AG759+May!AG759+Jun!AG759+Jul!AG759+Ago!AG759+Set!AG759+Oct!AG759+Nov!AG759+Dic!AG759</f>
        <v>0</v>
      </c>
      <c r="BM759" s="82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90"/>
        <v>0</v>
      </c>
      <c r="BQ759" s="25">
        <v>0</v>
      </c>
      <c r="BR759" s="77">
        <f t="shared" si="391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92"/>
        <v>0</v>
      </c>
      <c r="BV759" s="25">
        <v>0</v>
      </c>
      <c r="BW759" s="75">
        <f t="shared" si="393"/>
        <v>0</v>
      </c>
      <c r="BX759" s="83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4"/>
        <v>0</v>
      </c>
      <c r="CA759" s="25">
        <v>0</v>
      </c>
      <c r="CB759" s="75">
        <f t="shared" si="395"/>
        <v>0</v>
      </c>
      <c r="CC759" s="21">
        <f t="shared" si="374"/>
        <v>0</v>
      </c>
      <c r="CD759" s="22">
        <f t="shared" si="375"/>
        <v>0</v>
      </c>
      <c r="CE759" s="27">
        <f t="shared" si="396"/>
        <v>0</v>
      </c>
      <c r="CF759" s="28">
        <f t="shared" si="397"/>
        <v>74.683887711406314</v>
      </c>
      <c r="CG759" s="75">
        <f t="shared" si="398"/>
        <v>0</v>
      </c>
      <c r="CH759" s="110"/>
    </row>
    <row r="760" spans="1:86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7"/>
        <v>0</v>
      </c>
      <c r="M760" s="22">
        <v>0</v>
      </c>
      <c r="N760" s="22">
        <f t="shared" si="376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4</v>
      </c>
      <c r="Q760" s="22">
        <f t="shared" si="377"/>
        <v>0.30769230769230771</v>
      </c>
      <c r="R760" s="22">
        <v>0</v>
      </c>
      <c r="S760" s="72">
        <f t="shared" si="378"/>
        <v>0</v>
      </c>
      <c r="T760" s="21">
        <f>+Ene!N760+Feb!N760+Mar!N760+Abr!N760+May!N760+Jun!N760+Jul!N760+Ago!N760+Set!N760+Oct!N760+Nov!N760+Dic!N760</f>
        <v>4</v>
      </c>
      <c r="U760" s="22">
        <f>+Ene!O760+Feb!O760+Mar!O760+Abr!O760+May!O760+Jun!O760+Jul!O760+Ago!O760+Set!O760+Oct!O760+Nov!O760+Dic!O760</f>
        <v>20</v>
      </c>
      <c r="V760" s="22">
        <f t="shared" si="379"/>
        <v>6</v>
      </c>
      <c r="W760" s="22">
        <v>0</v>
      </c>
      <c r="X760" s="72">
        <f t="shared" si="380"/>
        <v>0</v>
      </c>
      <c r="Y760" s="21">
        <f>+Ene!P760+Feb!P760+Mar!P760+Abr!P760+May!P760+Jun!P760+Jul!P760+Ago!P760+Set!P760+Oct!P760+Nov!P760+Dic!P760</f>
        <v>4</v>
      </c>
      <c r="Z760" s="22">
        <f>+Ene!Q760+Feb!Q760+Mar!Q760+Abr!Q760+May!Q760+Jun!Q760+Jul!Q760+Ago!Q760+Set!Q760+Oct!Q760+Nov!Q760+Dic!Q760</f>
        <v>22</v>
      </c>
      <c r="AA760" s="22">
        <f t="shared" si="381"/>
        <v>2.1666666666666665</v>
      </c>
      <c r="AB760" s="22">
        <v>0</v>
      </c>
      <c r="AC760" s="72">
        <f t="shared" si="382"/>
        <v>0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83"/>
        <v>0</v>
      </c>
      <c r="AG760" s="22">
        <v>0</v>
      </c>
      <c r="AH760" s="72">
        <f t="shared" si="368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0</v>
      </c>
      <c r="AK760" s="25">
        <f t="shared" si="384"/>
        <v>0</v>
      </c>
      <c r="AL760" s="25">
        <v>0</v>
      </c>
      <c r="AM760" s="77">
        <f t="shared" si="369"/>
        <v>0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5"/>
        <v>0</v>
      </c>
      <c r="AQ760" s="25">
        <v>0</v>
      </c>
      <c r="AR760" s="77">
        <f t="shared" si="370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6"/>
        <v>0</v>
      </c>
      <c r="AV760" s="25">
        <v>0</v>
      </c>
      <c r="AW760" s="74">
        <f t="shared" si="371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7"/>
        <v>0</v>
      </c>
      <c r="BA760" s="25">
        <v>0</v>
      </c>
      <c r="BB760" s="74">
        <f t="shared" si="399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8"/>
        <v>0</v>
      </c>
      <c r="BF760" s="25">
        <v>0</v>
      </c>
      <c r="BG760" s="75">
        <f t="shared" si="373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9"/>
        <v>0</v>
      </c>
      <c r="BK760" s="23">
        <f>+Ene!AF760+Feb!AF760+Mar!AF760+Abr!AF760+May!AF760+Jun!AF760+Jul!AF760+Ago!AF760+Set!AF760+Oct!AF760+Nov!AF760+Dic!AF760</f>
        <v>0</v>
      </c>
      <c r="BL760" s="82">
        <f>+Ene!AG760+Feb!AG760+Mar!AG760+Abr!AG760+May!AG760+Jun!AG760+Jul!AG760+Ago!AG760+Set!AG760+Oct!AG760+Nov!AG760+Dic!AG760</f>
        <v>12</v>
      </c>
      <c r="BM760" s="82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90"/>
        <v>0</v>
      </c>
      <c r="BQ760" s="25">
        <v>0</v>
      </c>
      <c r="BR760" s="77">
        <f t="shared" si="391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92"/>
        <v>0</v>
      </c>
      <c r="BV760" s="25">
        <v>0</v>
      </c>
      <c r="BW760" s="75">
        <f t="shared" si="393"/>
        <v>0</v>
      </c>
      <c r="BX760" s="83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4"/>
        <v>0</v>
      </c>
      <c r="CA760" s="25">
        <v>0</v>
      </c>
      <c r="CB760" s="75">
        <f t="shared" si="395"/>
        <v>0</v>
      </c>
      <c r="CC760" s="21">
        <f t="shared" si="374"/>
        <v>0</v>
      </c>
      <c r="CD760" s="22">
        <f t="shared" si="375"/>
        <v>0</v>
      </c>
      <c r="CE760" s="27">
        <f t="shared" si="396"/>
        <v>8.4743589743589745</v>
      </c>
      <c r="CF760" s="28">
        <f t="shared" si="397"/>
        <v>0</v>
      </c>
      <c r="CG760" s="75">
        <f t="shared" si="398"/>
        <v>0</v>
      </c>
      <c r="CH760" s="110"/>
    </row>
    <row r="761" spans="1:86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7"/>
        <v>0</v>
      </c>
      <c r="M761" s="22">
        <v>0</v>
      </c>
      <c r="N761" s="22">
        <f t="shared" si="376"/>
        <v>0</v>
      </c>
      <c r="O761" s="21">
        <f>+Ene!L761+Feb!L761+Mar!L761+Abr!L761+May!L761+Jun!L761+Jul!L761+Ago!L761+Set!L761+Oct!L761+Nov!L761+Dic!L761</f>
        <v>0</v>
      </c>
      <c r="P761" s="22">
        <f>+Ene!M761+Feb!M761+Mar!M761+Abr!M761+May!M761+Jun!M761+Jul!M761+Ago!M761+Set!M761+Oct!M761+Nov!M761+Dic!M761</f>
        <v>48</v>
      </c>
      <c r="Q761" s="22">
        <f t="shared" si="377"/>
        <v>3.6923076923076925</v>
      </c>
      <c r="R761" s="22">
        <v>0</v>
      </c>
      <c r="S761" s="72">
        <f t="shared" si="378"/>
        <v>0</v>
      </c>
      <c r="T761" s="21">
        <f>+Ene!N761+Feb!N761+Mar!N761+Abr!N761+May!N761+Jun!N761+Jul!N761+Ago!N761+Set!N761+Oct!N761+Nov!N761+Dic!N761</f>
        <v>0</v>
      </c>
      <c r="U761" s="22">
        <f>+Ene!O761+Feb!O761+Mar!O761+Abr!O761+May!O761+Jun!O761+Jul!O761+Ago!O761+Set!O761+Oct!O761+Nov!O761+Dic!O761</f>
        <v>1</v>
      </c>
      <c r="V761" s="22">
        <f t="shared" si="379"/>
        <v>0.25</v>
      </c>
      <c r="W761" s="22">
        <v>0</v>
      </c>
      <c r="X761" s="72">
        <f t="shared" si="380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15</v>
      </c>
      <c r="AA761" s="22">
        <f t="shared" si="381"/>
        <v>1.25</v>
      </c>
      <c r="AB761" s="22">
        <v>0</v>
      </c>
      <c r="AC761" s="72">
        <f t="shared" si="382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83"/>
        <v>0</v>
      </c>
      <c r="AG761" s="22">
        <v>0</v>
      </c>
      <c r="AH761" s="72">
        <f t="shared" si="368"/>
        <v>0</v>
      </c>
      <c r="AI761" s="24">
        <f>+Ene!T761+Feb!T761+Mar!T761+Abr!T761+May!T761+Jun!T761+Jul!T761+Ago!T761+Set!T761+Oct!T761+Nov!T761+Dic!T761</f>
        <v>10</v>
      </c>
      <c r="AJ761" s="25">
        <f>+Ene!U761+Feb!U761+Mar!U761+Abr!U761+May!U761+Jun!U761+Jul!U761+Ago!U761+Set!U761+Oct!U761+Nov!U761+Dic!U761</f>
        <v>30</v>
      </c>
      <c r="AK761" s="25">
        <f t="shared" si="384"/>
        <v>0.4</v>
      </c>
      <c r="AL761" s="25">
        <v>0</v>
      </c>
      <c r="AM761" s="77">
        <f t="shared" si="369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5"/>
        <v>0</v>
      </c>
      <c r="AQ761" s="25">
        <v>0</v>
      </c>
      <c r="AR761" s="77">
        <f t="shared" si="370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6"/>
        <v>0</v>
      </c>
      <c r="AV761" s="25">
        <v>0</v>
      </c>
      <c r="AW761" s="74">
        <f t="shared" si="371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7"/>
        <v>0</v>
      </c>
      <c r="BA761" s="25">
        <v>0</v>
      </c>
      <c r="BB761" s="74">
        <f t="shared" si="399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8"/>
        <v>0</v>
      </c>
      <c r="BF761" s="25">
        <v>0</v>
      </c>
      <c r="BG761" s="75">
        <f t="shared" si="373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9"/>
        <v>0</v>
      </c>
      <c r="BK761" s="23">
        <f>+Ene!AF761+Feb!AF761+Mar!AF761+Abr!AF761+May!AF761+Jun!AF761+Jul!AF761+Ago!AF761+Set!AF761+Oct!AF761+Nov!AF761+Dic!AF761</f>
        <v>0</v>
      </c>
      <c r="BL761" s="82">
        <f>+Ene!AG761+Feb!AG761+Mar!AG761+Abr!AG761+May!AG761+Jun!AG761+Jul!AG761+Ago!AG761+Set!AG761+Oct!AG761+Nov!AG761+Dic!AG761</f>
        <v>1</v>
      </c>
      <c r="BM761" s="82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90"/>
        <v>0</v>
      </c>
      <c r="BQ761" s="25">
        <v>0</v>
      </c>
      <c r="BR761" s="77">
        <f t="shared" si="391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92"/>
        <v>0</v>
      </c>
      <c r="BV761" s="25">
        <v>0</v>
      </c>
      <c r="BW761" s="75">
        <f t="shared" si="393"/>
        <v>0</v>
      </c>
      <c r="BX761" s="83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4"/>
        <v>0</v>
      </c>
      <c r="CA761" s="25">
        <v>0</v>
      </c>
      <c r="CB761" s="75">
        <f t="shared" si="395"/>
        <v>0</v>
      </c>
      <c r="CC761" s="21">
        <f t="shared" si="374"/>
        <v>0</v>
      </c>
      <c r="CD761" s="22">
        <f t="shared" si="375"/>
        <v>0</v>
      </c>
      <c r="CE761" s="27">
        <f t="shared" si="396"/>
        <v>5.5923076923076929</v>
      </c>
      <c r="CF761" s="28">
        <f t="shared" si="397"/>
        <v>0</v>
      </c>
      <c r="CG761" s="75">
        <f t="shared" si="398"/>
        <v>0</v>
      </c>
      <c r="CH761" s="110"/>
    </row>
    <row r="762" spans="1:86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7"/>
        <v>0</v>
      </c>
      <c r="M762" s="22">
        <v>0</v>
      </c>
      <c r="N762" s="22">
        <f t="shared" si="376"/>
        <v>0</v>
      </c>
      <c r="O762" s="21">
        <f>+Ene!L762+Feb!L762+Mar!L762+Abr!L762+May!L762+Jun!L762+Jul!L762+Ago!L762+Set!L762+Oct!L762+Nov!L762+Dic!L762</f>
        <v>0</v>
      </c>
      <c r="P762" s="22">
        <f>+Ene!M762+Feb!M762+Mar!M762+Abr!M762+May!M762+Jun!M762+Jul!M762+Ago!M762+Set!M762+Oct!M762+Nov!M762+Dic!M762</f>
        <v>0</v>
      </c>
      <c r="Q762" s="22">
        <f t="shared" si="377"/>
        <v>0</v>
      </c>
      <c r="R762" s="22">
        <v>0</v>
      </c>
      <c r="S762" s="72">
        <f t="shared" si="378"/>
        <v>0</v>
      </c>
      <c r="T762" s="21">
        <f>+Ene!N762+Feb!N762+Mar!N762+Abr!N762+May!N762+Jun!N762+Jul!N762+Ago!N762+Set!N762+Oct!N762+Nov!N762+Dic!N762</f>
        <v>8</v>
      </c>
      <c r="U762" s="22">
        <f>+Ene!O762+Feb!O762+Mar!O762+Abr!O762+May!O762+Jun!O762+Jul!O762+Ago!O762+Set!O762+Oct!O762+Nov!O762+Dic!O762</f>
        <v>0</v>
      </c>
      <c r="V762" s="22">
        <f t="shared" si="379"/>
        <v>2</v>
      </c>
      <c r="W762" s="22">
        <v>0</v>
      </c>
      <c r="X762" s="72">
        <f t="shared" si="380"/>
        <v>0</v>
      </c>
      <c r="Y762" s="21">
        <f>+Ene!P762+Feb!P762+Mar!P762+Abr!P762+May!P762+Jun!P762+Jul!P762+Ago!P762+Set!P762+Oct!P762+Nov!P762+Dic!P762</f>
        <v>0</v>
      </c>
      <c r="Z762" s="22">
        <f>+Ene!Q762+Feb!Q762+Mar!Q762+Abr!Q762+May!Q762+Jun!Q762+Jul!Q762+Ago!Q762+Set!Q762+Oct!Q762+Nov!Q762+Dic!Q762</f>
        <v>0</v>
      </c>
      <c r="AA762" s="22">
        <f t="shared" si="381"/>
        <v>0</v>
      </c>
      <c r="AB762" s="22">
        <v>0</v>
      </c>
      <c r="AC762" s="72">
        <f t="shared" si="382"/>
        <v>0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83"/>
        <v>0</v>
      </c>
      <c r="AG762" s="22">
        <v>0</v>
      </c>
      <c r="AH762" s="72">
        <f t="shared" si="368"/>
        <v>0</v>
      </c>
      <c r="AI762" s="24">
        <f>+Ene!T762+Feb!T762+Mar!T762+Abr!T762+May!T762+Jun!T762+Jul!T762+Ago!T762+Set!T762+Oct!T762+Nov!T762+Dic!T762</f>
        <v>0</v>
      </c>
      <c r="AJ762" s="25">
        <f>+Ene!U762+Feb!U762+Mar!U762+Abr!U762+May!U762+Jun!U762+Jul!U762+Ago!U762+Set!U762+Oct!U762+Nov!U762+Dic!U762</f>
        <v>0</v>
      </c>
      <c r="AK762" s="25">
        <f t="shared" si="384"/>
        <v>0</v>
      </c>
      <c r="AL762" s="25">
        <v>0</v>
      </c>
      <c r="AM762" s="77">
        <f t="shared" si="369"/>
        <v>0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5"/>
        <v>0</v>
      </c>
      <c r="AQ762" s="25">
        <v>0</v>
      </c>
      <c r="AR762" s="77">
        <f t="shared" si="370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6"/>
        <v>0</v>
      </c>
      <c r="AV762" s="25">
        <v>0</v>
      </c>
      <c r="AW762" s="74">
        <f t="shared" si="371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7"/>
        <v>0</v>
      </c>
      <c r="BA762" s="25">
        <v>0</v>
      </c>
      <c r="BB762" s="74">
        <f t="shared" si="399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8"/>
        <v>0</v>
      </c>
      <c r="BF762" s="25">
        <v>0</v>
      </c>
      <c r="BG762" s="75">
        <f t="shared" si="373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9"/>
        <v>0</v>
      </c>
      <c r="BK762" s="23">
        <f>+Ene!AF762+Feb!AF762+Mar!AF762+Abr!AF762+May!AF762+Jun!AF762+Jul!AF762+Ago!AF762+Set!AF762+Oct!AF762+Nov!AF762+Dic!AF762</f>
        <v>0</v>
      </c>
      <c r="BL762" s="82">
        <f>+Ene!AG762+Feb!AG762+Mar!AG762+Abr!AG762+May!AG762+Jun!AG762+Jul!AG762+Ago!AG762+Set!AG762+Oct!AG762+Nov!AG762+Dic!AG762</f>
        <v>8</v>
      </c>
      <c r="BM762" s="82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si="390"/>
        <v>0</v>
      </c>
      <c r="BQ762" s="25">
        <v>0</v>
      </c>
      <c r="BR762" s="77">
        <f t="shared" si="391"/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si="392"/>
        <v>0</v>
      </c>
      <c r="BV762" s="25">
        <v>0</v>
      </c>
      <c r="BW762" s="75">
        <f t="shared" si="393"/>
        <v>0</v>
      </c>
      <c r="BX762" s="83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si="394"/>
        <v>0</v>
      </c>
      <c r="CA762" s="25">
        <v>0</v>
      </c>
      <c r="CB762" s="75">
        <f t="shared" si="395"/>
        <v>0</v>
      </c>
      <c r="CC762" s="21">
        <f t="shared" si="374"/>
        <v>0</v>
      </c>
      <c r="CD762" s="22">
        <f t="shared" si="375"/>
        <v>0</v>
      </c>
      <c r="CE762" s="27">
        <f t="shared" si="396"/>
        <v>2</v>
      </c>
      <c r="CF762" s="28">
        <f t="shared" si="397"/>
        <v>0</v>
      </c>
      <c r="CG762" s="75">
        <f t="shared" si="398"/>
        <v>0</v>
      </c>
      <c r="CH762" s="110"/>
    </row>
    <row r="763" spans="1:86" ht="15" thickBot="1" x14ac:dyDescent="0.35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7"/>
        <v>0</v>
      </c>
      <c r="M763" s="22">
        <v>0</v>
      </c>
      <c r="N763" s="22">
        <f t="shared" si="376"/>
        <v>0</v>
      </c>
      <c r="O763" s="21">
        <f>+Ene!L763+Feb!L763+Mar!L763+Abr!L763+May!L763+Jun!L763+Jul!L763+Ago!L763+Set!L763+Oct!L763+Nov!L763+Dic!L763</f>
        <v>2</v>
      </c>
      <c r="P763" s="22">
        <f>+Ene!M763+Feb!M763+Mar!M763+Abr!M763+May!M763+Jun!M763+Jul!M763+Ago!M763+Set!M763+Oct!M763+Nov!M763+Dic!M763</f>
        <v>36</v>
      </c>
      <c r="Q763" s="22">
        <f t="shared" si="377"/>
        <v>2.9230769230769229</v>
      </c>
      <c r="R763" s="22">
        <v>0</v>
      </c>
      <c r="S763" s="72">
        <f t="shared" si="378"/>
        <v>0</v>
      </c>
      <c r="T763" s="21">
        <f>+Ene!N763+Feb!N763+Mar!N763+Abr!N763+May!N763+Jun!N763+Jul!N763+Ago!N763+Set!N763+Oct!N763+Nov!N763+Dic!N763</f>
        <v>8</v>
      </c>
      <c r="U763" s="22">
        <f>+Ene!O763+Feb!O763+Mar!O763+Abr!O763+May!O763+Jun!O763+Jul!O763+Ago!O763+Set!O763+Oct!O763+Nov!O763+Dic!O763</f>
        <v>71</v>
      </c>
      <c r="V763" s="22">
        <f t="shared" si="379"/>
        <v>19.75</v>
      </c>
      <c r="W763" s="22">
        <v>0</v>
      </c>
      <c r="X763" s="72">
        <f t="shared" si="380"/>
        <v>0</v>
      </c>
      <c r="Y763" s="21">
        <f>+Ene!P763+Feb!P763+Mar!P763+Abr!P763+May!P763+Jun!P763+Jul!P763+Ago!P763+Set!P763+Oct!P763+Nov!P763+Dic!P763</f>
        <v>3</v>
      </c>
      <c r="Z763" s="22">
        <f>+Ene!Q763+Feb!Q763+Mar!Q763+Abr!Q763+May!Q763+Jun!Q763+Jul!Q763+Ago!Q763+Set!Q763+Oct!Q763+Nov!Q763+Dic!Q763</f>
        <v>3</v>
      </c>
      <c r="AA763" s="22">
        <f t="shared" si="381"/>
        <v>0.5</v>
      </c>
      <c r="AB763" s="22">
        <v>0</v>
      </c>
      <c r="AC763" s="72">
        <f t="shared" si="382"/>
        <v>0</v>
      </c>
      <c r="AD763" s="21">
        <f>+Ene!R763+Feb!R763+Mar!R763+Abr!R763+May!R763+Jun!R763+Jul!R763+Ago!R763+Set!R763+Oct!R763+Nov!R763+Dic!R763</f>
        <v>0</v>
      </c>
      <c r="AE763" s="22">
        <f>+Ene!S763+Feb!S763+Mar!S763+Abr!S763+May!S763+Jun!S763+Jul!S763+Ago!S763+Set!S763+Oct!S763+Nov!S763+Dic!S763</f>
        <v>0</v>
      </c>
      <c r="AF763" s="22">
        <f t="shared" si="383"/>
        <v>0</v>
      </c>
      <c r="AG763" s="22">
        <v>0</v>
      </c>
      <c r="AH763" s="72">
        <f t="shared" si="368"/>
        <v>0</v>
      </c>
      <c r="AI763" s="24">
        <f>+Ene!T763+Feb!T763+Mar!T763+Abr!T763+May!T763+Jun!T763+Jul!T763+Ago!T763+Set!T763+Oct!T763+Nov!T763+Dic!T763</f>
        <v>0</v>
      </c>
      <c r="AJ763" s="25">
        <f>+Ene!U763+Feb!U763+Mar!U763+Abr!U763+May!U763+Jun!U763+Jul!U763+Ago!U763+Set!U763+Oct!U763+Nov!U763+Dic!U763</f>
        <v>0</v>
      </c>
      <c r="AK763" s="25">
        <f t="shared" si="384"/>
        <v>0</v>
      </c>
      <c r="AL763" s="25">
        <v>0</v>
      </c>
      <c r="AM763" s="77">
        <f t="shared" si="369"/>
        <v>0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5"/>
        <v>0</v>
      </c>
      <c r="AQ763" s="25">
        <v>0</v>
      </c>
      <c r="AR763" s="77">
        <f t="shared" si="370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6"/>
        <v>0</v>
      </c>
      <c r="AV763" s="25">
        <v>0</v>
      </c>
      <c r="AW763" s="74">
        <f t="shared" si="371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7"/>
        <v>0</v>
      </c>
      <c r="BA763" s="25">
        <v>0</v>
      </c>
      <c r="BB763" s="74">
        <f t="shared" si="399"/>
        <v>0</v>
      </c>
      <c r="BC763" s="61">
        <f>+Ene!AB763+Feb!AB763+Mar!AB763+Abr!AB763+May!AB763+Jun!AB763+Jul!AB763+Ago!AB763+Set!AB763+Oct!AB763+Nov!AB763+Dic!AB763</f>
        <v>0</v>
      </c>
      <c r="BD763" s="62">
        <f>+Ene!AC763+Feb!AC763+Mar!AC763+Abr!AC763+May!AC763+Jun!AC763+Jul!AC763+Ago!AC763+Set!AC763+Oct!AC763+Nov!AC763+Dic!AC763</f>
        <v>0</v>
      </c>
      <c r="BE763" s="62">
        <f t="shared" si="388"/>
        <v>0</v>
      </c>
      <c r="BF763" s="63">
        <v>0</v>
      </c>
      <c r="BG763" s="80">
        <f t="shared" si="373"/>
        <v>0</v>
      </c>
      <c r="BH763" s="65">
        <f>+Ene!AD763+Feb!AD763+Mar!AD763+Abr!AD763+May!AD763+Jun!AD763+Jul!AD763+Ago!AD763+Set!AD763+Oct!AD763+Nov!AD763+Dic!AD763</f>
        <v>0</v>
      </c>
      <c r="BI763" s="63">
        <f>+Ene!AE763+Feb!AE763+Mar!AE763+Abr!AE763+May!AE763+Jun!AE763+Jul!AE763+Ago!AE763+Set!AE763+Oct!AE763+Nov!AE763+Dic!AE763</f>
        <v>0</v>
      </c>
      <c r="BJ763" s="64">
        <f t="shared" si="389"/>
        <v>0</v>
      </c>
      <c r="BK763" s="23">
        <f>+Ene!AF763+Feb!AF763+Mar!AF763+Abr!AF763+May!AF763+Jun!AF763+Jul!AF763+Ago!AF763+Set!AF763+Oct!AF763+Nov!AF763+Dic!AF763</f>
        <v>0</v>
      </c>
      <c r="BL763" s="82">
        <f>+Ene!AG763+Feb!AG763+Mar!AG763+Abr!AG763+May!AG763+Jun!AG763+Jul!AG763+Ago!AG763+Set!AG763+Oct!AG763+Nov!AG763+Dic!AG763</f>
        <v>87</v>
      </c>
      <c r="BM763" s="82">
        <f>+Ene!AH763+Feb!AH763+Mar!AH763+Abr!AH763+May!AH763+Jun!AH763+Jul!AH763+Ago!AH763+Set!AH763+Oct!AH763+Nov!AH763+Dic!AH763</f>
        <v>82</v>
      </c>
      <c r="BN763" s="65">
        <f>+Ene!AI763+Feb!AI763+Mar!AI763+Abr!AI763+May!AI763+Jun!AI763+Jul!AI763+Ago!AI763+Set!AI763+Oct!AI763+Nov!AI763+Dic!AI763</f>
        <v>0</v>
      </c>
      <c r="BO763" s="63">
        <f>+Ene!AJ763+Feb!AJ763+Mar!AJ763+Abr!AJ763+May!AJ763+Jun!AJ763+Jul!AJ763+Ago!AJ763+Set!AJ763+Oct!AJ763+Nov!AJ763+Dic!AJ763</f>
        <v>0</v>
      </c>
      <c r="BP763" s="63">
        <f t="shared" si="390"/>
        <v>0</v>
      </c>
      <c r="BQ763" s="63">
        <v>0</v>
      </c>
      <c r="BR763" s="86">
        <f t="shared" si="391"/>
        <v>0</v>
      </c>
      <c r="BS763" s="65">
        <f>+Ene!AK763+Feb!AK763+Mar!AK763+Abr!AK763+May!AK763+Jun!AK763+Jul!AK763+Ago!AK763+Set!AK763+Oct!AK763+Nov!AK763+Dic!AK763</f>
        <v>0</v>
      </c>
      <c r="BT763" s="63">
        <f>+Ene!AL763+Feb!AL763+Mar!AL763+Abr!AL763+May!AL763+Jun!AL763+Jul!AL763+Ago!AL763+Set!AL763+Oct!AL763+Nov!AL763+Dic!AL763</f>
        <v>0</v>
      </c>
      <c r="BU763" s="63">
        <f t="shared" si="392"/>
        <v>0</v>
      </c>
      <c r="BV763" s="63">
        <v>0</v>
      </c>
      <c r="BW763" s="80">
        <f t="shared" si="393"/>
        <v>0</v>
      </c>
      <c r="BX763" s="83">
        <f>+Ene!AM763+Feb!AM763+Mar!AM763+Abr!AM763+May!AM763+Jun!AM763+Jul!AM763+Ago!AM763+Set!AM763+Oct!AM763+Nov!AM763+Dic!AM763</f>
        <v>0</v>
      </c>
      <c r="BY763" s="63">
        <f>+Ene!AN763+Feb!AN763+Mar!AN763+Abr!AN763+May!AN763+Jun!AN763+Jul!AN763+Ago!AN763+Set!AN763+Oct!AN763+Nov!AN763+Dic!AN763</f>
        <v>0</v>
      </c>
      <c r="BZ763" s="63">
        <f t="shared" si="394"/>
        <v>0</v>
      </c>
      <c r="CA763" s="63">
        <v>0</v>
      </c>
      <c r="CB763" s="75">
        <f t="shared" si="395"/>
        <v>0</v>
      </c>
      <c r="CC763" s="21">
        <f t="shared" si="374"/>
        <v>0</v>
      </c>
      <c r="CD763" s="22">
        <f t="shared" si="375"/>
        <v>0</v>
      </c>
      <c r="CE763" s="27">
        <f t="shared" si="396"/>
        <v>23.173076923076923</v>
      </c>
      <c r="CF763" s="28">
        <f t="shared" si="397"/>
        <v>0</v>
      </c>
      <c r="CG763" s="75">
        <f t="shared" si="398"/>
        <v>0</v>
      </c>
      <c r="CH763" s="110"/>
    </row>
    <row r="764" spans="1:86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s="73" t="s">
        <v>256</v>
      </c>
      <c r="T764" t="s">
        <v>256</v>
      </c>
      <c r="U764" t="s">
        <v>256</v>
      </c>
      <c r="V764" t="s">
        <v>256</v>
      </c>
      <c r="W764" t="s">
        <v>256</v>
      </c>
      <c r="X764" s="73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s="73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s="73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s="73" t="s">
        <v>256</v>
      </c>
      <c r="AN764" t="s">
        <v>256</v>
      </c>
      <c r="AO764" t="s">
        <v>256</v>
      </c>
      <c r="AP764" t="s">
        <v>256</v>
      </c>
      <c r="AQ764" t="s">
        <v>256</v>
      </c>
      <c r="AR764" s="73" t="s">
        <v>256</v>
      </c>
      <c r="AS764" t="s">
        <v>256</v>
      </c>
      <c r="AT764" t="s">
        <v>256</v>
      </c>
      <c r="AU764" t="s">
        <v>256</v>
      </c>
      <c r="AV764" t="s">
        <v>256</v>
      </c>
      <c r="AW764" s="73" t="s">
        <v>256</v>
      </c>
      <c r="AX764" t="s">
        <v>256</v>
      </c>
      <c r="AY764" t="s">
        <v>256</v>
      </c>
      <c r="AZ764" t="s">
        <v>256</v>
      </c>
      <c r="BA764" t="s">
        <v>256</v>
      </c>
      <c r="BB764" s="73" t="s">
        <v>256</v>
      </c>
      <c r="BC764" t="s">
        <v>256</v>
      </c>
      <c r="BD764" t="s">
        <v>256</v>
      </c>
      <c r="BE764" t="s">
        <v>256</v>
      </c>
      <c r="BF764" t="s">
        <v>256</v>
      </c>
      <c r="BG764" s="73" t="s">
        <v>256</v>
      </c>
      <c r="BH764" t="s">
        <v>256</v>
      </c>
      <c r="BI764" t="s">
        <v>256</v>
      </c>
      <c r="BJ764" t="s">
        <v>256</v>
      </c>
      <c r="BK764" t="s">
        <v>256</v>
      </c>
      <c r="BL764" t="s">
        <v>256</v>
      </c>
      <c r="BM764" t="s">
        <v>256</v>
      </c>
      <c r="BN764" t="s">
        <v>256</v>
      </c>
      <c r="BO764" t="s">
        <v>256</v>
      </c>
      <c r="BP764" t="s">
        <v>256</v>
      </c>
      <c r="BQ764" t="s">
        <v>256</v>
      </c>
      <c r="BR764" s="73" t="s">
        <v>256</v>
      </c>
      <c r="BS764" t="s">
        <v>256</v>
      </c>
      <c r="BT764" t="s">
        <v>256</v>
      </c>
      <c r="BU764" t="s">
        <v>256</v>
      </c>
      <c r="BV764" t="s">
        <v>256</v>
      </c>
      <c r="BW764" s="73" t="s">
        <v>256</v>
      </c>
      <c r="BX764" t="s">
        <v>256</v>
      </c>
      <c r="BY764" t="s">
        <v>256</v>
      </c>
      <c r="BZ764" t="s">
        <v>256</v>
      </c>
      <c r="CA764" t="s">
        <v>256</v>
      </c>
      <c r="CB764" s="73" t="s">
        <v>256</v>
      </c>
      <c r="CC764" t="s">
        <v>256</v>
      </c>
      <c r="CD764" t="s">
        <v>256</v>
      </c>
      <c r="CE764" t="s">
        <v>256</v>
      </c>
      <c r="CF764" t="s">
        <v>256</v>
      </c>
      <c r="CG764" t="s">
        <v>256</v>
      </c>
    </row>
    <row r="1048576" spans="79:79" x14ac:dyDescent="0.3">
      <c r="CA1048576" s="25"/>
    </row>
  </sheetData>
  <autoFilter ref="E4:F764" xr:uid="{00000000-0009-0000-0000-000000000000}"/>
  <mergeCells count="18"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  <mergeCell ref="J3:N3"/>
    <mergeCell ref="O3:S3"/>
    <mergeCell ref="T3:X3"/>
    <mergeCell ref="Y3:AC3"/>
    <mergeCell ref="E1:I1"/>
    <mergeCell ref="F2:H2"/>
  </mergeCells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C3" sqref="C3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93" t="s">
        <v>893</v>
      </c>
      <c r="C2" s="93" t="s">
        <v>894</v>
      </c>
      <c r="D2" s="94" t="s">
        <v>895</v>
      </c>
      <c r="E2" s="94" t="s">
        <v>896</v>
      </c>
      <c r="F2" s="94" t="s">
        <v>897</v>
      </c>
      <c r="G2" s="94" t="s">
        <v>898</v>
      </c>
      <c r="H2" s="94" t="s">
        <v>899</v>
      </c>
      <c r="I2" s="94" t="s">
        <v>900</v>
      </c>
      <c r="J2" s="94" t="s">
        <v>901</v>
      </c>
      <c r="K2" s="94" t="s">
        <v>902</v>
      </c>
      <c r="L2" s="94" t="s">
        <v>903</v>
      </c>
      <c r="M2" s="94" t="s">
        <v>904</v>
      </c>
      <c r="N2" s="94" t="s">
        <v>905</v>
      </c>
      <c r="O2" s="93" t="s">
        <v>220</v>
      </c>
    </row>
    <row r="3" spans="2:15" x14ac:dyDescent="0.3">
      <c r="B3" s="95" t="s">
        <v>238</v>
      </c>
      <c r="C3" s="96">
        <f>SUM(Ene!$J$2:$K$2)</f>
        <v>8</v>
      </c>
      <c r="D3" s="96">
        <f>SUM(Feb!$J$2:$K$2)</f>
        <v>10</v>
      </c>
      <c r="E3" s="96">
        <f>SUM(Mar!$J$2:$K$2)</f>
        <v>11</v>
      </c>
      <c r="F3" s="96">
        <f>SUM(Abr!$J$2:$K$2)</f>
        <v>9</v>
      </c>
      <c r="G3" s="96">
        <f>SUM(May!$J$2:$K$2)</f>
        <v>0</v>
      </c>
      <c r="H3" s="96">
        <f>SUM(Jun!$J$2:$K$2)</f>
        <v>0</v>
      </c>
      <c r="I3" s="96">
        <f>SUM(Jul!$J$2:$K$2)</f>
        <v>0</v>
      </c>
      <c r="J3" s="96">
        <f>SUM(Ago!$J$2:$K$2)</f>
        <v>0</v>
      </c>
      <c r="K3" s="96">
        <f>SUM(Set!$J$2:$K$2)</f>
        <v>0</v>
      </c>
      <c r="L3" s="96">
        <f>SUM(Oct!$J$2:$K$2)</f>
        <v>0</v>
      </c>
      <c r="M3" s="96">
        <f>SUM(Nov!$J$2:$K$2)</f>
        <v>0</v>
      </c>
      <c r="N3" s="96">
        <f>SUM(Dic!$J$2:$K$2)</f>
        <v>0</v>
      </c>
      <c r="O3" s="97">
        <f>SUM(C3:N3)</f>
        <v>38</v>
      </c>
    </row>
    <row r="4" spans="2:15" x14ac:dyDescent="0.3">
      <c r="B4" s="98" t="s">
        <v>222</v>
      </c>
      <c r="C4" s="99">
        <f>SUM(Ene!$L$2:$M$2)/13</f>
        <v>432.23076923076923</v>
      </c>
      <c r="D4" s="99">
        <f>SUM(Feb!$L$2:$M$2)/13</f>
        <v>437.92307692307691</v>
      </c>
      <c r="E4" s="99">
        <f>SUM(Mar!$L$2:$M$2)/13</f>
        <v>492.23076923076923</v>
      </c>
      <c r="F4" s="99">
        <f>SUM(Abr!$L$2:$M$2)/13</f>
        <v>360.76923076923077</v>
      </c>
      <c r="G4" s="99">
        <f>SUM(May!$L$2:$M$2)/13</f>
        <v>0</v>
      </c>
      <c r="H4" s="99">
        <f>SUM(Jun!$L$2:$M$2)/13</f>
        <v>0</v>
      </c>
      <c r="I4" s="99">
        <f>SUM(Jul!$L$2:$M$2)/13</f>
        <v>0</v>
      </c>
      <c r="J4" s="99">
        <f>SUM(Ago!$L$2:$M$2)/13</f>
        <v>0</v>
      </c>
      <c r="K4" s="99">
        <f>SUM(Set!$L$2:$M$2)/13</f>
        <v>0</v>
      </c>
      <c r="L4" s="99">
        <f>SUM(Oct!$L$2:$M$2)/13</f>
        <v>0</v>
      </c>
      <c r="M4" s="99">
        <f>SUM(Nov!$L$2:$M$2)/13</f>
        <v>0</v>
      </c>
      <c r="N4" s="99">
        <f>SUM(Dic!$L$2:$M$2)/13</f>
        <v>0</v>
      </c>
      <c r="O4" s="100">
        <f>SUM(C4:N4)</f>
        <v>1723.1538461538462</v>
      </c>
    </row>
    <row r="5" spans="2:15" x14ac:dyDescent="0.3">
      <c r="B5" s="98" t="s">
        <v>223</v>
      </c>
      <c r="C5" s="99">
        <f>SUM(Ene!$N$2:$O$2)/4</f>
        <v>1424.25</v>
      </c>
      <c r="D5" s="99">
        <f>SUM(Feb!$N$2:$O$2)/4</f>
        <v>1954</v>
      </c>
      <c r="E5" s="99">
        <f>SUM(Mar!$N$2:$O$2)/4</f>
        <v>1736</v>
      </c>
      <c r="F5" s="99">
        <f>SUM(Abr!$N$2:$O$2)/4</f>
        <v>1227.5</v>
      </c>
      <c r="G5" s="99">
        <f>SUM(May!$N$2:$O$2)/4</f>
        <v>0</v>
      </c>
      <c r="H5" s="99">
        <f>SUM(Jun!$N$2:$O$2)/4</f>
        <v>0</v>
      </c>
      <c r="I5" s="99">
        <f>SUM(Jul!$N$2:$O$2)/4</f>
        <v>0</v>
      </c>
      <c r="J5" s="99">
        <f>SUM(Ago!$N$2:$O$2)/4</f>
        <v>0</v>
      </c>
      <c r="K5" s="99">
        <f>SUM(Set!$N$2:$O$2)/4</f>
        <v>0</v>
      </c>
      <c r="L5" s="99">
        <f>SUM(Oct!$N$2:$O$2)/4</f>
        <v>0</v>
      </c>
      <c r="M5" s="99">
        <f>SUM(Nov!$N$2:$O$2)/4</f>
        <v>0</v>
      </c>
      <c r="N5" s="99">
        <f>SUM(Dic!$N$2:$O$2)/4</f>
        <v>0</v>
      </c>
      <c r="O5" s="100">
        <f>SUM(C5:N5)</f>
        <v>6341.75</v>
      </c>
    </row>
    <row r="6" spans="2:15" x14ac:dyDescent="0.3">
      <c r="B6" s="98" t="s">
        <v>224</v>
      </c>
      <c r="C6" s="99">
        <f>SUM(Ene!$P$2:$Q$2)/12</f>
        <v>295.08333333333331</v>
      </c>
      <c r="D6" s="99">
        <f>SUM(Feb!$P$2:$Q$2)/12</f>
        <v>288.58333333333331</v>
      </c>
      <c r="E6" s="99">
        <f>SUM(Mar!$P$2:$Q$2)/12</f>
        <v>334.33333333333331</v>
      </c>
      <c r="F6" s="99">
        <f>SUM(Abr!$P$2:$Q$2)/12</f>
        <v>248.08333333333334</v>
      </c>
      <c r="G6" s="99">
        <f>SUM(May!$P$2:$Q$2)/12</f>
        <v>0</v>
      </c>
      <c r="H6" s="99">
        <f>SUM(Jun!$P$2:$Q$2)/12</f>
        <v>0</v>
      </c>
      <c r="I6" s="99">
        <f>SUM(Jul!$P$2:$Q$2)/12</f>
        <v>0</v>
      </c>
      <c r="J6" s="99">
        <f>SUM(Ago!$P$2:$Q$2)/12</f>
        <v>0</v>
      </c>
      <c r="K6" s="99">
        <f>SUM(Set!$P$2:$Q$2)/12</f>
        <v>0</v>
      </c>
      <c r="L6" s="99">
        <f>SUM(Oct!$P$2:$Q$2)/12</f>
        <v>0</v>
      </c>
      <c r="M6" s="99">
        <f>SUM(Nov!$P$2:$Q$2)/12</f>
        <v>0</v>
      </c>
      <c r="N6" s="99">
        <f>SUM(Dic!$P$2:$Q$2)/12</f>
        <v>0</v>
      </c>
      <c r="O6" s="100">
        <f t="shared" ref="O6:O15" si="0">SUM(C6:N6)</f>
        <v>1166.0833333333333</v>
      </c>
    </row>
    <row r="7" spans="2:15" x14ac:dyDescent="0.3">
      <c r="B7" s="98" t="s">
        <v>225</v>
      </c>
      <c r="C7" s="99">
        <f>SUM(Ene!$R$2:$S$2)</f>
        <v>690</v>
      </c>
      <c r="D7" s="99">
        <f>SUM(Feb!$R$2:$S$2)</f>
        <v>672</v>
      </c>
      <c r="E7" s="99">
        <f>SUM(Mar!$R$2:$S$2)</f>
        <v>663</v>
      </c>
      <c r="F7" s="99">
        <f>SUM(Abr!$R$2:$S$2)</f>
        <v>367</v>
      </c>
      <c r="G7" s="99">
        <f>SUM(May!$R$2:$S$2)</f>
        <v>0</v>
      </c>
      <c r="H7" s="99">
        <f>SUM(Jun!$R$2:$S$2)</f>
        <v>0</v>
      </c>
      <c r="I7" s="99">
        <f>SUM(Jul!$R$2:$S$2)</f>
        <v>0</v>
      </c>
      <c r="J7" s="99">
        <f>SUM(Ago!$R$2:$S$2)</f>
        <v>0</v>
      </c>
      <c r="K7" s="99">
        <f>SUM(Set!$R$2:$S$2)</f>
        <v>0</v>
      </c>
      <c r="L7" s="99">
        <f>SUM(Oct!$R$2:$S$2)</f>
        <v>0</v>
      </c>
      <c r="M7" s="99">
        <f>SUM(Nov!$R$2:$S$2)</f>
        <v>0</v>
      </c>
      <c r="N7" s="99">
        <f>SUM(Dic!$R$2:$S$2)</f>
        <v>0</v>
      </c>
      <c r="O7" s="100">
        <f t="shared" si="0"/>
        <v>2392</v>
      </c>
    </row>
    <row r="8" spans="2:15" x14ac:dyDescent="0.3">
      <c r="B8" s="98" t="s">
        <v>232</v>
      </c>
      <c r="C8" s="99">
        <f>SUM(Ene!$T$2:$U$2)/100</f>
        <v>469.7</v>
      </c>
      <c r="D8" s="99">
        <f>SUM(Feb!$T$2:$U$2)/100</f>
        <v>614.29</v>
      </c>
      <c r="E8" s="99">
        <f>SUM(Mar!$T$2:$U$2)/100</f>
        <v>637.4</v>
      </c>
      <c r="F8" s="99">
        <f>SUM(Abr!$T$2:$U$2)/100</f>
        <v>315.14</v>
      </c>
      <c r="G8" s="99">
        <f>SUM(May!$T$2:$U$2)/100</f>
        <v>0</v>
      </c>
      <c r="H8" s="99">
        <f>SUM(Jun!$T$2:$U$2)/100</f>
        <v>0</v>
      </c>
      <c r="I8" s="99">
        <f>SUM(Jul!$T$2:$U$2)/100</f>
        <v>0</v>
      </c>
      <c r="J8" s="99">
        <f>SUM(Ago!$T$2:$U$2)/100</f>
        <v>0</v>
      </c>
      <c r="K8" s="99">
        <f>SUM(Set!$T$2:$U$2)/100</f>
        <v>0</v>
      </c>
      <c r="L8" s="99">
        <f>SUM(Oct!$T$2:$U$2)/100</f>
        <v>0</v>
      </c>
      <c r="M8" s="99">
        <f>SUM(Nov!$T$2:$U$2)/100</f>
        <v>0</v>
      </c>
      <c r="N8" s="99">
        <f>SUM(Dic!$T$2:$U$2)/100</f>
        <v>0</v>
      </c>
      <c r="O8" s="100">
        <f t="shared" si="0"/>
        <v>2036.5299999999997</v>
      </c>
    </row>
    <row r="9" spans="2:15" x14ac:dyDescent="0.3">
      <c r="B9" s="98" t="s">
        <v>231</v>
      </c>
      <c r="C9" s="99">
        <f>SUM(Ene!$V$2:$W$2)/100</f>
        <v>14.52</v>
      </c>
      <c r="D9" s="99">
        <f>SUM(Feb!$V$2:$W$2)/100</f>
        <v>8.92</v>
      </c>
      <c r="E9" s="99">
        <f>SUM(Mar!$V$2:$W$2)/100</f>
        <v>10.43</v>
      </c>
      <c r="F9" s="99">
        <f>SUM(Abr!$V$2:$W$2)/100</f>
        <v>7.92</v>
      </c>
      <c r="G9" s="99">
        <f>SUM(May!$V$2:$W$2)/100</f>
        <v>0</v>
      </c>
      <c r="H9" s="99">
        <f>SUM(Jun!$V$2:$W$2)/100</f>
        <v>0</v>
      </c>
      <c r="I9" s="99">
        <f>SUM(Jul!$V$2:$W$2)/100</f>
        <v>0</v>
      </c>
      <c r="J9" s="99">
        <f>SUM(Ago!$V$2:$W$2)/100</f>
        <v>0</v>
      </c>
      <c r="K9" s="99">
        <f>SUM(Set!$V$2:$W$2)/100</f>
        <v>0</v>
      </c>
      <c r="L9" s="99">
        <f>SUM(Oct!$V$2:$W$2)/100</f>
        <v>0</v>
      </c>
      <c r="M9" s="99">
        <f>SUM(Nov!$V$2:$W$2)/100</f>
        <v>0</v>
      </c>
      <c r="N9" s="99">
        <f>SUM(Dic!$V$2:$W$2)/100</f>
        <v>0</v>
      </c>
      <c r="O9" s="100">
        <f t="shared" si="0"/>
        <v>41.79</v>
      </c>
    </row>
    <row r="10" spans="2:15" x14ac:dyDescent="0.3">
      <c r="B10" s="98" t="s">
        <v>906</v>
      </c>
      <c r="C10" s="99">
        <f>SUM(Ene!$X$2:$Y$2)</f>
        <v>0</v>
      </c>
      <c r="D10" s="99">
        <f>SUM(Feb!$X$2:$Y$2)</f>
        <v>0</v>
      </c>
      <c r="E10" s="99">
        <f>SUM(Mar!$X$2:$Y$2)</f>
        <v>1</v>
      </c>
      <c r="F10" s="99">
        <f>SUM(Abr!$X$2:$Y$2)</f>
        <v>0</v>
      </c>
      <c r="G10" s="99">
        <f>SUM(May!$X$2:$Y$2)</f>
        <v>0</v>
      </c>
      <c r="H10" s="99">
        <f>SUM(Jun!$X$2:$Y$2)</f>
        <v>0</v>
      </c>
      <c r="I10" s="99">
        <f>SUM(Jul!$X$2:$Y$2)</f>
        <v>0</v>
      </c>
      <c r="J10" s="99">
        <f>SUM(Ago!$X$2:$Y$2)</f>
        <v>0</v>
      </c>
      <c r="K10" s="99">
        <f>SUM(Set!$X$2:$Y$2)</f>
        <v>0</v>
      </c>
      <c r="L10" s="99">
        <f>SUM(Oct!$X$2:$Y$2)</f>
        <v>0</v>
      </c>
      <c r="M10" s="99">
        <f>SUM(Nov!$X$2:$Y$2)</f>
        <v>0</v>
      </c>
      <c r="N10" s="99">
        <f>SUM(Dic!$X$2:$Y$2)</f>
        <v>0</v>
      </c>
      <c r="O10" s="100">
        <f t="shared" si="0"/>
        <v>1</v>
      </c>
    </row>
    <row r="11" spans="2:15" x14ac:dyDescent="0.3">
      <c r="B11" s="98" t="s">
        <v>907</v>
      </c>
      <c r="C11" s="99">
        <f>SUM(Ene!$Z$2:$AA$2)</f>
        <v>25</v>
      </c>
      <c r="D11" s="99">
        <f>SUM(Feb!$Z$2:$AA$2)</f>
        <v>9</v>
      </c>
      <c r="E11" s="99">
        <f>SUM(Mar!$Z$2:$AA$2)</f>
        <v>29</v>
      </c>
      <c r="F11" s="99">
        <f>SUM(Abr!$Z$2:$AA$2)</f>
        <v>14</v>
      </c>
      <c r="G11" s="99">
        <f>SUM(May!$Z$2:$AA$2)</f>
        <v>0</v>
      </c>
      <c r="H11" s="99">
        <f>SUM(Jun!$Z$2:$AA$2)</f>
        <v>0</v>
      </c>
      <c r="I11" s="99">
        <f>SUM(Jul!$Z$2:$AA$2)</f>
        <v>0</v>
      </c>
      <c r="J11" s="99">
        <f>SUM(Ago!$Z$2:$AA$2)</f>
        <v>0</v>
      </c>
      <c r="K11" s="99">
        <f>SUM(Set!$Z$2:$AA$2)</f>
        <v>0</v>
      </c>
      <c r="L11" s="99">
        <f>SUM(Oct!$Z$2:$AA$2)</f>
        <v>0</v>
      </c>
      <c r="M11" s="99">
        <f>SUM(Nov!$Z$2:$AA$2)</f>
        <v>0</v>
      </c>
      <c r="N11" s="99">
        <f>SUM(Dic!$Z$2:$AA$2)</f>
        <v>0</v>
      </c>
      <c r="O11" s="100">
        <f t="shared" si="0"/>
        <v>77</v>
      </c>
    </row>
    <row r="12" spans="2:15" x14ac:dyDescent="0.3">
      <c r="B12" s="98" t="s">
        <v>226</v>
      </c>
      <c r="C12" s="99">
        <f>+Ene!$AC$2/2</f>
        <v>0</v>
      </c>
      <c r="D12" s="99">
        <f>+Feb!$AC$2/2</f>
        <v>1</v>
      </c>
      <c r="E12" s="99">
        <f>+Mar!$AC$2/2</f>
        <v>0.5</v>
      </c>
      <c r="F12" s="99">
        <f>+Abr!$AC$2/2</f>
        <v>2</v>
      </c>
      <c r="G12" s="99">
        <f>+May!$AC$2/2</f>
        <v>0</v>
      </c>
      <c r="H12" s="99">
        <f>+Jun!$AC$2/2</f>
        <v>0</v>
      </c>
      <c r="I12" s="99">
        <f>+Jul!$AC$2/2</f>
        <v>0</v>
      </c>
      <c r="J12" s="99">
        <f>+Ago!$AC$2/2</f>
        <v>0</v>
      </c>
      <c r="K12" s="99">
        <f>+Set!$AC$2/2</f>
        <v>0</v>
      </c>
      <c r="L12" s="99">
        <f>+Oct!$AC$2/2</f>
        <v>0</v>
      </c>
      <c r="M12" s="99">
        <f>+Nov!$AC$2/2</f>
        <v>0</v>
      </c>
      <c r="N12" s="99">
        <f>+Dic!$AC$2/2</f>
        <v>0</v>
      </c>
      <c r="O12" s="100">
        <f>SUM(C12:N12)</f>
        <v>3.5</v>
      </c>
    </row>
    <row r="13" spans="2:15" x14ac:dyDescent="0.3">
      <c r="B13" s="98" t="s">
        <v>227</v>
      </c>
      <c r="C13" s="99">
        <f>+Ene!$AL$2/6</f>
        <v>0.16666666666666666</v>
      </c>
      <c r="D13" s="99">
        <f>+Feb!$AL$2/6</f>
        <v>0.5</v>
      </c>
      <c r="E13" s="99">
        <f>+Mar!$AL$2/6</f>
        <v>1.1666666666666667</v>
      </c>
      <c r="F13" s="99">
        <f>+Abr!$AL$2/6</f>
        <v>0.33333333333333331</v>
      </c>
      <c r="G13" s="99">
        <f>+May!$AL$2/6</f>
        <v>0</v>
      </c>
      <c r="H13" s="99">
        <f>+Jun!$AL$2/6</f>
        <v>0</v>
      </c>
      <c r="I13" s="99">
        <f>+Jul!$AL$2/6</f>
        <v>0</v>
      </c>
      <c r="J13" s="99">
        <f>+Ago!$AL$2/6</f>
        <v>0</v>
      </c>
      <c r="K13" s="99">
        <f>+Set!$AL$2/6</f>
        <v>0</v>
      </c>
      <c r="L13" s="99">
        <f>+Oct!$AL$2/6</f>
        <v>0</v>
      </c>
      <c r="M13" s="99">
        <f>+Nov!$AL$2/6</f>
        <v>0</v>
      </c>
      <c r="N13" s="99">
        <f>+Dic!$AL$2/6</f>
        <v>0</v>
      </c>
      <c r="O13" s="100">
        <f t="shared" si="0"/>
        <v>2.166666666666667</v>
      </c>
    </row>
    <row r="14" spans="2:15" x14ac:dyDescent="0.3">
      <c r="B14" s="98" t="s">
        <v>908</v>
      </c>
      <c r="C14" s="99">
        <f>+Ene!$AJ$5/6</f>
        <v>0</v>
      </c>
      <c r="D14" s="99">
        <f>+Feb!$AJ$5/6</f>
        <v>0</v>
      </c>
      <c r="E14" s="99">
        <f>+Mar!$AJ$5/6</f>
        <v>0</v>
      </c>
      <c r="F14" s="99">
        <f>+Abr!$AJ$5/6</f>
        <v>0</v>
      </c>
      <c r="G14" s="99">
        <f>+May!$AJ$5/6</f>
        <v>0</v>
      </c>
      <c r="H14" s="99">
        <f>+Jun!$AJ$5/6</f>
        <v>0</v>
      </c>
      <c r="I14" s="99">
        <f>+Jul!$AJ$5/6</f>
        <v>0</v>
      </c>
      <c r="J14" s="99">
        <f>+Ago!$AJ$5/6</f>
        <v>0</v>
      </c>
      <c r="K14" s="99">
        <f>+Set!$AJ$5/6</f>
        <v>0</v>
      </c>
      <c r="L14" s="99">
        <f>+Oct!$AJ$5/6</f>
        <v>0</v>
      </c>
      <c r="M14" s="99">
        <f>+Nov!$AJ$5/6</f>
        <v>0</v>
      </c>
      <c r="N14" s="99">
        <f>+Dic!$AJ$5/6</f>
        <v>0</v>
      </c>
      <c r="O14" s="100">
        <f t="shared" si="0"/>
        <v>0</v>
      </c>
    </row>
    <row r="15" spans="2:15" ht="15" thickBot="1" x14ac:dyDescent="0.35">
      <c r="B15" s="101" t="s">
        <v>228</v>
      </c>
      <c r="C15" s="102">
        <f>+Ene!$AN$5</f>
        <v>0</v>
      </c>
      <c r="D15" s="102">
        <f>+Feb!$AN$5</f>
        <v>0</v>
      </c>
      <c r="E15" s="102">
        <f>+Mar!$AN$5</f>
        <v>0</v>
      </c>
      <c r="F15" s="102">
        <f>+Abr!$AN$5</f>
        <v>0</v>
      </c>
      <c r="G15" s="102">
        <f>+May!$AN$5</f>
        <v>0</v>
      </c>
      <c r="H15" s="102">
        <f>+Jun!$AN$5</f>
        <v>0</v>
      </c>
      <c r="I15" s="102">
        <f>+Jul!$AN$5</f>
        <v>0</v>
      </c>
      <c r="J15" s="102">
        <f>+Ago!$AN$5</f>
        <v>0</v>
      </c>
      <c r="K15" s="102">
        <f>+Set!$AN$5</f>
        <v>0</v>
      </c>
      <c r="L15" s="102">
        <f>+Oct!$AN$5</f>
        <v>0</v>
      </c>
      <c r="M15" s="102">
        <f>+Nov!$AN$5</f>
        <v>0</v>
      </c>
      <c r="N15" s="102">
        <f>+Dic!$AN$5</f>
        <v>0</v>
      </c>
      <c r="O15" s="100">
        <f t="shared" si="0"/>
        <v>0</v>
      </c>
    </row>
    <row r="16" spans="2:15" ht="15" thickBot="1" x14ac:dyDescent="0.35">
      <c r="B16" s="103" t="s">
        <v>242</v>
      </c>
      <c r="C16" s="104">
        <f>SUM(C3:C15)</f>
        <v>3358.9507692307689</v>
      </c>
      <c r="D16" s="104">
        <f t="shared" ref="D16:N16" si="1">SUM(D3:D14)</f>
        <v>3996.2164102564107</v>
      </c>
      <c r="E16" s="104">
        <f t="shared" si="1"/>
        <v>3916.060769230769</v>
      </c>
      <c r="F16" s="104">
        <f t="shared" si="1"/>
        <v>2551.7458974358974</v>
      </c>
      <c r="G16" s="104">
        <f t="shared" si="1"/>
        <v>0</v>
      </c>
      <c r="H16" s="104">
        <f t="shared" si="1"/>
        <v>0</v>
      </c>
      <c r="I16" s="104">
        <f t="shared" si="1"/>
        <v>0</v>
      </c>
      <c r="J16" s="104">
        <f t="shared" si="1"/>
        <v>0</v>
      </c>
      <c r="K16" s="104">
        <f t="shared" si="1"/>
        <v>0</v>
      </c>
      <c r="L16" s="104">
        <f t="shared" si="1"/>
        <v>0</v>
      </c>
      <c r="M16" s="104">
        <f t="shared" si="1"/>
        <v>0</v>
      </c>
      <c r="N16" s="104">
        <f t="shared" si="1"/>
        <v>0</v>
      </c>
      <c r="O16" s="104">
        <f>SUM(O3:O15)</f>
        <v>13822.973846153845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33"/>
  <sheetViews>
    <sheetView showGridLines="0" topLeftCell="E1" zoomScale="55" zoomScaleNormal="55" workbookViewId="0">
      <selection activeCell="AJ10" sqref="AJ10"/>
    </sheetView>
  </sheetViews>
  <sheetFormatPr baseColWidth="10" defaultRowHeight="14.4" x14ac:dyDescent="0.3"/>
  <cols>
    <col min="1" max="1" width="28" hidden="1" customWidth="1"/>
    <col min="2" max="2" width="6.6640625" style="105" hidden="1" customWidth="1"/>
    <col min="3" max="3" width="15.77734375" style="105" hidden="1" customWidth="1"/>
    <col min="4" max="4" width="7.88671875" style="106" hidden="1" customWidth="1"/>
    <col min="5" max="7" width="7.88671875" style="106" customWidth="1"/>
  </cols>
  <sheetData>
    <row r="3" spans="1:7" x14ac:dyDescent="0.3">
      <c r="A3" s="107" t="s">
        <v>913</v>
      </c>
      <c r="B3" s="105" t="s">
        <v>916</v>
      </c>
      <c r="C3" s="105" t="s">
        <v>917</v>
      </c>
      <c r="D3" s="106" t="s">
        <v>918</v>
      </c>
    </row>
    <row r="4" spans="1:7" x14ac:dyDescent="0.3">
      <c r="A4" s="108" t="s">
        <v>221</v>
      </c>
      <c r="B4" s="105">
        <v>8427.7995131133193</v>
      </c>
      <c r="C4" s="105">
        <v>949.45461538461529</v>
      </c>
      <c r="D4" s="106">
        <v>11.26574752884548</v>
      </c>
    </row>
    <row r="5" spans="1:7" x14ac:dyDescent="0.3">
      <c r="A5" s="108" t="s">
        <v>239</v>
      </c>
      <c r="B5" s="105">
        <v>6932.3964409440005</v>
      </c>
      <c r="C5" s="105">
        <v>745.45358974358965</v>
      </c>
      <c r="D5" s="106">
        <v>10.753187531815181</v>
      </c>
    </row>
    <row r="6" spans="1:7" x14ac:dyDescent="0.3">
      <c r="A6" s="108" t="s">
        <v>28</v>
      </c>
      <c r="B6" s="105">
        <v>5347.070876448196</v>
      </c>
      <c r="C6" s="105">
        <v>544.36666666666679</v>
      </c>
      <c r="D6" s="106">
        <v>10.180651785716812</v>
      </c>
    </row>
    <row r="7" spans="1:7" x14ac:dyDescent="0.3">
      <c r="A7" s="108" t="s">
        <v>137</v>
      </c>
      <c r="B7" s="105">
        <v>5390.1825533088013</v>
      </c>
      <c r="C7" s="105">
        <v>462.31102564102565</v>
      </c>
      <c r="D7" s="106">
        <v>8.5769085011273472</v>
      </c>
    </row>
    <row r="8" spans="1:7" x14ac:dyDescent="0.3">
      <c r="A8" s="108" t="s">
        <v>99</v>
      </c>
      <c r="B8" s="105">
        <v>5254.0224694022336</v>
      </c>
      <c r="C8" s="105">
        <v>447.63102564102553</v>
      </c>
      <c r="D8" s="106">
        <v>8.5197775275588778</v>
      </c>
    </row>
    <row r="9" spans="1:7" x14ac:dyDescent="0.3">
      <c r="A9" s="108" t="s">
        <v>251</v>
      </c>
      <c r="B9" s="105">
        <v>35520.60291856018</v>
      </c>
      <c r="C9" s="105">
        <v>2589.7851282051283</v>
      </c>
      <c r="D9" s="106">
        <v>7.2909379780035133</v>
      </c>
    </row>
    <row r="10" spans="1:7" x14ac:dyDescent="0.3">
      <c r="A10" s="108" t="s">
        <v>253</v>
      </c>
      <c r="B10" s="105">
        <v>4865.2875976848027</v>
      </c>
      <c r="C10" s="105">
        <v>317.72769230769234</v>
      </c>
      <c r="D10" s="106">
        <v>6.5305017622984174</v>
      </c>
    </row>
    <row r="11" spans="1:7" x14ac:dyDescent="0.3">
      <c r="A11" s="108" t="s">
        <v>3</v>
      </c>
      <c r="B11" s="105">
        <v>5360.8640963280004</v>
      </c>
      <c r="C11" s="105">
        <v>243.77307692307693</v>
      </c>
      <c r="D11" s="106">
        <v>4.5472720916400906</v>
      </c>
    </row>
    <row r="12" spans="1:7" x14ac:dyDescent="0.3">
      <c r="A12" s="108" t="s">
        <v>909</v>
      </c>
      <c r="B12" s="105">
        <v>0</v>
      </c>
      <c r="C12" s="105">
        <v>627.12358974358972</v>
      </c>
      <c r="D12" s="106">
        <v>0</v>
      </c>
    </row>
    <row r="13" spans="1:7" x14ac:dyDescent="0.3">
      <c r="A13" s="108" t="s">
        <v>912</v>
      </c>
      <c r="B13" s="105">
        <v>77098.226465789543</v>
      </c>
      <c r="C13" s="105">
        <v>6927.6264102564101</v>
      </c>
      <c r="D13" s="106">
        <v>8.9854549550895069</v>
      </c>
    </row>
    <row r="14" spans="1:7" x14ac:dyDescent="0.3">
      <c r="B14"/>
      <c r="C14"/>
      <c r="D14"/>
      <c r="E14"/>
      <c r="F14"/>
      <c r="G14"/>
    </row>
    <row r="16" spans="1:7" x14ac:dyDescent="0.3">
      <c r="A16" s="107" t="s">
        <v>911</v>
      </c>
      <c r="B16" s="105" t="s">
        <v>916</v>
      </c>
      <c r="C16" s="105" t="s">
        <v>917</v>
      </c>
      <c r="D16" s="106" t="s">
        <v>918</v>
      </c>
    </row>
    <row r="17" spans="1:4" x14ac:dyDescent="0.3">
      <c r="A17" s="108" t="s">
        <v>57</v>
      </c>
      <c r="B17" s="105">
        <v>236.69183578511212</v>
      </c>
      <c r="C17" s="105">
        <v>114.50256410256409</v>
      </c>
      <c r="D17" s="106">
        <v>48.376220380714244</v>
      </c>
    </row>
    <row r="18" spans="1:4" x14ac:dyDescent="0.3">
      <c r="A18" s="108" t="s">
        <v>206</v>
      </c>
      <c r="B18" s="105">
        <v>220.04605346879998</v>
      </c>
      <c r="C18" s="105">
        <v>49.085897435897429</v>
      </c>
      <c r="D18" s="106">
        <v>22.307101928032193</v>
      </c>
    </row>
    <row r="19" spans="1:4" x14ac:dyDescent="0.3">
      <c r="A19" s="108" t="s">
        <v>79</v>
      </c>
      <c r="B19" s="105">
        <v>2700.7658167151999</v>
      </c>
      <c r="C19" s="105">
        <v>358.8169230769231</v>
      </c>
      <c r="D19" s="106">
        <v>13.285747355664229</v>
      </c>
    </row>
    <row r="20" spans="1:4" x14ac:dyDescent="0.3">
      <c r="A20" s="108" t="s">
        <v>166</v>
      </c>
      <c r="B20" s="105">
        <v>1234.8429676751998</v>
      </c>
      <c r="C20" s="105">
        <v>158.73051282051281</v>
      </c>
      <c r="D20" s="106">
        <v>12.854307549675712</v>
      </c>
    </row>
    <row r="21" spans="1:4" x14ac:dyDescent="0.3">
      <c r="A21" s="108" t="s">
        <v>174</v>
      </c>
      <c r="B21" s="105">
        <v>512.60011882559991</v>
      </c>
      <c r="C21" s="105">
        <v>65.8</v>
      </c>
      <c r="D21" s="106">
        <v>12.83651672784471</v>
      </c>
    </row>
    <row r="22" spans="1:4" x14ac:dyDescent="0.3">
      <c r="A22" s="108" t="s">
        <v>218</v>
      </c>
      <c r="B22" s="105">
        <v>1279.9240359359999</v>
      </c>
      <c r="C22" s="105">
        <v>158.46871794871797</v>
      </c>
      <c r="D22" s="106">
        <v>12.381103370156717</v>
      </c>
    </row>
    <row r="23" spans="1:4" x14ac:dyDescent="0.3">
      <c r="A23" s="108" t="s">
        <v>64</v>
      </c>
      <c r="B23" s="105">
        <v>809.25246311520016</v>
      </c>
      <c r="C23" s="105">
        <v>96.312307692307698</v>
      </c>
      <c r="D23" s="106">
        <v>11.901391973718006</v>
      </c>
    </row>
    <row r="24" spans="1:4" x14ac:dyDescent="0.3">
      <c r="A24" s="108" t="s">
        <v>180</v>
      </c>
      <c r="B24" s="105">
        <v>633.19581560107213</v>
      </c>
      <c r="C24" s="105">
        <v>72.162820512820502</v>
      </c>
      <c r="D24" s="106">
        <v>11.396604136481649</v>
      </c>
    </row>
    <row r="25" spans="1:4" x14ac:dyDescent="0.3">
      <c r="A25" s="108" t="s">
        <v>210</v>
      </c>
      <c r="B25" s="105">
        <v>5641.4385771119996</v>
      </c>
      <c r="C25" s="105">
        <v>606.41743589743589</v>
      </c>
      <c r="D25" s="106">
        <v>10.749340396219946</v>
      </c>
    </row>
    <row r="26" spans="1:4" x14ac:dyDescent="0.3">
      <c r="A26" s="108" t="s">
        <v>13</v>
      </c>
      <c r="B26" s="105">
        <v>1166.7484869456</v>
      </c>
      <c r="C26" s="105">
        <v>124.70897435897437</v>
      </c>
      <c r="D26" s="106">
        <v>10.688591050625375</v>
      </c>
    </row>
    <row r="27" spans="1:4" x14ac:dyDescent="0.3">
      <c r="A27" s="108" t="s">
        <v>162</v>
      </c>
      <c r="B27" s="105">
        <v>288.455786424</v>
      </c>
      <c r="C27" s="105">
        <v>30.269743589743587</v>
      </c>
      <c r="D27" s="106">
        <v>10.493720360058999</v>
      </c>
    </row>
    <row r="28" spans="1:4" x14ac:dyDescent="0.3">
      <c r="A28" s="108" t="s">
        <v>55</v>
      </c>
      <c r="B28" s="105">
        <v>400.27942607540473</v>
      </c>
      <c r="C28" s="105">
        <v>41.956410256410251</v>
      </c>
      <c r="D28" s="106">
        <v>10.481780357231374</v>
      </c>
    </row>
    <row r="29" spans="1:4" x14ac:dyDescent="0.3">
      <c r="A29" s="108" t="s">
        <v>32</v>
      </c>
      <c r="B29" s="105">
        <v>1558.2917511407998</v>
      </c>
      <c r="C29" s="105">
        <v>158.72487179487177</v>
      </c>
      <c r="D29" s="106">
        <v>10.185825066369754</v>
      </c>
    </row>
    <row r="30" spans="1:4" x14ac:dyDescent="0.3">
      <c r="A30" s="108" t="s">
        <v>105</v>
      </c>
      <c r="B30" s="105">
        <v>531.51525236160001</v>
      </c>
      <c r="C30" s="105">
        <v>50.038205128205135</v>
      </c>
      <c r="D30" s="106">
        <v>9.4142557350665061</v>
      </c>
    </row>
    <row r="31" spans="1:4" x14ac:dyDescent="0.3">
      <c r="A31" s="108" t="s">
        <v>98</v>
      </c>
      <c r="B31" s="105">
        <v>2816.4633835103987</v>
      </c>
      <c r="C31" s="105">
        <v>264.21333333333337</v>
      </c>
      <c r="D31" s="106">
        <v>9.3810320730682371</v>
      </c>
    </row>
    <row r="32" spans="1:4" x14ac:dyDescent="0.3">
      <c r="A32" s="108" t="s">
        <v>29</v>
      </c>
      <c r="B32" s="105">
        <v>3580.7126564113955</v>
      </c>
      <c r="C32" s="105">
        <v>335.59794871794867</v>
      </c>
      <c r="D32" s="106">
        <v>9.3723786553229402</v>
      </c>
    </row>
    <row r="33" spans="1:4" x14ac:dyDescent="0.3">
      <c r="A33" s="108" t="s">
        <v>124</v>
      </c>
      <c r="B33" s="105">
        <v>7376.2715745887999</v>
      </c>
      <c r="C33" s="105">
        <v>652.90615384615398</v>
      </c>
      <c r="D33" s="106">
        <v>8.8514386603580419</v>
      </c>
    </row>
    <row r="34" spans="1:4" x14ac:dyDescent="0.3">
      <c r="A34" s="108" t="s">
        <v>93</v>
      </c>
      <c r="B34" s="105">
        <v>1580.3594069328003</v>
      </c>
      <c r="C34" s="105">
        <v>134.08384615384617</v>
      </c>
      <c r="D34" s="106">
        <v>8.4843894095001673</v>
      </c>
    </row>
    <row r="35" spans="1:4" x14ac:dyDescent="0.3">
      <c r="A35" s="108" t="s">
        <v>123</v>
      </c>
      <c r="B35" s="105">
        <v>590.7826707744</v>
      </c>
      <c r="C35" s="105">
        <v>47.83179487179487</v>
      </c>
      <c r="D35" s="106">
        <v>8.0963435858903559</v>
      </c>
    </row>
    <row r="36" spans="1:4" x14ac:dyDescent="0.3">
      <c r="A36" s="108" t="s">
        <v>216</v>
      </c>
      <c r="B36" s="105">
        <v>13960.944810696004</v>
      </c>
      <c r="C36" s="105">
        <v>1097.5392307692309</v>
      </c>
      <c r="D36" s="106">
        <v>7.8614968087859269</v>
      </c>
    </row>
    <row r="37" spans="1:4" x14ac:dyDescent="0.3">
      <c r="A37" s="108" t="s">
        <v>214</v>
      </c>
      <c r="B37" s="105">
        <v>1744.6058164704</v>
      </c>
      <c r="C37" s="105">
        <v>133.18333333333334</v>
      </c>
      <c r="D37" s="106">
        <v>7.6340071823664593</v>
      </c>
    </row>
    <row r="38" spans="1:4" x14ac:dyDescent="0.3">
      <c r="A38" s="108" t="s">
        <v>158</v>
      </c>
      <c r="B38" s="105">
        <v>1189.7618994144</v>
      </c>
      <c r="C38" s="105">
        <v>89.043076923076924</v>
      </c>
      <c r="D38" s="106">
        <v>7.48410896053268</v>
      </c>
    </row>
    <row r="39" spans="1:4" x14ac:dyDescent="0.3">
      <c r="A39" s="108" t="s">
        <v>217</v>
      </c>
      <c r="B39" s="105">
        <v>1175.8908014880001</v>
      </c>
      <c r="C39" s="105">
        <v>81.615897435897438</v>
      </c>
      <c r="D39" s="106">
        <v>6.9407718244431145</v>
      </c>
    </row>
    <row r="40" spans="1:4" x14ac:dyDescent="0.3">
      <c r="A40" s="108" t="s">
        <v>252</v>
      </c>
      <c r="B40" s="105">
        <v>750.48727646174132</v>
      </c>
      <c r="C40" s="105">
        <v>51.256410256410263</v>
      </c>
      <c r="D40" s="106">
        <v>6.8297507318264614</v>
      </c>
    </row>
    <row r="41" spans="1:4" x14ac:dyDescent="0.3">
      <c r="A41" s="108" t="s">
        <v>12</v>
      </c>
      <c r="B41" s="105">
        <v>1348.3337688912</v>
      </c>
      <c r="C41" s="105">
        <v>90.508461538461518</v>
      </c>
      <c r="D41" s="106">
        <v>6.7126154982301598</v>
      </c>
    </row>
    <row r="42" spans="1:4" x14ac:dyDescent="0.3">
      <c r="A42" s="108" t="s">
        <v>215</v>
      </c>
      <c r="B42" s="105">
        <v>5820.0602403329867</v>
      </c>
      <c r="C42" s="105">
        <v>380.67461538461532</v>
      </c>
      <c r="D42" s="106">
        <v>6.5407332512908072</v>
      </c>
    </row>
    <row r="43" spans="1:4" x14ac:dyDescent="0.3">
      <c r="A43" s="108" t="s">
        <v>112</v>
      </c>
      <c r="B43" s="105">
        <v>553.26765592799995</v>
      </c>
      <c r="C43" s="105">
        <v>33.852564102564102</v>
      </c>
      <c r="D43" s="106">
        <v>6.1186595203695662</v>
      </c>
    </row>
    <row r="44" spans="1:4" x14ac:dyDescent="0.3">
      <c r="A44" s="108" t="s">
        <v>198</v>
      </c>
      <c r="B44" s="105">
        <v>1031.808338037019</v>
      </c>
      <c r="C44" s="105">
        <v>59.998461538461534</v>
      </c>
      <c r="D44" s="106">
        <v>5.8148843468939795</v>
      </c>
    </row>
    <row r="45" spans="1:4" x14ac:dyDescent="0.3">
      <c r="A45" s="108" t="s">
        <v>14</v>
      </c>
      <c r="B45" s="105">
        <v>8363.3262929424</v>
      </c>
      <c r="C45" s="105">
        <v>458.66512820512816</v>
      </c>
      <c r="D45" s="106">
        <v>5.4842428973766584</v>
      </c>
    </row>
    <row r="46" spans="1:4" x14ac:dyDescent="0.3">
      <c r="A46" s="108" t="s">
        <v>132</v>
      </c>
      <c r="B46" s="105">
        <v>872.93341268640006</v>
      </c>
      <c r="C46" s="105">
        <v>44.742051282051285</v>
      </c>
      <c r="D46" s="106">
        <v>5.1254827266103051</v>
      </c>
    </row>
    <row r="47" spans="1:4" x14ac:dyDescent="0.3">
      <c r="A47" s="108" t="s">
        <v>3</v>
      </c>
      <c r="B47" s="105">
        <v>3789.6470039375999</v>
      </c>
      <c r="C47" s="105">
        <v>169.87333333333333</v>
      </c>
      <c r="D47" s="106">
        <v>4.4825634988384913</v>
      </c>
    </row>
    <row r="48" spans="1:4" x14ac:dyDescent="0.3">
      <c r="A48" s="108" t="s">
        <v>21</v>
      </c>
      <c r="B48" s="105">
        <v>599.92498531679996</v>
      </c>
      <c r="C48" s="105">
        <v>25.466666666666669</v>
      </c>
      <c r="D48" s="106">
        <v>4.2449751702237553</v>
      </c>
    </row>
    <row r="49" spans="1:7" x14ac:dyDescent="0.3">
      <c r="A49" s="108" t="s">
        <v>219</v>
      </c>
      <c r="B49" s="105">
        <v>980.43442161600012</v>
      </c>
      <c r="C49" s="105">
        <v>26.06794871794872</v>
      </c>
      <c r="D49" s="106">
        <v>2.6588161475381749</v>
      </c>
    </row>
    <row r="50" spans="1:7" x14ac:dyDescent="0.3">
      <c r="A50" s="108" t="s">
        <v>86</v>
      </c>
      <c r="B50" s="105">
        <v>876.08593494240006</v>
      </c>
      <c r="C50" s="105">
        <v>20.551282051282051</v>
      </c>
      <c r="D50" s="106">
        <v>2.3458066419743671</v>
      </c>
    </row>
    <row r="51" spans="1:7" x14ac:dyDescent="0.3">
      <c r="A51" s="108" t="s">
        <v>7</v>
      </c>
      <c r="B51" s="105">
        <v>860.00807143680004</v>
      </c>
      <c r="C51" s="105">
        <v>16.835897435897436</v>
      </c>
      <c r="D51" s="106">
        <v>1.957644119289486</v>
      </c>
    </row>
    <row r="52" spans="1:7" x14ac:dyDescent="0.3">
      <c r="A52" s="108" t="s">
        <v>325</v>
      </c>
      <c r="B52" s="105">
        <v>22.067655792000004</v>
      </c>
      <c r="C52" s="105">
        <v>0</v>
      </c>
      <c r="D52" s="106">
        <v>0</v>
      </c>
    </row>
    <row r="53" spans="1:7" x14ac:dyDescent="0.3">
      <c r="A53" s="108" t="s">
        <v>909</v>
      </c>
      <c r="B53" s="105">
        <v>0</v>
      </c>
      <c r="C53" s="105">
        <v>627.12358974358972</v>
      </c>
      <c r="D53" s="106">
        <v>0</v>
      </c>
    </row>
    <row r="54" spans="1:7" x14ac:dyDescent="0.3">
      <c r="A54" s="108" t="s">
        <v>912</v>
      </c>
      <c r="B54" s="105">
        <v>77098.226465789528</v>
      </c>
      <c r="C54" s="105">
        <v>6927.6264102564082</v>
      </c>
      <c r="D54" s="106">
        <v>8.9854549550895104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107" t="s">
        <v>919</v>
      </c>
      <c r="B58" s="105" t="s">
        <v>916</v>
      </c>
      <c r="C58" s="105" t="s">
        <v>917</v>
      </c>
      <c r="D58" s="106" t="s">
        <v>918</v>
      </c>
    </row>
    <row r="59" spans="1:7" x14ac:dyDescent="0.3">
      <c r="A59" s="108" t="s">
        <v>674</v>
      </c>
      <c r="B59" s="105">
        <v>3.5589535024930856</v>
      </c>
      <c r="C59" s="105">
        <v>5.6948717948717951</v>
      </c>
      <c r="D59" s="106">
        <v>160.0153469519193</v>
      </c>
    </row>
    <row r="60" spans="1:7" x14ac:dyDescent="0.3">
      <c r="A60" s="108" t="s">
        <v>776</v>
      </c>
      <c r="B60" s="105">
        <v>15.132106828799996</v>
      </c>
      <c r="C60" s="105">
        <v>21.382051282051286</v>
      </c>
      <c r="D60" s="106">
        <v>141.30253985093577</v>
      </c>
    </row>
    <row r="61" spans="1:7" x14ac:dyDescent="0.3">
      <c r="A61" s="108" t="s">
        <v>743</v>
      </c>
      <c r="B61" s="105">
        <v>13.871097926399997</v>
      </c>
      <c r="C61" s="105">
        <v>19.084358974358974</v>
      </c>
      <c r="D61" s="106">
        <v>137.58362225989987</v>
      </c>
    </row>
    <row r="62" spans="1:7" x14ac:dyDescent="0.3">
      <c r="A62" s="108" t="s">
        <v>672</v>
      </c>
      <c r="B62" s="105">
        <v>7.2508011887999997</v>
      </c>
      <c r="C62" s="105">
        <v>5.4153846153846148</v>
      </c>
      <c r="D62" s="106">
        <v>74.6867066738711</v>
      </c>
    </row>
    <row r="63" spans="1:7" x14ac:dyDescent="0.3">
      <c r="A63" s="108" t="s">
        <v>385</v>
      </c>
      <c r="B63" s="105">
        <v>9.7112878462891263</v>
      </c>
      <c r="C63" s="105">
        <v>6.9076923076923071</v>
      </c>
      <c r="D63" s="106">
        <v>71.130548461004295</v>
      </c>
    </row>
    <row r="64" spans="1:7" x14ac:dyDescent="0.3">
      <c r="A64" s="108" t="s">
        <v>387</v>
      </c>
      <c r="B64" s="105">
        <v>17.338872408</v>
      </c>
      <c r="C64" s="105">
        <v>11.833333333333334</v>
      </c>
      <c r="D64" s="106">
        <v>68.247421486725628</v>
      </c>
    </row>
    <row r="65" spans="1:4" x14ac:dyDescent="0.3">
      <c r="A65" s="108" t="s">
        <v>65</v>
      </c>
      <c r="B65" s="105">
        <v>48.864094967999996</v>
      </c>
      <c r="C65" s="105">
        <v>32.668717948717948</v>
      </c>
      <c r="D65" s="106">
        <v>66.856283678459533</v>
      </c>
    </row>
    <row r="66" spans="1:4" x14ac:dyDescent="0.3">
      <c r="A66" s="108" t="s">
        <v>676</v>
      </c>
      <c r="B66" s="105">
        <v>7.881305639999999</v>
      </c>
      <c r="C66" s="105">
        <v>5.2474358974358974</v>
      </c>
      <c r="D66" s="106">
        <v>66.58079431412456</v>
      </c>
    </row>
    <row r="67" spans="1:4" x14ac:dyDescent="0.3">
      <c r="A67" s="108" t="s">
        <v>714</v>
      </c>
      <c r="B67" s="105">
        <v>10.589905393399919</v>
      </c>
      <c r="C67" s="105">
        <v>6.5833333333333339</v>
      </c>
      <c r="D67" s="106">
        <v>62.166120364364616</v>
      </c>
    </row>
    <row r="68" spans="1:4" x14ac:dyDescent="0.3">
      <c r="A68" s="108" t="s">
        <v>384</v>
      </c>
      <c r="B68" s="105">
        <v>6.7982071804485171</v>
      </c>
      <c r="C68" s="105">
        <v>4.1769230769230763</v>
      </c>
      <c r="D68" s="106">
        <v>61.441538424068753</v>
      </c>
    </row>
    <row r="69" spans="1:4" x14ac:dyDescent="0.3">
      <c r="A69" s="108" t="s">
        <v>386</v>
      </c>
      <c r="B69" s="105">
        <v>21.437151340799989</v>
      </c>
      <c r="C69" s="105">
        <v>12.626923076923077</v>
      </c>
      <c r="D69" s="106">
        <v>58.902056883327802</v>
      </c>
    </row>
    <row r="70" spans="1:4" x14ac:dyDescent="0.3">
      <c r="A70" s="108" t="s">
        <v>27</v>
      </c>
      <c r="B70" s="105">
        <v>18.284629084799995</v>
      </c>
      <c r="C70" s="105">
        <v>10.438461538461539</v>
      </c>
      <c r="D70" s="106">
        <v>57.088724578717475</v>
      </c>
    </row>
    <row r="71" spans="1:4" x14ac:dyDescent="0.3">
      <c r="A71" s="108" t="s">
        <v>671</v>
      </c>
      <c r="B71" s="105">
        <v>7.566053414399998</v>
      </c>
      <c r="C71" s="105">
        <v>4.3166666666666664</v>
      </c>
      <c r="D71" s="106">
        <v>57.053082105540312</v>
      </c>
    </row>
    <row r="72" spans="1:4" x14ac:dyDescent="0.3">
      <c r="A72" s="108" t="s">
        <v>281</v>
      </c>
      <c r="B72" s="105">
        <v>62.104688443199969</v>
      </c>
      <c r="C72" s="105">
        <v>35.153846153846153</v>
      </c>
      <c r="D72" s="106">
        <v>56.604174394977193</v>
      </c>
    </row>
    <row r="73" spans="1:4" x14ac:dyDescent="0.3">
      <c r="A73" s="108" t="s">
        <v>404</v>
      </c>
      <c r="B73" s="105">
        <v>69.985994083199998</v>
      </c>
      <c r="C73" s="105">
        <v>35.92307692307692</v>
      </c>
      <c r="D73" s="106">
        <v>51.328951447587116</v>
      </c>
    </row>
    <row r="74" spans="1:4" x14ac:dyDescent="0.3">
      <c r="A74" s="108" t="s">
        <v>461</v>
      </c>
      <c r="B74" s="105">
        <v>113.17554899040002</v>
      </c>
      <c r="C74" s="105">
        <v>56.778974358974367</v>
      </c>
      <c r="D74" s="106">
        <v>50.16894096426303</v>
      </c>
    </row>
    <row r="75" spans="1:4" x14ac:dyDescent="0.3">
      <c r="A75" s="108" t="s">
        <v>742</v>
      </c>
      <c r="B75" s="105">
        <v>12.294836798399999</v>
      </c>
      <c r="C75" s="105">
        <v>5.7628205128205128</v>
      </c>
      <c r="D75" s="106">
        <v>46.871874814722744</v>
      </c>
    </row>
    <row r="76" spans="1:4" x14ac:dyDescent="0.3">
      <c r="A76" s="108" t="s">
        <v>383</v>
      </c>
      <c r="B76" s="105">
        <v>116.01281902079999</v>
      </c>
      <c r="C76" s="105">
        <v>50.320512820512818</v>
      </c>
      <c r="D76" s="106">
        <v>43.374959116794521</v>
      </c>
    </row>
    <row r="77" spans="1:4" x14ac:dyDescent="0.3">
      <c r="A77" s="108" t="s">
        <v>332</v>
      </c>
      <c r="B77" s="105">
        <v>203.33768551200001</v>
      </c>
      <c r="C77" s="105">
        <v>87.553589743589754</v>
      </c>
      <c r="D77" s="106">
        <v>43.058220871911502</v>
      </c>
    </row>
    <row r="78" spans="1:4" x14ac:dyDescent="0.3">
      <c r="A78" s="108" t="s">
        <v>420</v>
      </c>
      <c r="B78" s="105">
        <v>38.776023748800007</v>
      </c>
      <c r="C78" s="105">
        <v>16.537179487179486</v>
      </c>
      <c r="D78" s="106">
        <v>42.647950688062124</v>
      </c>
    </row>
    <row r="79" spans="1:4" x14ac:dyDescent="0.3">
      <c r="A79" s="108" t="s">
        <v>358</v>
      </c>
      <c r="B79" s="105">
        <v>38.460771523199988</v>
      </c>
      <c r="C79" s="105">
        <v>16.153846153846153</v>
      </c>
      <c r="D79" s="106">
        <v>42.000837513365965</v>
      </c>
    </row>
    <row r="80" spans="1:4" x14ac:dyDescent="0.3">
      <c r="A80" s="108" t="s">
        <v>449</v>
      </c>
      <c r="B80" s="105">
        <v>22.382908017599995</v>
      </c>
      <c r="C80" s="105">
        <v>9.2692307692307701</v>
      </c>
      <c r="D80" s="106">
        <v>41.412093379208116</v>
      </c>
    </row>
    <row r="81" spans="1:4" x14ac:dyDescent="0.3">
      <c r="A81" s="108" t="s">
        <v>372</v>
      </c>
      <c r="B81" s="105">
        <v>42.559050456000008</v>
      </c>
      <c r="C81" s="105">
        <v>17.087179487179487</v>
      </c>
      <c r="D81" s="106">
        <v>40.149343803723241</v>
      </c>
    </row>
    <row r="82" spans="1:4" x14ac:dyDescent="0.3">
      <c r="A82" s="108" t="s">
        <v>307</v>
      </c>
      <c r="B82" s="105">
        <v>317.45899117919998</v>
      </c>
      <c r="C82" s="105">
        <v>120.40641025641025</v>
      </c>
      <c r="D82" s="106">
        <v>37.928177686560772</v>
      </c>
    </row>
    <row r="83" spans="1:4" x14ac:dyDescent="0.3">
      <c r="A83" s="108" t="s">
        <v>32</v>
      </c>
      <c r="B83" s="105">
        <v>209.64273002399997</v>
      </c>
      <c r="C83" s="105">
        <v>79.347435897435886</v>
      </c>
      <c r="D83" s="106">
        <v>37.848885047600824</v>
      </c>
    </row>
    <row r="84" spans="1:4" x14ac:dyDescent="0.3">
      <c r="A84" s="108" t="s">
        <v>480</v>
      </c>
      <c r="B84" s="105">
        <v>13.240593475200001</v>
      </c>
      <c r="C84" s="105">
        <v>4.934615384615384</v>
      </c>
      <c r="D84" s="106">
        <v>37.268838393521072</v>
      </c>
    </row>
    <row r="85" spans="1:4" x14ac:dyDescent="0.3">
      <c r="A85" s="108" t="s">
        <v>416</v>
      </c>
      <c r="B85" s="105">
        <v>24.589673596799997</v>
      </c>
      <c r="C85" s="105">
        <v>8.9025641025641029</v>
      </c>
      <c r="D85" s="106">
        <v>36.204482615509981</v>
      </c>
    </row>
    <row r="86" spans="1:4" x14ac:dyDescent="0.3">
      <c r="A86" s="108" t="s">
        <v>151</v>
      </c>
      <c r="B86" s="105">
        <v>374.83489623840001</v>
      </c>
      <c r="C86" s="105">
        <v>133.79871794871795</v>
      </c>
      <c r="D86" s="106">
        <v>35.695373961025275</v>
      </c>
    </row>
    <row r="87" spans="1:4" x14ac:dyDescent="0.3">
      <c r="A87" s="108" t="s">
        <v>481</v>
      </c>
      <c r="B87" s="105">
        <v>24.589673596799997</v>
      </c>
      <c r="C87" s="105">
        <v>8.7756410256410255</v>
      </c>
      <c r="D87" s="106">
        <v>35.68831847683839</v>
      </c>
    </row>
    <row r="88" spans="1:4" x14ac:dyDescent="0.3">
      <c r="A88" s="108" t="s">
        <v>673</v>
      </c>
      <c r="B88" s="105">
        <v>9.3666663314046321</v>
      </c>
      <c r="C88" s="105">
        <v>3.2</v>
      </c>
      <c r="D88" s="106">
        <v>34.163702290440469</v>
      </c>
    </row>
    <row r="89" spans="1:4" x14ac:dyDescent="0.3">
      <c r="A89" s="108" t="s">
        <v>440</v>
      </c>
      <c r="B89" s="105">
        <v>266.38813063199996</v>
      </c>
      <c r="C89" s="105">
        <v>85.371794871794876</v>
      </c>
      <c r="D89" s="106">
        <v>32.047897430434375</v>
      </c>
    </row>
    <row r="90" spans="1:4" x14ac:dyDescent="0.3">
      <c r="A90" s="108" t="s">
        <v>292</v>
      </c>
      <c r="B90" s="105">
        <v>233.91715139519997</v>
      </c>
      <c r="C90" s="105">
        <v>74.680769230769229</v>
      </c>
      <c r="D90" s="106">
        <v>31.92616222681211</v>
      </c>
    </row>
    <row r="91" spans="1:4" x14ac:dyDescent="0.3">
      <c r="A91" s="108" t="s">
        <v>44</v>
      </c>
      <c r="B91" s="105">
        <v>259.45258166880001</v>
      </c>
      <c r="C91" s="105">
        <v>82.380769230769232</v>
      </c>
      <c r="D91" s="106">
        <v>31.751763154907074</v>
      </c>
    </row>
    <row r="92" spans="1:4" x14ac:dyDescent="0.3">
      <c r="A92" s="108" t="s">
        <v>460</v>
      </c>
      <c r="B92" s="105">
        <v>14.816854603199999</v>
      </c>
      <c r="C92" s="105">
        <v>4.6858974358974361</v>
      </c>
      <c r="D92" s="106">
        <v>31.625453319123626</v>
      </c>
    </row>
    <row r="93" spans="1:4" x14ac:dyDescent="0.3">
      <c r="A93" s="108" t="s">
        <v>740</v>
      </c>
      <c r="B93" s="105">
        <v>7.2508011887999997</v>
      </c>
      <c r="C93" s="105">
        <v>2.2884615384615383</v>
      </c>
      <c r="D93" s="106">
        <v>31.56149891402934</v>
      </c>
    </row>
    <row r="94" spans="1:4" x14ac:dyDescent="0.3">
      <c r="A94" s="108" t="s">
        <v>653</v>
      </c>
      <c r="B94" s="105">
        <v>32.786231462400004</v>
      </c>
      <c r="C94" s="105">
        <v>10.237179487179487</v>
      </c>
      <c r="D94" s="106">
        <v>31.224020055247024</v>
      </c>
    </row>
    <row r="95" spans="1:4" x14ac:dyDescent="0.3">
      <c r="A95" s="108" t="s">
        <v>447</v>
      </c>
      <c r="B95" s="105">
        <v>148.16854603200005</v>
      </c>
      <c r="C95" s="105">
        <v>44.86282051282052</v>
      </c>
      <c r="D95" s="106">
        <v>30.278234965693372</v>
      </c>
    </row>
    <row r="96" spans="1:4" x14ac:dyDescent="0.3">
      <c r="A96" s="108" t="s">
        <v>390</v>
      </c>
      <c r="B96" s="105">
        <v>14.242203214403613</v>
      </c>
      <c r="C96" s="105">
        <v>4.1012820512820509</v>
      </c>
      <c r="D96" s="106">
        <v>28.79668257460537</v>
      </c>
    </row>
    <row r="97" spans="1:4" x14ac:dyDescent="0.3">
      <c r="A97" s="108" t="s">
        <v>350</v>
      </c>
      <c r="B97" s="105">
        <v>130.5144213984</v>
      </c>
      <c r="C97" s="105">
        <v>35.53846153846154</v>
      </c>
      <c r="D97" s="106">
        <v>27.229528474848841</v>
      </c>
    </row>
    <row r="98" spans="1:4" x14ac:dyDescent="0.3">
      <c r="A98" s="108" t="s">
        <v>577</v>
      </c>
      <c r="B98" s="105">
        <v>11.330956676839794</v>
      </c>
      <c r="C98" s="105">
        <v>3.0743589743589741</v>
      </c>
      <c r="D98" s="106">
        <v>27.132386629302808</v>
      </c>
    </row>
    <row r="99" spans="1:4" x14ac:dyDescent="0.3">
      <c r="A99" s="108" t="s">
        <v>411</v>
      </c>
      <c r="B99" s="105">
        <v>51.701364998399988</v>
      </c>
      <c r="C99" s="105">
        <v>13.524358974358973</v>
      </c>
      <c r="D99" s="106">
        <v>26.158611043978269</v>
      </c>
    </row>
    <row r="100" spans="1:4" x14ac:dyDescent="0.3">
      <c r="A100" s="108" t="s">
        <v>206</v>
      </c>
      <c r="B100" s="105">
        <v>185.68356087839999</v>
      </c>
      <c r="C100" s="105">
        <v>46.835897435897429</v>
      </c>
      <c r="D100" s="106">
        <v>25.223502400715596</v>
      </c>
    </row>
    <row r="101" spans="1:4" x14ac:dyDescent="0.3">
      <c r="A101" s="108" t="s">
        <v>354</v>
      </c>
      <c r="B101" s="105">
        <v>237.06967365119999</v>
      </c>
      <c r="C101" s="105">
        <v>59.293589743589749</v>
      </c>
      <c r="D101" s="106">
        <v>25.01103951019406</v>
      </c>
    </row>
    <row r="102" spans="1:4" x14ac:dyDescent="0.3">
      <c r="A102" s="108" t="s">
        <v>719</v>
      </c>
      <c r="B102" s="105">
        <v>10.718575670399995</v>
      </c>
      <c r="C102" s="105">
        <v>2.617948717948718</v>
      </c>
      <c r="D102" s="106">
        <v>24.424408601026574</v>
      </c>
    </row>
    <row r="103" spans="1:4" x14ac:dyDescent="0.3">
      <c r="A103" s="108" t="s">
        <v>106</v>
      </c>
      <c r="B103" s="105">
        <v>75.345281918400005</v>
      </c>
      <c r="C103" s="105">
        <v>17.77948717948718</v>
      </c>
      <c r="D103" s="106">
        <v>23.597346412138474</v>
      </c>
    </row>
    <row r="104" spans="1:4" x14ac:dyDescent="0.3">
      <c r="A104" s="108" t="s">
        <v>180</v>
      </c>
      <c r="B104" s="105">
        <v>203.02243328639997</v>
      </c>
      <c r="C104" s="105">
        <v>47.664102564102564</v>
      </c>
      <c r="D104" s="106">
        <v>23.477259036130111</v>
      </c>
    </row>
    <row r="105" spans="1:4" x14ac:dyDescent="0.3">
      <c r="A105" s="108" t="s">
        <v>283</v>
      </c>
      <c r="B105" s="105">
        <v>56.430148382399992</v>
      </c>
      <c r="C105" s="105">
        <v>12.48205128205128</v>
      </c>
      <c r="D105" s="106">
        <v>22.119472728418891</v>
      </c>
    </row>
    <row r="106" spans="1:4" x14ac:dyDescent="0.3">
      <c r="A106" s="108" t="s">
        <v>421</v>
      </c>
      <c r="B106" s="105">
        <v>76.606290820799998</v>
      </c>
      <c r="C106" s="105">
        <v>16.251538461538463</v>
      </c>
      <c r="D106" s="106">
        <v>21.214365409695407</v>
      </c>
    </row>
    <row r="107" spans="1:4" x14ac:dyDescent="0.3">
      <c r="A107" s="108" t="s">
        <v>415</v>
      </c>
      <c r="B107" s="105">
        <v>47.287833840000005</v>
      </c>
      <c r="C107" s="105">
        <v>9.9923076923076941</v>
      </c>
      <c r="D107" s="106">
        <v>21.130821356962571</v>
      </c>
    </row>
    <row r="108" spans="1:4" x14ac:dyDescent="0.3">
      <c r="A108" s="108" t="s">
        <v>391</v>
      </c>
      <c r="B108" s="105">
        <v>12.627425392591043</v>
      </c>
      <c r="C108" s="105">
        <v>2.666666666666667</v>
      </c>
      <c r="D108" s="106">
        <v>21.118055215208752</v>
      </c>
    </row>
    <row r="109" spans="1:4" x14ac:dyDescent="0.3">
      <c r="A109" s="108" t="s">
        <v>744</v>
      </c>
      <c r="B109" s="105">
        <v>14.501602377599999</v>
      </c>
      <c r="C109" s="105">
        <v>3.05</v>
      </c>
      <c r="D109" s="106">
        <v>21.032158520021234</v>
      </c>
    </row>
    <row r="110" spans="1:4" x14ac:dyDescent="0.3">
      <c r="A110" s="108" t="s">
        <v>580</v>
      </c>
      <c r="B110" s="105">
        <v>22.382908017599995</v>
      </c>
      <c r="C110" s="105">
        <v>4.6743589743589737</v>
      </c>
      <c r="D110" s="106">
        <v>20.883608915711307</v>
      </c>
    </row>
    <row r="111" spans="1:4" x14ac:dyDescent="0.3">
      <c r="A111" s="108" t="s">
        <v>53</v>
      </c>
      <c r="B111" s="105">
        <v>72.425719697890756</v>
      </c>
      <c r="C111" s="105">
        <v>14.787692307692307</v>
      </c>
      <c r="D111" s="106">
        <v>20.417736087920389</v>
      </c>
    </row>
    <row r="112" spans="1:4" x14ac:dyDescent="0.3">
      <c r="A112" s="108" t="s">
        <v>406</v>
      </c>
      <c r="B112" s="105">
        <v>23.328664694399997</v>
      </c>
      <c r="C112" s="105">
        <v>4.7474358974358974</v>
      </c>
      <c r="D112" s="106">
        <v>20.350225611393483</v>
      </c>
    </row>
    <row r="113" spans="1:4" x14ac:dyDescent="0.3">
      <c r="A113" s="108" t="s">
        <v>291</v>
      </c>
      <c r="B113" s="105">
        <v>341.10290809919991</v>
      </c>
      <c r="C113" s="105">
        <v>69.178205128205136</v>
      </c>
      <c r="D113" s="106">
        <v>20.280743284688345</v>
      </c>
    </row>
    <row r="114" spans="1:4" x14ac:dyDescent="0.3">
      <c r="A114" s="108" t="s">
        <v>147</v>
      </c>
      <c r="B114" s="105">
        <v>413.61091998719991</v>
      </c>
      <c r="C114" s="105">
        <v>83.700512820512813</v>
      </c>
      <c r="D114" s="106">
        <v>20.236533605810774</v>
      </c>
    </row>
    <row r="115" spans="1:4" x14ac:dyDescent="0.3">
      <c r="A115" s="108" t="s">
        <v>47</v>
      </c>
      <c r="B115" s="105">
        <v>87.640118716799975</v>
      </c>
      <c r="C115" s="105">
        <v>17.670512820512819</v>
      </c>
      <c r="D115" s="106">
        <v>20.162584304128185</v>
      </c>
    </row>
    <row r="116" spans="1:4" x14ac:dyDescent="0.3">
      <c r="A116" s="108" t="s">
        <v>342</v>
      </c>
      <c r="B116" s="105">
        <v>116.64332347200002</v>
      </c>
      <c r="C116" s="105">
        <v>23.153846153846153</v>
      </c>
      <c r="D116" s="106">
        <v>19.850125549109706</v>
      </c>
    </row>
    <row r="117" spans="1:4" x14ac:dyDescent="0.3">
      <c r="A117" s="108" t="s">
        <v>309</v>
      </c>
      <c r="B117" s="105">
        <v>332.59109800800007</v>
      </c>
      <c r="C117" s="105">
        <v>65.703846153846158</v>
      </c>
      <c r="D117" s="106">
        <v>19.755142740550959</v>
      </c>
    </row>
    <row r="118" spans="1:4" x14ac:dyDescent="0.3">
      <c r="A118" s="108" t="s">
        <v>483</v>
      </c>
      <c r="B118" s="105">
        <v>20.8066468896</v>
      </c>
      <c r="C118" s="105">
        <v>3.9833333333333334</v>
      </c>
      <c r="D118" s="106">
        <v>19.144523163529843</v>
      </c>
    </row>
    <row r="119" spans="1:4" x14ac:dyDescent="0.3">
      <c r="A119" s="108" t="s">
        <v>376</v>
      </c>
      <c r="B119" s="105">
        <v>147.85329380639996</v>
      </c>
      <c r="C119" s="105">
        <v>28.233333333333334</v>
      </c>
      <c r="D119" s="106">
        <v>19.095505150059246</v>
      </c>
    </row>
    <row r="120" spans="1:4" x14ac:dyDescent="0.3">
      <c r="A120" s="108" t="s">
        <v>692</v>
      </c>
      <c r="B120" s="105">
        <v>69.985994083199998</v>
      </c>
      <c r="C120" s="105">
        <v>13.242307692307694</v>
      </c>
      <c r="D120" s="106">
        <v>18.921368290582706</v>
      </c>
    </row>
    <row r="121" spans="1:4" x14ac:dyDescent="0.3">
      <c r="A121" s="108" t="s">
        <v>392</v>
      </c>
      <c r="B121" s="105">
        <v>11.651711287270158</v>
      </c>
      <c r="C121" s="105">
        <v>2.141025641025641</v>
      </c>
      <c r="D121" s="106">
        <v>18.375203334850696</v>
      </c>
    </row>
    <row r="122" spans="1:4" x14ac:dyDescent="0.3">
      <c r="A122" s="108" t="s">
        <v>289</v>
      </c>
      <c r="B122" s="105">
        <v>162.03964395839998</v>
      </c>
      <c r="C122" s="105">
        <v>29.72179487179487</v>
      </c>
      <c r="D122" s="106">
        <v>18.342298307829701</v>
      </c>
    </row>
    <row r="123" spans="1:4" x14ac:dyDescent="0.3">
      <c r="A123" s="108" t="s">
        <v>418</v>
      </c>
      <c r="B123" s="105">
        <v>56.745400608000011</v>
      </c>
      <c r="C123" s="105">
        <v>10.308974358974359</v>
      </c>
      <c r="D123" s="106">
        <v>18.16706596220768</v>
      </c>
    </row>
    <row r="124" spans="1:4" x14ac:dyDescent="0.3">
      <c r="A124" s="108" t="s">
        <v>484</v>
      </c>
      <c r="B124" s="105">
        <v>43.189554907199991</v>
      </c>
      <c r="C124" s="105">
        <v>7.6730769230769234</v>
      </c>
      <c r="D124" s="106">
        <v>17.766047692697498</v>
      </c>
    </row>
    <row r="125" spans="1:4" x14ac:dyDescent="0.3">
      <c r="A125" s="108" t="s">
        <v>374</v>
      </c>
      <c r="B125" s="105">
        <v>593.93519303039989</v>
      </c>
      <c r="C125" s="105">
        <v>105.11410256410255</v>
      </c>
      <c r="D125" s="106">
        <v>17.697907751144562</v>
      </c>
    </row>
    <row r="126" spans="1:4" x14ac:dyDescent="0.3">
      <c r="A126" s="108" t="s">
        <v>399</v>
      </c>
      <c r="B126" s="105">
        <v>156.04985167199996</v>
      </c>
      <c r="C126" s="105">
        <v>27.444871794871791</v>
      </c>
      <c r="D126" s="106">
        <v>17.587246319565857</v>
      </c>
    </row>
    <row r="127" spans="1:4" x14ac:dyDescent="0.3">
      <c r="A127" s="108" t="s">
        <v>412</v>
      </c>
      <c r="B127" s="105">
        <v>149.74480715999999</v>
      </c>
      <c r="C127" s="105">
        <v>26.327948717948718</v>
      </c>
      <c r="D127" s="106">
        <v>17.581877607159839</v>
      </c>
    </row>
    <row r="128" spans="1:4" x14ac:dyDescent="0.3">
      <c r="A128" s="108" t="s">
        <v>429</v>
      </c>
      <c r="B128" s="105">
        <v>47.603086065600003</v>
      </c>
      <c r="C128" s="105">
        <v>8.3538461538461526</v>
      </c>
      <c r="D128" s="106">
        <v>17.548959204733144</v>
      </c>
    </row>
    <row r="129" spans="1:4" x14ac:dyDescent="0.3">
      <c r="A129" s="108" t="s">
        <v>423</v>
      </c>
      <c r="B129" s="105">
        <v>480.12913958879994</v>
      </c>
      <c r="C129" s="105">
        <v>83.838461538461544</v>
      </c>
      <c r="D129" s="106">
        <v>17.461648257854929</v>
      </c>
    </row>
    <row r="130" spans="1:4" x14ac:dyDescent="0.3">
      <c r="A130" s="108" t="s">
        <v>168</v>
      </c>
      <c r="B130" s="105">
        <v>47.918338291199987</v>
      </c>
      <c r="C130" s="105">
        <v>8.3012820512820511</v>
      </c>
      <c r="D130" s="106">
        <v>17.323810355933293</v>
      </c>
    </row>
    <row r="131" spans="1:4" x14ac:dyDescent="0.3">
      <c r="A131" s="108" t="s">
        <v>364</v>
      </c>
      <c r="B131" s="105">
        <v>89.216379844799988</v>
      </c>
      <c r="C131" s="105">
        <v>15.375641025641025</v>
      </c>
      <c r="D131" s="106">
        <v>17.234101016414645</v>
      </c>
    </row>
    <row r="132" spans="1:4" x14ac:dyDescent="0.3">
      <c r="A132" s="108" t="s">
        <v>478</v>
      </c>
      <c r="B132" s="105">
        <v>53.592878352000007</v>
      </c>
      <c r="C132" s="105">
        <v>9.1038461538461526</v>
      </c>
      <c r="D132" s="106">
        <v>16.987044610762936</v>
      </c>
    </row>
    <row r="133" spans="1:4" x14ac:dyDescent="0.3">
      <c r="A133" s="108" t="s">
        <v>576</v>
      </c>
      <c r="B133" s="105">
        <v>11.982247915176737</v>
      </c>
      <c r="C133" s="105">
        <v>2.0166666666666666</v>
      </c>
      <c r="D133" s="106">
        <v>16.830453525438685</v>
      </c>
    </row>
    <row r="134" spans="1:4" x14ac:dyDescent="0.3">
      <c r="A134" s="108" t="s">
        <v>585</v>
      </c>
      <c r="B134" s="105">
        <v>15.762611279999998</v>
      </c>
      <c r="C134" s="105">
        <v>2.6474358974358978</v>
      </c>
      <c r="D134" s="106">
        <v>16.795668245622679</v>
      </c>
    </row>
    <row r="135" spans="1:4" x14ac:dyDescent="0.3">
      <c r="A135" s="108" t="s">
        <v>728</v>
      </c>
      <c r="B135" s="105">
        <v>32.786231462400004</v>
      </c>
      <c r="C135" s="105">
        <v>5.5010256410256408</v>
      </c>
      <c r="D135" s="106">
        <v>16.778462774333615</v>
      </c>
    </row>
    <row r="136" spans="1:4" x14ac:dyDescent="0.3">
      <c r="A136" s="108" t="s">
        <v>471</v>
      </c>
      <c r="B136" s="105">
        <v>29.948961432000001</v>
      </c>
      <c r="C136" s="105">
        <v>5.0141025641025641</v>
      </c>
      <c r="D136" s="106">
        <v>16.742158406685427</v>
      </c>
    </row>
    <row r="137" spans="1:4" x14ac:dyDescent="0.3">
      <c r="A137" s="108" t="s">
        <v>296</v>
      </c>
      <c r="B137" s="105">
        <v>1332.2559053856003</v>
      </c>
      <c r="C137" s="105">
        <v>222.16794871794872</v>
      </c>
      <c r="D137" s="106">
        <v>16.676071603048793</v>
      </c>
    </row>
    <row r="138" spans="1:4" x14ac:dyDescent="0.3">
      <c r="A138" s="108" t="s">
        <v>265</v>
      </c>
      <c r="B138" s="105">
        <v>16.708367956799993</v>
      </c>
      <c r="C138" s="105">
        <v>2.7628205128205128</v>
      </c>
      <c r="D138" s="106">
        <v>16.53554985121151</v>
      </c>
    </row>
    <row r="139" spans="1:4" x14ac:dyDescent="0.3">
      <c r="A139" s="108" t="s">
        <v>118</v>
      </c>
      <c r="B139" s="105">
        <v>73.769020790399964</v>
      </c>
      <c r="C139" s="105">
        <v>12.165384615384614</v>
      </c>
      <c r="D139" s="106">
        <v>16.491183541598229</v>
      </c>
    </row>
    <row r="140" spans="1:4" x14ac:dyDescent="0.3">
      <c r="A140" s="108" t="s">
        <v>424</v>
      </c>
      <c r="B140" s="105">
        <v>52.016617223999994</v>
      </c>
      <c r="C140" s="105">
        <v>8.4794871794871796</v>
      </c>
      <c r="D140" s="106">
        <v>16.301496775485859</v>
      </c>
    </row>
    <row r="141" spans="1:4" x14ac:dyDescent="0.3">
      <c r="A141" s="108" t="s">
        <v>314</v>
      </c>
      <c r="B141" s="105">
        <v>140.91774484319998</v>
      </c>
      <c r="C141" s="105">
        <v>22.351282051282052</v>
      </c>
      <c r="D141" s="106">
        <v>15.861226047970364</v>
      </c>
    </row>
    <row r="142" spans="1:4" x14ac:dyDescent="0.3">
      <c r="A142" s="108" t="s">
        <v>403</v>
      </c>
      <c r="B142" s="105">
        <v>58.952166187199992</v>
      </c>
      <c r="C142" s="105">
        <v>9.3189743589743586</v>
      </c>
      <c r="D142" s="106">
        <v>15.807687760586045</v>
      </c>
    </row>
    <row r="143" spans="1:4" x14ac:dyDescent="0.3">
      <c r="A143" s="108" t="s">
        <v>419</v>
      </c>
      <c r="B143" s="105">
        <v>42.559050456000008</v>
      </c>
      <c r="C143" s="105">
        <v>6.6987179487179489</v>
      </c>
      <c r="D143" s="106">
        <v>15.739820031096485</v>
      </c>
    </row>
    <row r="144" spans="1:4" x14ac:dyDescent="0.3">
      <c r="A144" s="108" t="s">
        <v>356</v>
      </c>
      <c r="B144" s="105">
        <v>60.213175089599986</v>
      </c>
      <c r="C144" s="105">
        <v>9.3717948717948723</v>
      </c>
      <c r="D144" s="106">
        <v>15.564359225118437</v>
      </c>
    </row>
    <row r="145" spans="1:4" x14ac:dyDescent="0.3">
      <c r="A145" s="108" t="s">
        <v>40</v>
      </c>
      <c r="B145" s="105">
        <v>87.955370942399995</v>
      </c>
      <c r="C145" s="105">
        <v>13.579487179487181</v>
      </c>
      <c r="D145" s="106">
        <v>15.439065328233434</v>
      </c>
    </row>
    <row r="146" spans="1:4" x14ac:dyDescent="0.3">
      <c r="A146" s="108" t="s">
        <v>462</v>
      </c>
      <c r="B146" s="105">
        <v>41.298041553599994</v>
      </c>
      <c r="C146" s="105">
        <v>6.2653846153846153</v>
      </c>
      <c r="D146" s="106">
        <v>15.171142213252132</v>
      </c>
    </row>
    <row r="147" spans="1:4" x14ac:dyDescent="0.3">
      <c r="A147" s="108" t="s">
        <v>159</v>
      </c>
      <c r="B147" s="105">
        <v>95.206172131200006</v>
      </c>
      <c r="C147" s="105">
        <v>14.384615384615385</v>
      </c>
      <c r="D147" s="106">
        <v>15.108910549194746</v>
      </c>
    </row>
    <row r="148" spans="1:4" x14ac:dyDescent="0.3">
      <c r="A148" s="108" t="s">
        <v>322</v>
      </c>
      <c r="B148" s="105">
        <v>857.17080140639973</v>
      </c>
      <c r="C148" s="105">
        <v>125.73948717948717</v>
      </c>
      <c r="D148" s="106">
        <v>14.669128599945378</v>
      </c>
    </row>
    <row r="149" spans="1:4" x14ac:dyDescent="0.3">
      <c r="A149" s="108" t="s">
        <v>441</v>
      </c>
      <c r="B149" s="105">
        <v>44.450563809600006</v>
      </c>
      <c r="C149" s="105">
        <v>6.4679487179487181</v>
      </c>
      <c r="D149" s="106">
        <v>14.550881166892719</v>
      </c>
    </row>
    <row r="150" spans="1:4" x14ac:dyDescent="0.3">
      <c r="A150" s="108" t="s">
        <v>38</v>
      </c>
      <c r="B150" s="105">
        <v>125.15513356320001</v>
      </c>
      <c r="C150" s="105">
        <v>18.180769230769229</v>
      </c>
      <c r="D150" s="106">
        <v>14.526586895125979</v>
      </c>
    </row>
    <row r="151" spans="1:4" x14ac:dyDescent="0.3">
      <c r="A151" s="108" t="s">
        <v>574</v>
      </c>
      <c r="B151" s="105">
        <v>32.155727011199986</v>
      </c>
      <c r="C151" s="105">
        <v>4.6410256410256405</v>
      </c>
      <c r="D151" s="106">
        <v>14.432967537661797</v>
      </c>
    </row>
    <row r="152" spans="1:4" x14ac:dyDescent="0.3">
      <c r="A152" s="108" t="s">
        <v>410</v>
      </c>
      <c r="B152" s="105">
        <v>59.897922864000002</v>
      </c>
      <c r="C152" s="105">
        <v>8.6448717948717952</v>
      </c>
      <c r="D152" s="106">
        <v>14.432673758153902</v>
      </c>
    </row>
    <row r="153" spans="1:4" x14ac:dyDescent="0.3">
      <c r="A153" s="108" t="s">
        <v>60</v>
      </c>
      <c r="B153" s="105">
        <v>242.74421371200006</v>
      </c>
      <c r="C153" s="105">
        <v>34.88051282051282</v>
      </c>
      <c r="D153" s="106">
        <v>14.369245835822985</v>
      </c>
    </row>
    <row r="154" spans="1:4" x14ac:dyDescent="0.3">
      <c r="A154" s="108" t="s">
        <v>67</v>
      </c>
      <c r="B154" s="105">
        <v>91.738397649600017</v>
      </c>
      <c r="C154" s="105">
        <v>13.167948717948716</v>
      </c>
      <c r="D154" s="106">
        <v>14.353802829916912</v>
      </c>
    </row>
    <row r="155" spans="1:4" x14ac:dyDescent="0.3">
      <c r="A155" s="108" t="s">
        <v>454</v>
      </c>
      <c r="B155" s="105">
        <v>57.375905059200001</v>
      </c>
      <c r="C155" s="105">
        <v>8.1730769230769234</v>
      </c>
      <c r="D155" s="106">
        <v>14.24478954126128</v>
      </c>
    </row>
    <row r="156" spans="1:4" x14ac:dyDescent="0.3">
      <c r="A156" s="108" t="s">
        <v>373</v>
      </c>
      <c r="B156" s="105">
        <v>65.572462924800007</v>
      </c>
      <c r="C156" s="105">
        <v>9.2884615384615383</v>
      </c>
      <c r="D156" s="106">
        <v>14.165186305589526</v>
      </c>
    </row>
    <row r="157" spans="1:4" x14ac:dyDescent="0.3">
      <c r="A157" s="108" t="s">
        <v>445</v>
      </c>
      <c r="B157" s="105">
        <v>106.24000002720001</v>
      </c>
      <c r="C157" s="105">
        <v>14.933333333333334</v>
      </c>
      <c r="D157" s="106">
        <v>14.056224895999661</v>
      </c>
    </row>
    <row r="158" spans="1:4" x14ac:dyDescent="0.3">
      <c r="A158" s="108" t="s">
        <v>466</v>
      </c>
      <c r="B158" s="105">
        <v>55.169139479999991</v>
      </c>
      <c r="C158" s="105">
        <v>7.5728205128205133</v>
      </c>
      <c r="D158" s="106">
        <v>13.726551808127848</v>
      </c>
    </row>
    <row r="159" spans="1:4" x14ac:dyDescent="0.3">
      <c r="A159" s="108" t="s">
        <v>157</v>
      </c>
      <c r="B159" s="105">
        <v>83.226587558399999</v>
      </c>
      <c r="C159" s="105">
        <v>11.42025641025641</v>
      </c>
      <c r="D159" s="106">
        <v>13.721884730937489</v>
      </c>
    </row>
    <row r="160" spans="1:4" x14ac:dyDescent="0.3">
      <c r="A160" s="108" t="s">
        <v>189</v>
      </c>
      <c r="B160" s="105">
        <v>258.82207721759988</v>
      </c>
      <c r="C160" s="105">
        <v>35.130769230769225</v>
      </c>
      <c r="D160" s="106">
        <v>13.573327904803762</v>
      </c>
    </row>
    <row r="161" spans="1:4" x14ac:dyDescent="0.3">
      <c r="A161" s="108" t="s">
        <v>831</v>
      </c>
      <c r="B161" s="105">
        <v>25.220178047999998</v>
      </c>
      <c r="C161" s="105">
        <v>3.4166666666666665</v>
      </c>
      <c r="D161" s="106">
        <v>13.547353472937173</v>
      </c>
    </row>
    <row r="162" spans="1:4" x14ac:dyDescent="0.3">
      <c r="A162" s="108" t="s">
        <v>158</v>
      </c>
      <c r="B162" s="105">
        <v>356.86551937919995</v>
      </c>
      <c r="C162" s="105">
        <v>47.257435897435897</v>
      </c>
      <c r="D162" s="106">
        <v>13.242365353661656</v>
      </c>
    </row>
    <row r="163" spans="1:4" x14ac:dyDescent="0.3">
      <c r="A163" s="108" t="s">
        <v>475</v>
      </c>
      <c r="B163" s="105">
        <v>39.721780425599988</v>
      </c>
      <c r="C163" s="105">
        <v>5.221794871794871</v>
      </c>
      <c r="D163" s="106">
        <v>13.14592351059248</v>
      </c>
    </row>
    <row r="164" spans="1:4" x14ac:dyDescent="0.3">
      <c r="A164" s="108" t="s">
        <v>467</v>
      </c>
      <c r="B164" s="105">
        <v>28.372700304000006</v>
      </c>
      <c r="C164" s="105">
        <v>3.7115384615384617</v>
      </c>
      <c r="D164" s="106">
        <v>13.081371958858657</v>
      </c>
    </row>
    <row r="165" spans="1:4" x14ac:dyDescent="0.3">
      <c r="A165" s="108" t="s">
        <v>567</v>
      </c>
      <c r="B165" s="105">
        <v>33.416735913599986</v>
      </c>
      <c r="C165" s="105">
        <v>4.3538461538461544</v>
      </c>
      <c r="D165" s="106">
        <v>13.028939047497515</v>
      </c>
    </row>
    <row r="166" spans="1:4" x14ac:dyDescent="0.3">
      <c r="A166" s="108" t="s">
        <v>457</v>
      </c>
      <c r="B166" s="105">
        <v>75.345281918400005</v>
      </c>
      <c r="C166" s="105">
        <v>9.5282051282051281</v>
      </c>
      <c r="D166" s="106">
        <v>12.646054119917299</v>
      </c>
    </row>
    <row r="167" spans="1:4" x14ac:dyDescent="0.3">
      <c r="A167" s="108" t="s">
        <v>394</v>
      </c>
      <c r="B167" s="105">
        <v>32.786231462400004</v>
      </c>
      <c r="C167" s="105">
        <v>4.1076923076923073</v>
      </c>
      <c r="D167" s="106">
        <v>12.528711365937564</v>
      </c>
    </row>
    <row r="168" spans="1:4" x14ac:dyDescent="0.3">
      <c r="A168" s="108" t="s">
        <v>474</v>
      </c>
      <c r="B168" s="105">
        <v>45.081068260800016</v>
      </c>
      <c r="C168" s="105">
        <v>5.6410256410256405</v>
      </c>
      <c r="D168" s="106">
        <v>12.51307002840206</v>
      </c>
    </row>
    <row r="169" spans="1:4" x14ac:dyDescent="0.3">
      <c r="A169" s="108" t="s">
        <v>439</v>
      </c>
      <c r="B169" s="105">
        <v>225.40534130399999</v>
      </c>
      <c r="C169" s="105">
        <v>27.938461538461539</v>
      </c>
      <c r="D169" s="106">
        <v>12.394764639042629</v>
      </c>
    </row>
    <row r="170" spans="1:4" x14ac:dyDescent="0.3">
      <c r="A170" s="108" t="s">
        <v>211</v>
      </c>
      <c r="B170" s="105">
        <v>23.643916920000002</v>
      </c>
      <c r="C170" s="105">
        <v>2.9153846153846152</v>
      </c>
      <c r="D170" s="106">
        <v>12.330379205987393</v>
      </c>
    </row>
    <row r="171" spans="1:4" x14ac:dyDescent="0.3">
      <c r="A171" s="108" t="s">
        <v>477</v>
      </c>
      <c r="B171" s="105">
        <v>455.2242137664</v>
      </c>
      <c r="C171" s="105">
        <v>56.064102564102562</v>
      </c>
      <c r="D171" s="106">
        <v>12.315711877503963</v>
      </c>
    </row>
    <row r="172" spans="1:4" x14ac:dyDescent="0.3">
      <c r="A172" s="108" t="s">
        <v>45</v>
      </c>
      <c r="B172" s="105">
        <v>102.1417210944</v>
      </c>
      <c r="C172" s="105">
        <v>12.37051282051282</v>
      </c>
      <c r="D172" s="106">
        <v>12.111126274326157</v>
      </c>
    </row>
    <row r="173" spans="1:4" x14ac:dyDescent="0.3">
      <c r="A173" s="108" t="s">
        <v>377</v>
      </c>
      <c r="B173" s="105">
        <v>293.18456980800005</v>
      </c>
      <c r="C173" s="105">
        <v>35.163333333333327</v>
      </c>
      <c r="D173" s="106">
        <v>11.993582525970245</v>
      </c>
    </row>
    <row r="174" spans="1:4" x14ac:dyDescent="0.3">
      <c r="A174" s="108" t="s">
        <v>167</v>
      </c>
      <c r="B174" s="105">
        <v>92.3689021008</v>
      </c>
      <c r="C174" s="105">
        <v>11.033333333333333</v>
      </c>
      <c r="D174" s="106">
        <v>11.944857070286401</v>
      </c>
    </row>
    <row r="175" spans="1:4" x14ac:dyDescent="0.3">
      <c r="A175" s="108" t="s">
        <v>381</v>
      </c>
      <c r="B175" s="105">
        <v>244.63572706560004</v>
      </c>
      <c r="C175" s="105">
        <v>29.173076923076923</v>
      </c>
      <c r="D175" s="106">
        <v>11.925108925424473</v>
      </c>
    </row>
    <row r="176" spans="1:4" x14ac:dyDescent="0.3">
      <c r="A176" s="108" t="s">
        <v>136</v>
      </c>
      <c r="B176" s="105">
        <v>697.96842747839992</v>
      </c>
      <c r="C176" s="105">
        <v>81.694871794871801</v>
      </c>
      <c r="D176" s="106">
        <v>11.704665795559933</v>
      </c>
    </row>
    <row r="177" spans="1:4" x14ac:dyDescent="0.3">
      <c r="A177" s="108" t="s">
        <v>198</v>
      </c>
      <c r="B177" s="105">
        <v>386.18397635999997</v>
      </c>
      <c r="C177" s="105">
        <v>45.105128205128203</v>
      </c>
      <c r="D177" s="106">
        <v>11.679699564510489</v>
      </c>
    </row>
    <row r="178" spans="1:4" x14ac:dyDescent="0.3">
      <c r="A178" s="108" t="s">
        <v>587</v>
      </c>
      <c r="B178" s="105">
        <v>17.654124633599999</v>
      </c>
      <c r="C178" s="105">
        <v>2.0333333333333332</v>
      </c>
      <c r="D178" s="106">
        <v>11.517610618106866</v>
      </c>
    </row>
    <row r="179" spans="1:4" x14ac:dyDescent="0.3">
      <c r="A179" s="108" t="s">
        <v>845</v>
      </c>
      <c r="B179" s="105">
        <v>17.654124633599999</v>
      </c>
      <c r="C179" s="105">
        <v>2.0307692307692307</v>
      </c>
      <c r="D179" s="106">
        <v>11.503086518966755</v>
      </c>
    </row>
    <row r="180" spans="1:4" x14ac:dyDescent="0.3">
      <c r="A180" s="108" t="s">
        <v>453</v>
      </c>
      <c r="B180" s="105">
        <v>50.755608321599993</v>
      </c>
      <c r="C180" s="105">
        <v>5.787179487179487</v>
      </c>
      <c r="D180" s="106">
        <v>11.402049307557299</v>
      </c>
    </row>
    <row r="181" spans="1:4" x14ac:dyDescent="0.3">
      <c r="A181" s="108" t="s">
        <v>315</v>
      </c>
      <c r="B181" s="105">
        <v>21.752403566400002</v>
      </c>
      <c r="C181" s="105">
        <v>2.4333333333333336</v>
      </c>
      <c r="D181" s="106">
        <v>11.186503256550456</v>
      </c>
    </row>
    <row r="182" spans="1:4" x14ac:dyDescent="0.3">
      <c r="A182" s="108" t="s">
        <v>345</v>
      </c>
      <c r="B182" s="105">
        <v>173.38872408000003</v>
      </c>
      <c r="C182" s="105">
        <v>19.358717948717949</v>
      </c>
      <c r="D182" s="106">
        <v>11.164923239060233</v>
      </c>
    </row>
    <row r="183" spans="1:4" x14ac:dyDescent="0.3">
      <c r="A183" s="108" t="s">
        <v>369</v>
      </c>
      <c r="B183" s="105">
        <v>44.76581603519999</v>
      </c>
      <c r="C183" s="105">
        <v>4.9358974358974361</v>
      </c>
      <c r="D183" s="106">
        <v>11.026041459885978</v>
      </c>
    </row>
    <row r="184" spans="1:4" x14ac:dyDescent="0.3">
      <c r="A184" s="108" t="s">
        <v>150</v>
      </c>
      <c r="B184" s="105">
        <v>151.6363205136</v>
      </c>
      <c r="C184" s="105">
        <v>16.679487179487182</v>
      </c>
      <c r="D184" s="106">
        <v>10.999664937129115</v>
      </c>
    </row>
    <row r="185" spans="1:4" x14ac:dyDescent="0.3">
      <c r="A185" s="108" t="s">
        <v>20</v>
      </c>
      <c r="B185" s="105">
        <v>108.76201783200001</v>
      </c>
      <c r="C185" s="105">
        <v>11.912820512820513</v>
      </c>
      <c r="D185" s="106">
        <v>10.953107298194608</v>
      </c>
    </row>
    <row r="186" spans="1:4" x14ac:dyDescent="0.3">
      <c r="A186" s="108" t="s">
        <v>450</v>
      </c>
      <c r="B186" s="105">
        <v>18.599881310399997</v>
      </c>
      <c r="C186" s="105">
        <v>2</v>
      </c>
      <c r="D186" s="106">
        <v>10.752756787118386</v>
      </c>
    </row>
    <row r="187" spans="1:4" x14ac:dyDescent="0.3">
      <c r="A187" s="108" t="s">
        <v>125</v>
      </c>
      <c r="B187" s="105">
        <v>1534.6478342208002</v>
      </c>
      <c r="C187" s="105">
        <v>164.69769230769231</v>
      </c>
      <c r="D187" s="106">
        <v>10.731953522829924</v>
      </c>
    </row>
    <row r="188" spans="1:4" x14ac:dyDescent="0.3">
      <c r="A188" s="108" t="s">
        <v>110</v>
      </c>
      <c r="B188" s="105">
        <v>69.985994083199998</v>
      </c>
      <c r="C188" s="105">
        <v>7.4230769230769234</v>
      </c>
      <c r="D188" s="106">
        <v>10.606517804479996</v>
      </c>
    </row>
    <row r="189" spans="1:4" x14ac:dyDescent="0.3">
      <c r="A189" s="108" t="s">
        <v>61</v>
      </c>
      <c r="B189" s="105">
        <v>137.76522258719999</v>
      </c>
      <c r="C189" s="105">
        <v>14.549230769230769</v>
      </c>
      <c r="D189" s="106">
        <v>10.560887933833719</v>
      </c>
    </row>
    <row r="190" spans="1:4" x14ac:dyDescent="0.3">
      <c r="A190" s="108" t="s">
        <v>582</v>
      </c>
      <c r="B190" s="105">
        <v>29.633709206399999</v>
      </c>
      <c r="C190" s="105">
        <v>3.1153846153846154</v>
      </c>
      <c r="D190" s="106">
        <v>10.51297559035163</v>
      </c>
    </row>
    <row r="191" spans="1:4" x14ac:dyDescent="0.3">
      <c r="A191" s="108" t="s">
        <v>96</v>
      </c>
      <c r="B191" s="105">
        <v>95.836676582399974</v>
      </c>
      <c r="C191" s="105">
        <v>9.9423076923076934</v>
      </c>
      <c r="D191" s="106">
        <v>10.374220023958509</v>
      </c>
    </row>
    <row r="192" spans="1:4" x14ac:dyDescent="0.3">
      <c r="A192" s="108" t="s">
        <v>33</v>
      </c>
      <c r="B192" s="105">
        <v>566.19299717760009</v>
      </c>
      <c r="C192" s="105">
        <v>58.432051282051276</v>
      </c>
      <c r="D192" s="106">
        <v>10.320164956706918</v>
      </c>
    </row>
    <row r="193" spans="1:4" x14ac:dyDescent="0.3">
      <c r="A193" s="108" t="s">
        <v>847</v>
      </c>
      <c r="B193" s="105">
        <v>15.132106828799996</v>
      </c>
      <c r="C193" s="105">
        <v>1.5576923076923077</v>
      </c>
      <c r="D193" s="106">
        <v>10.29395526555264</v>
      </c>
    </row>
    <row r="194" spans="1:4" x14ac:dyDescent="0.3">
      <c r="A194" s="108" t="s">
        <v>295</v>
      </c>
      <c r="B194" s="105">
        <v>1761.3141844272004</v>
      </c>
      <c r="C194" s="105">
        <v>180.06025641025641</v>
      </c>
      <c r="D194" s="106">
        <v>10.223062869888491</v>
      </c>
    </row>
    <row r="195" spans="1:4" x14ac:dyDescent="0.3">
      <c r="A195" s="108" t="s">
        <v>362</v>
      </c>
      <c r="B195" s="105">
        <v>150.0600593856</v>
      </c>
      <c r="C195" s="105">
        <v>15.317948717948719</v>
      </c>
      <c r="D195" s="106">
        <v>10.207878619178164</v>
      </c>
    </row>
    <row r="196" spans="1:4" x14ac:dyDescent="0.3">
      <c r="A196" s="108" t="s">
        <v>36</v>
      </c>
      <c r="B196" s="105">
        <v>120.42635017919997</v>
      </c>
      <c r="C196" s="105">
        <v>12.282820512820512</v>
      </c>
      <c r="D196" s="106">
        <v>10.199445963896697</v>
      </c>
    </row>
    <row r="197" spans="1:4" x14ac:dyDescent="0.3">
      <c r="A197" s="108" t="s">
        <v>46</v>
      </c>
      <c r="B197" s="105">
        <v>90.792640972799987</v>
      </c>
      <c r="C197" s="105">
        <v>9.0500000000000007</v>
      </c>
      <c r="D197" s="106">
        <v>9.9677682056976789</v>
      </c>
    </row>
    <row r="198" spans="1:4" x14ac:dyDescent="0.3">
      <c r="A198" s="108" t="s">
        <v>414</v>
      </c>
      <c r="B198" s="105">
        <v>735.48344232480008</v>
      </c>
      <c r="C198" s="105">
        <v>72.516666666666652</v>
      </c>
      <c r="D198" s="106">
        <v>9.8597279685111179</v>
      </c>
    </row>
    <row r="199" spans="1:4" x14ac:dyDescent="0.3">
      <c r="A199" s="108" t="s">
        <v>80</v>
      </c>
      <c r="B199" s="105">
        <v>66.833471827199972</v>
      </c>
      <c r="C199" s="105">
        <v>6.5666666666666673</v>
      </c>
      <c r="D199" s="106">
        <v>9.8254160484808999</v>
      </c>
    </row>
    <row r="200" spans="1:4" x14ac:dyDescent="0.3">
      <c r="A200" s="108" t="s">
        <v>860</v>
      </c>
      <c r="B200" s="105">
        <v>29.003204755199999</v>
      </c>
      <c r="C200" s="105">
        <v>2.8333333333333335</v>
      </c>
      <c r="D200" s="106">
        <v>9.7690353781519406</v>
      </c>
    </row>
    <row r="201" spans="1:4" x14ac:dyDescent="0.3">
      <c r="A201" s="108" t="s">
        <v>76</v>
      </c>
      <c r="B201" s="105">
        <v>47.918338291199987</v>
      </c>
      <c r="C201" s="105">
        <v>4.6282051282051286</v>
      </c>
      <c r="D201" s="106">
        <v>9.6585259281728479</v>
      </c>
    </row>
    <row r="202" spans="1:4" x14ac:dyDescent="0.3">
      <c r="A202" s="108" t="s">
        <v>68</v>
      </c>
      <c r="B202" s="105">
        <v>33.101483688000009</v>
      </c>
      <c r="C202" s="105">
        <v>3.1692307692307691</v>
      </c>
      <c r="D202" s="106">
        <v>9.5742861531602053</v>
      </c>
    </row>
    <row r="203" spans="1:4" x14ac:dyDescent="0.3">
      <c r="A203" s="108" t="s">
        <v>335</v>
      </c>
      <c r="B203" s="105">
        <v>303.90314547839995</v>
      </c>
      <c r="C203" s="105">
        <v>28.924358974358974</v>
      </c>
      <c r="D203" s="106">
        <v>9.5176240867223214</v>
      </c>
    </row>
    <row r="204" spans="1:4" x14ac:dyDescent="0.3">
      <c r="A204" s="108" t="s">
        <v>81</v>
      </c>
      <c r="B204" s="105">
        <v>55.169139479999991</v>
      </c>
      <c r="C204" s="105">
        <v>5.1923076923076925</v>
      </c>
      <c r="D204" s="106">
        <v>9.4116162427909842</v>
      </c>
    </row>
    <row r="205" spans="1:4" x14ac:dyDescent="0.3">
      <c r="A205" s="108" t="s">
        <v>731</v>
      </c>
      <c r="B205" s="105">
        <v>38.145519297599996</v>
      </c>
      <c r="C205" s="105">
        <v>3.5833333333333335</v>
      </c>
      <c r="D205" s="106">
        <v>9.3938512289667173</v>
      </c>
    </row>
    <row r="206" spans="1:4" x14ac:dyDescent="0.3">
      <c r="A206" s="108" t="s">
        <v>203</v>
      </c>
      <c r="B206" s="105">
        <v>67.779228504000017</v>
      </c>
      <c r="C206" s="105">
        <v>6.3535897435897439</v>
      </c>
      <c r="D206" s="106">
        <v>9.3739481605559796</v>
      </c>
    </row>
    <row r="207" spans="1:4" x14ac:dyDescent="0.3">
      <c r="A207" s="108" t="s">
        <v>84</v>
      </c>
      <c r="B207" s="105">
        <v>134.61270033120002</v>
      </c>
      <c r="C207" s="105">
        <v>12.512820512820513</v>
      </c>
      <c r="D207" s="106">
        <v>9.2954234496701034</v>
      </c>
    </row>
    <row r="208" spans="1:4" x14ac:dyDescent="0.3">
      <c r="A208" s="108" t="s">
        <v>346</v>
      </c>
      <c r="B208" s="105">
        <v>75.660534143999996</v>
      </c>
      <c r="C208" s="105">
        <v>6.9602564102564095</v>
      </c>
      <c r="D208" s="106">
        <v>9.1993223270263815</v>
      </c>
    </row>
    <row r="209" spans="1:4" x14ac:dyDescent="0.3">
      <c r="A209" s="108" t="s">
        <v>100</v>
      </c>
      <c r="B209" s="105">
        <v>83.541839784000032</v>
      </c>
      <c r="C209" s="105">
        <v>7.6766666666666667</v>
      </c>
      <c r="D209" s="106">
        <v>9.1890083897061903</v>
      </c>
    </row>
    <row r="210" spans="1:4" x14ac:dyDescent="0.3">
      <c r="A210" s="108" t="s">
        <v>455</v>
      </c>
      <c r="B210" s="105">
        <v>71.247002985599991</v>
      </c>
      <c r="C210" s="105">
        <v>6.5166666666666666</v>
      </c>
      <c r="D210" s="106">
        <v>9.146583566446683</v>
      </c>
    </row>
    <row r="211" spans="1:4" x14ac:dyDescent="0.3">
      <c r="A211" s="108" t="s">
        <v>82</v>
      </c>
      <c r="B211" s="105">
        <v>96.782433259199991</v>
      </c>
      <c r="C211" s="105">
        <v>8.7923076923076913</v>
      </c>
      <c r="D211" s="106">
        <v>9.0846111181771807</v>
      </c>
    </row>
    <row r="212" spans="1:4" x14ac:dyDescent="0.3">
      <c r="A212" s="108" t="s">
        <v>389</v>
      </c>
      <c r="B212" s="105">
        <v>87.955370942399995</v>
      </c>
      <c r="C212" s="105">
        <v>7.9833333333333334</v>
      </c>
      <c r="D212" s="106">
        <v>9.0765728662112508</v>
      </c>
    </row>
    <row r="213" spans="1:4" x14ac:dyDescent="0.3">
      <c r="A213" s="108" t="s">
        <v>316</v>
      </c>
      <c r="B213" s="105">
        <v>31.209970334399998</v>
      </c>
      <c r="C213" s="105">
        <v>2.7884615384615383</v>
      </c>
      <c r="D213" s="106">
        <v>8.9345215922492027</v>
      </c>
    </row>
    <row r="214" spans="1:4" x14ac:dyDescent="0.3">
      <c r="A214" s="108" t="s">
        <v>417</v>
      </c>
      <c r="B214" s="105">
        <v>925.58053436160014</v>
      </c>
      <c r="C214" s="105">
        <v>82.282051282051285</v>
      </c>
      <c r="D214" s="106">
        <v>8.8897776289994699</v>
      </c>
    </row>
    <row r="215" spans="1:4" x14ac:dyDescent="0.3">
      <c r="A215" s="108" t="s">
        <v>487</v>
      </c>
      <c r="B215" s="105">
        <v>25.220178047999998</v>
      </c>
      <c r="C215" s="105">
        <v>2.21</v>
      </c>
      <c r="D215" s="106">
        <v>8.7628247342022902</v>
      </c>
    </row>
    <row r="216" spans="1:4" x14ac:dyDescent="0.3">
      <c r="A216" s="108" t="s">
        <v>730</v>
      </c>
      <c r="B216" s="105">
        <v>38.776023748800007</v>
      </c>
      <c r="C216" s="105">
        <v>3.3807692307692307</v>
      </c>
      <c r="D216" s="106">
        <v>8.7187104399116073</v>
      </c>
    </row>
    <row r="217" spans="1:4" x14ac:dyDescent="0.3">
      <c r="A217" s="108" t="s">
        <v>393</v>
      </c>
      <c r="B217" s="105">
        <v>105.29424335040001</v>
      </c>
      <c r="C217" s="105">
        <v>9.1602564102564088</v>
      </c>
      <c r="D217" s="106">
        <v>8.6996744729650111</v>
      </c>
    </row>
    <row r="218" spans="1:4" x14ac:dyDescent="0.3">
      <c r="A218" s="108" t="s">
        <v>142</v>
      </c>
      <c r="B218" s="105">
        <v>47.603086065600003</v>
      </c>
      <c r="C218" s="105">
        <v>4.1269230769230774</v>
      </c>
      <c r="D218" s="106">
        <v>8.6694443953400864</v>
      </c>
    </row>
    <row r="219" spans="1:4" x14ac:dyDescent="0.3">
      <c r="A219" s="108" t="s">
        <v>17</v>
      </c>
      <c r="B219" s="105">
        <v>75.975786369599987</v>
      </c>
      <c r="C219" s="105">
        <v>6.5166666666666657</v>
      </c>
      <c r="D219" s="106">
        <v>8.5772941328504153</v>
      </c>
    </row>
    <row r="220" spans="1:4" x14ac:dyDescent="0.3">
      <c r="A220" s="108" t="s">
        <v>402</v>
      </c>
      <c r="B220" s="105">
        <v>295.70658761279992</v>
      </c>
      <c r="C220" s="105">
        <v>25.233333333333334</v>
      </c>
      <c r="D220" s="106">
        <v>8.5332334112130166</v>
      </c>
    </row>
    <row r="221" spans="1:4" x14ac:dyDescent="0.3">
      <c r="A221" s="108" t="s">
        <v>363</v>
      </c>
      <c r="B221" s="105">
        <v>125.15513356320001</v>
      </c>
      <c r="C221" s="105">
        <v>10.625384615384615</v>
      </c>
      <c r="D221" s="106">
        <v>8.4897713045219021</v>
      </c>
    </row>
    <row r="222" spans="1:4" x14ac:dyDescent="0.3">
      <c r="A222" s="108" t="s">
        <v>371</v>
      </c>
      <c r="B222" s="105">
        <v>213.74100895680002</v>
      </c>
      <c r="C222" s="105">
        <v>17.994871794871795</v>
      </c>
      <c r="D222" s="106">
        <v>8.4190076030326999</v>
      </c>
    </row>
    <row r="223" spans="1:4" x14ac:dyDescent="0.3">
      <c r="A223" s="108" t="s">
        <v>712</v>
      </c>
      <c r="B223" s="105">
        <v>1127.6572109712001</v>
      </c>
      <c r="C223" s="105">
        <v>94.927948717948723</v>
      </c>
      <c r="D223" s="106">
        <v>8.4181564924496488</v>
      </c>
    </row>
    <row r="224" spans="1:4" x14ac:dyDescent="0.3">
      <c r="A224" s="108" t="s">
        <v>718</v>
      </c>
      <c r="B224" s="105">
        <v>9.1423145423999976</v>
      </c>
      <c r="C224" s="105">
        <v>0.74358974358974361</v>
      </c>
      <c r="D224" s="106">
        <v>8.1334955184613449</v>
      </c>
    </row>
    <row r="225" spans="1:4" x14ac:dyDescent="0.3">
      <c r="A225" s="108" t="s">
        <v>181</v>
      </c>
      <c r="B225" s="105">
        <v>87.009614265600007</v>
      </c>
      <c r="C225" s="105">
        <v>6.9628205128205138</v>
      </c>
      <c r="D225" s="106">
        <v>8.0023576378194843</v>
      </c>
    </row>
    <row r="226" spans="1:4" x14ac:dyDescent="0.3">
      <c r="A226" s="108" t="s">
        <v>511</v>
      </c>
      <c r="B226" s="105">
        <v>40.352284876799999</v>
      </c>
      <c r="C226" s="105">
        <v>3.2153846153846155</v>
      </c>
      <c r="D226" s="106">
        <v>7.9682838907425975</v>
      </c>
    </row>
    <row r="227" spans="1:4" x14ac:dyDescent="0.3">
      <c r="A227" s="108" t="s">
        <v>325</v>
      </c>
      <c r="B227" s="105">
        <v>196.08688432320008</v>
      </c>
      <c r="C227" s="105">
        <v>15.624358974358973</v>
      </c>
      <c r="D227" s="106">
        <v>7.968079572627679</v>
      </c>
    </row>
    <row r="228" spans="1:4" x14ac:dyDescent="0.3">
      <c r="A228" s="108" t="s">
        <v>397</v>
      </c>
      <c r="B228" s="105">
        <v>61.158931766400009</v>
      </c>
      <c r="C228" s="105">
        <v>4.865384615384615</v>
      </c>
      <c r="D228" s="106">
        <v>7.9553132712785537</v>
      </c>
    </row>
    <row r="229" spans="1:4" x14ac:dyDescent="0.3">
      <c r="A229" s="108" t="s">
        <v>56</v>
      </c>
      <c r="B229" s="105">
        <v>438.8310980352</v>
      </c>
      <c r="C229" s="105">
        <v>34.898974358974364</v>
      </c>
      <c r="D229" s="106">
        <v>7.9527122200840488</v>
      </c>
    </row>
    <row r="230" spans="1:4" x14ac:dyDescent="0.3">
      <c r="A230" s="108" t="s">
        <v>365</v>
      </c>
      <c r="B230" s="105">
        <v>41.928546004800012</v>
      </c>
      <c r="C230" s="105">
        <v>3.2948717948717952</v>
      </c>
      <c r="D230" s="106">
        <v>7.8583020610697911</v>
      </c>
    </row>
    <row r="231" spans="1:4" x14ac:dyDescent="0.3">
      <c r="A231" s="108" t="s">
        <v>357</v>
      </c>
      <c r="B231" s="105">
        <v>135.2432047824</v>
      </c>
      <c r="C231" s="105">
        <v>10.621538461538462</v>
      </c>
      <c r="D231" s="106">
        <v>7.8536577705534416</v>
      </c>
    </row>
    <row r="232" spans="1:4" x14ac:dyDescent="0.3">
      <c r="A232" s="108" t="s">
        <v>324</v>
      </c>
      <c r="B232" s="105">
        <v>166.13792289119999</v>
      </c>
      <c r="C232" s="105">
        <v>12.948717948717949</v>
      </c>
      <c r="D232" s="106">
        <v>7.7939568061157081</v>
      </c>
    </row>
    <row r="233" spans="1:4" x14ac:dyDescent="0.3">
      <c r="A233" s="108" t="s">
        <v>287</v>
      </c>
      <c r="B233" s="105">
        <v>1705.8297927215999</v>
      </c>
      <c r="C233" s="105">
        <v>130.92256410256411</v>
      </c>
      <c r="D233" s="106">
        <v>7.6750074750237012</v>
      </c>
    </row>
    <row r="234" spans="1:4" x14ac:dyDescent="0.3">
      <c r="A234" s="108" t="s">
        <v>102</v>
      </c>
      <c r="B234" s="105">
        <v>188.52083090880001</v>
      </c>
      <c r="C234" s="105">
        <v>14.456410256410258</v>
      </c>
      <c r="D234" s="106">
        <v>7.66833574131857</v>
      </c>
    </row>
    <row r="235" spans="1:4" x14ac:dyDescent="0.3">
      <c r="A235" s="108" t="s">
        <v>323</v>
      </c>
      <c r="B235" s="105">
        <v>232.97139471839998</v>
      </c>
      <c r="C235" s="105">
        <v>17.648717948717948</v>
      </c>
      <c r="D235" s="106">
        <v>7.5754870979119646</v>
      </c>
    </row>
    <row r="236" spans="1:4" x14ac:dyDescent="0.3">
      <c r="A236" s="108" t="s">
        <v>476</v>
      </c>
      <c r="B236" s="105">
        <v>593.30468857920016</v>
      </c>
      <c r="C236" s="105">
        <v>44.871794871794876</v>
      </c>
      <c r="D236" s="106">
        <v>7.5630271824162305</v>
      </c>
    </row>
    <row r="237" spans="1:4" x14ac:dyDescent="0.3">
      <c r="A237" s="108" t="s">
        <v>470</v>
      </c>
      <c r="B237" s="105">
        <v>83.226587558399999</v>
      </c>
      <c r="C237" s="105">
        <v>6.2743589743589743</v>
      </c>
      <c r="D237" s="106">
        <v>7.5388877021495855</v>
      </c>
    </row>
    <row r="238" spans="1:4" x14ac:dyDescent="0.3">
      <c r="A238" s="108" t="s">
        <v>149</v>
      </c>
      <c r="B238" s="105">
        <v>2981.9708019504001</v>
      </c>
      <c r="C238" s="105">
        <v>219.50717948717951</v>
      </c>
      <c r="D238" s="106">
        <v>7.3611444935546571</v>
      </c>
    </row>
    <row r="239" spans="1:4" x14ac:dyDescent="0.3">
      <c r="A239" s="108" t="s">
        <v>184</v>
      </c>
      <c r="B239" s="105">
        <v>31.209970334399998</v>
      </c>
      <c r="C239" s="105">
        <v>2.2179487179487181</v>
      </c>
      <c r="D239" s="106">
        <v>7.1065390136051132</v>
      </c>
    </row>
    <row r="240" spans="1:4" x14ac:dyDescent="0.3">
      <c r="A240" s="108" t="s">
        <v>517</v>
      </c>
      <c r="B240" s="105">
        <v>50.440356095999995</v>
      </c>
      <c r="C240" s="105">
        <v>3.5730769230769228</v>
      </c>
      <c r="D240" s="106">
        <v>7.0837662531099257</v>
      </c>
    </row>
    <row r="241" spans="1:4" x14ac:dyDescent="0.3">
      <c r="A241" s="108" t="s">
        <v>694</v>
      </c>
      <c r="B241" s="105">
        <v>10.590302978541379</v>
      </c>
      <c r="C241" s="105">
        <v>0.75</v>
      </c>
      <c r="D241" s="106">
        <v>7.0819503608129901</v>
      </c>
    </row>
    <row r="242" spans="1:4" x14ac:dyDescent="0.3">
      <c r="A242" s="108" t="s">
        <v>15</v>
      </c>
      <c r="B242" s="105">
        <v>1124.8199409407998</v>
      </c>
      <c r="C242" s="105">
        <v>79.408717948717964</v>
      </c>
      <c r="D242" s="106">
        <v>7.0596826263855608</v>
      </c>
    </row>
    <row r="243" spans="1:4" x14ac:dyDescent="0.3">
      <c r="A243" s="108" t="s">
        <v>126</v>
      </c>
      <c r="B243" s="105">
        <v>205.22919886560001</v>
      </c>
      <c r="C243" s="105">
        <v>14.410256410256411</v>
      </c>
      <c r="D243" s="106">
        <v>7.021542982143278</v>
      </c>
    </row>
    <row r="244" spans="1:4" x14ac:dyDescent="0.3">
      <c r="A244" s="108" t="s">
        <v>428</v>
      </c>
      <c r="B244" s="105">
        <v>153.84308609279995</v>
      </c>
      <c r="C244" s="105">
        <v>10.746153846153847</v>
      </c>
      <c r="D244" s="106">
        <v>6.985139286449078</v>
      </c>
    </row>
    <row r="245" spans="1:4" x14ac:dyDescent="0.3">
      <c r="A245" s="108" t="s">
        <v>409</v>
      </c>
      <c r="B245" s="105">
        <v>54.538635028800009</v>
      </c>
      <c r="C245" s="105">
        <v>3.8076923076923075</v>
      </c>
      <c r="D245" s="106">
        <v>6.9816421068873353</v>
      </c>
    </row>
    <row r="246" spans="1:4" x14ac:dyDescent="0.3">
      <c r="A246" s="108" t="s">
        <v>312</v>
      </c>
      <c r="B246" s="105">
        <v>127.9924035936</v>
      </c>
      <c r="C246" s="105">
        <v>8.9235897435897442</v>
      </c>
      <c r="D246" s="106">
        <v>6.9719682520564445</v>
      </c>
    </row>
    <row r="247" spans="1:4" x14ac:dyDescent="0.3">
      <c r="A247" s="108" t="s">
        <v>451</v>
      </c>
      <c r="B247" s="105">
        <v>97.728189935999993</v>
      </c>
      <c r="C247" s="105">
        <v>6.7641025641025641</v>
      </c>
      <c r="D247" s="106">
        <v>6.9213423153874274</v>
      </c>
    </row>
    <row r="248" spans="1:4" x14ac:dyDescent="0.3">
      <c r="A248" s="108" t="s">
        <v>330</v>
      </c>
      <c r="B248" s="105">
        <v>148.16854603200005</v>
      </c>
      <c r="C248" s="105">
        <v>10.183333333333334</v>
      </c>
      <c r="D248" s="106">
        <v>6.8728037130998318</v>
      </c>
    </row>
    <row r="249" spans="1:4" x14ac:dyDescent="0.3">
      <c r="A249" s="108" t="s">
        <v>367</v>
      </c>
      <c r="B249" s="105">
        <v>342.67916922720008</v>
      </c>
      <c r="C249" s="105">
        <v>23.544615384615387</v>
      </c>
      <c r="D249" s="106">
        <v>6.8707460210413451</v>
      </c>
    </row>
    <row r="250" spans="1:4" x14ac:dyDescent="0.3">
      <c r="A250" s="108" t="s">
        <v>75</v>
      </c>
      <c r="B250" s="105">
        <v>66.518219601599995</v>
      </c>
      <c r="C250" s="105">
        <v>4.5576923076923075</v>
      </c>
      <c r="D250" s="106">
        <v>6.8517953952914867</v>
      </c>
    </row>
    <row r="251" spans="1:4" x14ac:dyDescent="0.3">
      <c r="A251" s="108" t="s">
        <v>643</v>
      </c>
      <c r="B251" s="105">
        <v>75.660534143999996</v>
      </c>
      <c r="C251" s="105">
        <v>5.1794871794871788</v>
      </c>
      <c r="D251" s="106">
        <v>6.8456920613716292</v>
      </c>
    </row>
    <row r="252" spans="1:4" x14ac:dyDescent="0.3">
      <c r="A252" s="108" t="s">
        <v>344</v>
      </c>
      <c r="B252" s="105">
        <v>69.985994083199998</v>
      </c>
      <c r="C252" s="105">
        <v>4.7564102564102564</v>
      </c>
      <c r="D252" s="106">
        <v>6.7962316156512577</v>
      </c>
    </row>
    <row r="253" spans="1:4" x14ac:dyDescent="0.3">
      <c r="A253" s="108" t="s">
        <v>299</v>
      </c>
      <c r="B253" s="105">
        <v>1173.6840359088001</v>
      </c>
      <c r="C253" s="105">
        <v>79.57025641025642</v>
      </c>
      <c r="D253" s="106">
        <v>6.77952958171098</v>
      </c>
    </row>
    <row r="254" spans="1:4" x14ac:dyDescent="0.3">
      <c r="A254" s="108" t="s">
        <v>360</v>
      </c>
      <c r="B254" s="105">
        <v>96.151928808000008</v>
      </c>
      <c r="C254" s="105">
        <v>6.5</v>
      </c>
      <c r="D254" s="106">
        <v>6.7601347997703289</v>
      </c>
    </row>
    <row r="255" spans="1:4" x14ac:dyDescent="0.3">
      <c r="A255" s="108" t="s">
        <v>563</v>
      </c>
      <c r="B255" s="105">
        <v>76.291038595199993</v>
      </c>
      <c r="C255" s="105">
        <v>5.1538461538461533</v>
      </c>
      <c r="D255" s="106">
        <v>6.7555066083088002</v>
      </c>
    </row>
    <row r="256" spans="1:4" x14ac:dyDescent="0.3">
      <c r="A256" s="108" t="s">
        <v>413</v>
      </c>
      <c r="B256" s="105">
        <v>47.918338291199987</v>
      </c>
      <c r="C256" s="105">
        <v>3.2307692307692308</v>
      </c>
      <c r="D256" s="106">
        <v>6.742239706092958</v>
      </c>
    </row>
    <row r="257" spans="1:4" x14ac:dyDescent="0.3">
      <c r="A257" s="108" t="s">
        <v>117</v>
      </c>
      <c r="B257" s="105">
        <v>215.94777453600005</v>
      </c>
      <c r="C257" s="105">
        <v>14.503589743589743</v>
      </c>
      <c r="D257" s="106">
        <v>6.7162487665145587</v>
      </c>
    </row>
    <row r="258" spans="1:4" x14ac:dyDescent="0.3">
      <c r="A258" s="108" t="s">
        <v>422</v>
      </c>
      <c r="B258" s="105">
        <v>29.318456980799994</v>
      </c>
      <c r="C258" s="105">
        <v>1.9653846153846155</v>
      </c>
      <c r="D258" s="106">
        <v>6.7035745321512046</v>
      </c>
    </row>
    <row r="259" spans="1:4" x14ac:dyDescent="0.3">
      <c r="A259" s="108" t="s">
        <v>340</v>
      </c>
      <c r="B259" s="105">
        <v>392.17376864640016</v>
      </c>
      <c r="C259" s="105">
        <v>26.06794871794872</v>
      </c>
      <c r="D259" s="106">
        <v>6.6470403688454347</v>
      </c>
    </row>
    <row r="260" spans="1:4" x14ac:dyDescent="0.3">
      <c r="A260" s="108" t="s">
        <v>468</v>
      </c>
      <c r="B260" s="105">
        <v>258.50682499200002</v>
      </c>
      <c r="C260" s="105">
        <v>17</v>
      </c>
      <c r="D260" s="106">
        <v>6.5762286935852066</v>
      </c>
    </row>
    <row r="261" spans="1:4" x14ac:dyDescent="0.3">
      <c r="A261" s="108" t="s">
        <v>204</v>
      </c>
      <c r="B261" s="105">
        <v>34.362492590399995</v>
      </c>
      <c r="C261" s="105">
        <v>2.25</v>
      </c>
      <c r="D261" s="106">
        <v>6.5478369884860816</v>
      </c>
    </row>
    <row r="262" spans="1:4" x14ac:dyDescent="0.3">
      <c r="A262" s="108" t="s">
        <v>288</v>
      </c>
      <c r="B262" s="105">
        <v>816.18801207840011</v>
      </c>
      <c r="C262" s="105">
        <v>52.648717948717952</v>
      </c>
      <c r="D262" s="106">
        <v>6.4505625137337486</v>
      </c>
    </row>
    <row r="263" spans="1:4" x14ac:dyDescent="0.3">
      <c r="A263" s="108" t="s">
        <v>191</v>
      </c>
      <c r="B263" s="105">
        <v>57.691157284800013</v>
      </c>
      <c r="C263" s="105">
        <v>3.6833333333333336</v>
      </c>
      <c r="D263" s="106">
        <v>6.3845717553386434</v>
      </c>
    </row>
    <row r="264" spans="1:4" x14ac:dyDescent="0.3">
      <c r="A264" s="108" t="s">
        <v>469</v>
      </c>
      <c r="B264" s="105">
        <v>90.162136521600033</v>
      </c>
      <c r="C264" s="105">
        <v>5.6576923076923071</v>
      </c>
      <c r="D264" s="106">
        <v>6.2750202312884422</v>
      </c>
    </row>
    <row r="265" spans="1:4" x14ac:dyDescent="0.3">
      <c r="A265" s="108" t="s">
        <v>473</v>
      </c>
      <c r="B265" s="105">
        <v>99.934955515199974</v>
      </c>
      <c r="C265" s="105">
        <v>6.2564102564102564</v>
      </c>
      <c r="D265" s="106">
        <v>6.2604823549040001</v>
      </c>
    </row>
    <row r="266" spans="1:4" x14ac:dyDescent="0.3">
      <c r="A266" s="108" t="s">
        <v>115</v>
      </c>
      <c r="B266" s="105">
        <v>22.698160243199997</v>
      </c>
      <c r="C266" s="105">
        <v>1.4166666666666667</v>
      </c>
      <c r="D266" s="106">
        <v>6.2413281582637401</v>
      </c>
    </row>
    <row r="267" spans="1:4" x14ac:dyDescent="0.3">
      <c r="A267" s="108" t="s">
        <v>434</v>
      </c>
      <c r="B267" s="105">
        <v>145.96178045280004</v>
      </c>
      <c r="C267" s="105">
        <v>9.0179487179487179</v>
      </c>
      <c r="D267" s="106">
        <v>6.1782945439370485</v>
      </c>
    </row>
    <row r="268" spans="1:4" x14ac:dyDescent="0.3">
      <c r="A268" s="108" t="s">
        <v>721</v>
      </c>
      <c r="B268" s="105">
        <v>10.718575670399995</v>
      </c>
      <c r="C268" s="105">
        <v>0.66025641025641035</v>
      </c>
      <c r="D268" s="106">
        <v>6.1599267529523445</v>
      </c>
    </row>
    <row r="269" spans="1:4" x14ac:dyDescent="0.3">
      <c r="A269" s="108" t="s">
        <v>297</v>
      </c>
      <c r="B269" s="105">
        <v>2113.4509204224005</v>
      </c>
      <c r="C269" s="105">
        <v>128.99230769230769</v>
      </c>
      <c r="D269" s="106">
        <v>6.1033973604897769</v>
      </c>
    </row>
    <row r="270" spans="1:4" x14ac:dyDescent="0.3">
      <c r="A270" s="108" t="s">
        <v>139</v>
      </c>
      <c r="B270" s="105">
        <v>184.42255197600002</v>
      </c>
      <c r="C270" s="105">
        <v>11.203846153846154</v>
      </c>
      <c r="D270" s="106">
        <v>6.0750954987892021</v>
      </c>
    </row>
    <row r="271" spans="1:4" x14ac:dyDescent="0.3">
      <c r="A271" s="108" t="s">
        <v>306</v>
      </c>
      <c r="B271" s="105">
        <v>84.802848686400012</v>
      </c>
      <c r="C271" s="105">
        <v>5.1320512820512816</v>
      </c>
      <c r="D271" s="106">
        <v>6.0517439703347113</v>
      </c>
    </row>
    <row r="272" spans="1:4" x14ac:dyDescent="0.3">
      <c r="A272" s="108" t="s">
        <v>83</v>
      </c>
      <c r="B272" s="105">
        <v>128.93816027039998</v>
      </c>
      <c r="C272" s="105">
        <v>7.7756410256410255</v>
      </c>
      <c r="D272" s="106">
        <v>6.0305195989569746</v>
      </c>
    </row>
    <row r="273" spans="1:4" x14ac:dyDescent="0.3">
      <c r="A273" s="108" t="s">
        <v>153</v>
      </c>
      <c r="B273" s="105">
        <v>563.67097937279993</v>
      </c>
      <c r="C273" s="105">
        <v>33.904102564102558</v>
      </c>
      <c r="D273" s="106">
        <v>6.0148745996871895</v>
      </c>
    </row>
    <row r="274" spans="1:4" x14ac:dyDescent="0.3">
      <c r="A274" s="108" t="s">
        <v>140</v>
      </c>
      <c r="B274" s="105">
        <v>432.21080129759991</v>
      </c>
      <c r="C274" s="105">
        <v>25.96153846153846</v>
      </c>
      <c r="D274" s="106">
        <v>6.0066843270912553</v>
      </c>
    </row>
    <row r="275" spans="1:4" x14ac:dyDescent="0.3">
      <c r="A275" s="108" t="s">
        <v>173</v>
      </c>
      <c r="B275" s="105">
        <v>41.928546004800012</v>
      </c>
      <c r="C275" s="105">
        <v>2.5064102564102568</v>
      </c>
      <c r="D275" s="106">
        <v>5.977813435560873</v>
      </c>
    </row>
    <row r="276" spans="1:4" x14ac:dyDescent="0.3">
      <c r="A276" s="108" t="s">
        <v>333</v>
      </c>
      <c r="B276" s="105">
        <v>240.22219590719996</v>
      </c>
      <c r="C276" s="105">
        <v>14.15</v>
      </c>
      <c r="D276" s="106">
        <v>5.8903799237045833</v>
      </c>
    </row>
    <row r="277" spans="1:4" x14ac:dyDescent="0.3">
      <c r="A277" s="108" t="s">
        <v>310</v>
      </c>
      <c r="B277" s="105">
        <v>86.379109814399982</v>
      </c>
      <c r="C277" s="105">
        <v>5.0641025641025639</v>
      </c>
      <c r="D277" s="106">
        <v>5.8626473171391069</v>
      </c>
    </row>
    <row r="278" spans="1:4" x14ac:dyDescent="0.3">
      <c r="A278" s="108" t="s">
        <v>570</v>
      </c>
      <c r="B278" s="105">
        <v>36.569258169599991</v>
      </c>
      <c r="C278" s="105">
        <v>2.141025641025641</v>
      </c>
      <c r="D278" s="106">
        <v>5.8547144464786403</v>
      </c>
    </row>
    <row r="279" spans="1:4" x14ac:dyDescent="0.3">
      <c r="A279" s="108" t="s">
        <v>408</v>
      </c>
      <c r="B279" s="105">
        <v>30.894718108799992</v>
      </c>
      <c r="C279" s="105">
        <v>1.8076923076923077</v>
      </c>
      <c r="D279" s="106">
        <v>5.8511370821584165</v>
      </c>
    </row>
    <row r="280" spans="1:4" x14ac:dyDescent="0.3">
      <c r="A280" s="108" t="s">
        <v>593</v>
      </c>
      <c r="B280" s="105">
        <v>55.169139479999991</v>
      </c>
      <c r="C280" s="105">
        <v>3.1769230769230767</v>
      </c>
      <c r="D280" s="106">
        <v>5.7585148270706306</v>
      </c>
    </row>
    <row r="281" spans="1:4" x14ac:dyDescent="0.3">
      <c r="A281" s="108" t="s">
        <v>302</v>
      </c>
      <c r="B281" s="105">
        <v>102.1417210944</v>
      </c>
      <c r="C281" s="105">
        <v>5.7602564102564093</v>
      </c>
      <c r="D281" s="106">
        <v>5.6394745932788277</v>
      </c>
    </row>
    <row r="282" spans="1:4" x14ac:dyDescent="0.3">
      <c r="A282" s="108" t="s">
        <v>185</v>
      </c>
      <c r="B282" s="105">
        <v>86.063857588799991</v>
      </c>
      <c r="C282" s="105">
        <v>4.8499999999999996</v>
      </c>
      <c r="D282" s="106">
        <v>5.6353504663625014</v>
      </c>
    </row>
    <row r="283" spans="1:4" x14ac:dyDescent="0.3">
      <c r="A283" s="108" t="s">
        <v>120</v>
      </c>
      <c r="B283" s="105">
        <v>157.31086057439998</v>
      </c>
      <c r="C283" s="105">
        <v>8.8346153846153843</v>
      </c>
      <c r="D283" s="106">
        <v>5.6160238093904926</v>
      </c>
    </row>
    <row r="284" spans="1:4" x14ac:dyDescent="0.3">
      <c r="A284" s="108" t="s">
        <v>160</v>
      </c>
      <c r="B284" s="105">
        <v>178.43275968959998</v>
      </c>
      <c r="C284" s="105">
        <v>9.9166666666666661</v>
      </c>
      <c r="D284" s="106">
        <v>5.5576491020581704</v>
      </c>
    </row>
    <row r="285" spans="1:4" x14ac:dyDescent="0.3">
      <c r="A285" s="108" t="s">
        <v>405</v>
      </c>
      <c r="B285" s="105">
        <v>53.592878352000007</v>
      </c>
      <c r="C285" s="105">
        <v>2.9333333333333331</v>
      </c>
      <c r="D285" s="106">
        <v>5.4733640430116317</v>
      </c>
    </row>
    <row r="286" spans="1:4" x14ac:dyDescent="0.3">
      <c r="A286" s="108" t="s">
        <v>446</v>
      </c>
      <c r="B286" s="105">
        <v>100.56545996640004</v>
      </c>
      <c r="C286" s="105">
        <v>5.4846153846153847</v>
      </c>
      <c r="D286" s="106">
        <v>5.4537764620654556</v>
      </c>
    </row>
    <row r="287" spans="1:4" x14ac:dyDescent="0.3">
      <c r="A287" s="108" t="s">
        <v>195</v>
      </c>
      <c r="B287" s="105">
        <v>70.931750760000014</v>
      </c>
      <c r="C287" s="105">
        <v>3.8666666666666663</v>
      </c>
      <c r="D287" s="106">
        <v>5.4512494408176444</v>
      </c>
    </row>
    <row r="288" spans="1:4" x14ac:dyDescent="0.3">
      <c r="A288" s="108" t="s">
        <v>464</v>
      </c>
      <c r="B288" s="105">
        <v>22.698160243199997</v>
      </c>
      <c r="C288" s="105">
        <v>1.2243589743589745</v>
      </c>
      <c r="D288" s="106">
        <v>5.3940890417573506</v>
      </c>
    </row>
    <row r="289" spans="1:4" x14ac:dyDescent="0.3">
      <c r="A289" s="108" t="s">
        <v>293</v>
      </c>
      <c r="B289" s="105">
        <v>130.1991691728</v>
      </c>
      <c r="C289" s="105">
        <v>6.9679487179487181</v>
      </c>
      <c r="D289" s="106">
        <v>5.3517612763725664</v>
      </c>
    </row>
    <row r="290" spans="1:4" x14ac:dyDescent="0.3">
      <c r="A290" s="108" t="s">
        <v>430</v>
      </c>
      <c r="B290" s="105">
        <v>195.77163209760002</v>
      </c>
      <c r="C290" s="105">
        <v>10.384615384615385</v>
      </c>
      <c r="D290" s="106">
        <v>5.3044535989965276</v>
      </c>
    </row>
    <row r="291" spans="1:4" x14ac:dyDescent="0.3">
      <c r="A291" s="108" t="s">
        <v>104</v>
      </c>
      <c r="B291" s="105">
        <v>185.36830865279995</v>
      </c>
      <c r="C291" s="105">
        <v>9.7435897435897427</v>
      </c>
      <c r="D291" s="106">
        <v>5.2563406411825015</v>
      </c>
    </row>
    <row r="292" spans="1:4" x14ac:dyDescent="0.3">
      <c r="A292" s="108" t="s">
        <v>380</v>
      </c>
      <c r="B292" s="105">
        <v>52.962373900800003</v>
      </c>
      <c r="C292" s="105">
        <v>2.7666666666666666</v>
      </c>
      <c r="D292" s="106">
        <v>5.2238343240593972</v>
      </c>
    </row>
    <row r="293" spans="1:4" x14ac:dyDescent="0.3">
      <c r="A293" s="108" t="s">
        <v>119</v>
      </c>
      <c r="B293" s="105">
        <v>160.77863505600001</v>
      </c>
      <c r="C293" s="105">
        <v>8.3910256410256405</v>
      </c>
      <c r="D293" s="106">
        <v>5.2189929576793608</v>
      </c>
    </row>
    <row r="294" spans="1:4" x14ac:dyDescent="0.3">
      <c r="A294" s="108" t="s">
        <v>556</v>
      </c>
      <c r="B294" s="105">
        <v>82.911335332799979</v>
      </c>
      <c r="C294" s="105">
        <v>4.3025641025641024</v>
      </c>
      <c r="D294" s="106">
        <v>5.1893556958091773</v>
      </c>
    </row>
    <row r="295" spans="1:4" x14ac:dyDescent="0.3">
      <c r="A295" s="108" t="s">
        <v>732</v>
      </c>
      <c r="B295" s="105">
        <v>33.731988139199991</v>
      </c>
      <c r="C295" s="105">
        <v>1.75</v>
      </c>
      <c r="D295" s="106">
        <v>5.1879539171494091</v>
      </c>
    </row>
    <row r="296" spans="1:4" x14ac:dyDescent="0.3">
      <c r="A296" s="108" t="s">
        <v>311</v>
      </c>
      <c r="B296" s="105">
        <v>136.18896145920002</v>
      </c>
      <c r="C296" s="105">
        <v>7.0410256410256409</v>
      </c>
      <c r="D296" s="106">
        <v>5.1700413642812135</v>
      </c>
    </row>
    <row r="297" spans="1:4" x14ac:dyDescent="0.3">
      <c r="A297" s="108" t="s">
        <v>368</v>
      </c>
      <c r="B297" s="105">
        <v>55.48439170559999</v>
      </c>
      <c r="C297" s="105">
        <v>2.8653846153846154</v>
      </c>
      <c r="D297" s="106">
        <v>5.1643075237957685</v>
      </c>
    </row>
    <row r="298" spans="1:4" x14ac:dyDescent="0.3">
      <c r="A298" s="108" t="s">
        <v>294</v>
      </c>
      <c r="B298" s="105">
        <v>1650.0301487903996</v>
      </c>
      <c r="C298" s="105">
        <v>83.871794871794862</v>
      </c>
      <c r="D298" s="106">
        <v>5.0830462057483867</v>
      </c>
    </row>
    <row r="299" spans="1:4" x14ac:dyDescent="0.3">
      <c r="A299" s="108" t="s">
        <v>138</v>
      </c>
      <c r="B299" s="105">
        <v>222.56807127359994</v>
      </c>
      <c r="C299" s="105">
        <v>11.23974358974359</v>
      </c>
      <c r="D299" s="106">
        <v>5.0500251565404115</v>
      </c>
    </row>
    <row r="300" spans="1:4" x14ac:dyDescent="0.3">
      <c r="A300" s="108" t="s">
        <v>463</v>
      </c>
      <c r="B300" s="105">
        <v>29.318456980799994</v>
      </c>
      <c r="C300" s="105">
        <v>1.4794871794871796</v>
      </c>
      <c r="D300" s="106">
        <v>5.0462654990883831</v>
      </c>
    </row>
    <row r="301" spans="1:4" x14ac:dyDescent="0.3">
      <c r="A301" s="108" t="s">
        <v>116</v>
      </c>
      <c r="B301" s="105">
        <v>152.89732941600005</v>
      </c>
      <c r="C301" s="105">
        <v>7.6910256410256403</v>
      </c>
      <c r="D301" s="106">
        <v>5.0301896510566575</v>
      </c>
    </row>
    <row r="302" spans="1:4" x14ac:dyDescent="0.3">
      <c r="A302" s="108" t="s">
        <v>175</v>
      </c>
      <c r="B302" s="105">
        <v>46.972581614399992</v>
      </c>
      <c r="C302" s="105">
        <v>2.3076923076923075</v>
      </c>
      <c r="D302" s="106">
        <v>4.9128496420236294</v>
      </c>
    </row>
    <row r="303" spans="1:4" x14ac:dyDescent="0.3">
      <c r="A303" s="108" t="s">
        <v>442</v>
      </c>
      <c r="B303" s="105">
        <v>1526.1360241295997</v>
      </c>
      <c r="C303" s="105">
        <v>74.432051282051276</v>
      </c>
      <c r="D303" s="106">
        <v>4.8771570885696152</v>
      </c>
    </row>
    <row r="304" spans="1:4" x14ac:dyDescent="0.3">
      <c r="A304" s="108" t="s">
        <v>70</v>
      </c>
      <c r="B304" s="105">
        <v>81.965578656000019</v>
      </c>
      <c r="C304" s="105">
        <v>3.9974358974358974</v>
      </c>
      <c r="D304" s="106">
        <v>4.8769690435697042</v>
      </c>
    </row>
    <row r="305" spans="1:4" x14ac:dyDescent="0.3">
      <c r="A305" s="108" t="s">
        <v>127</v>
      </c>
      <c r="B305" s="105">
        <v>139.9719881664</v>
      </c>
      <c r="C305" s="105">
        <v>6.6858974358974361</v>
      </c>
      <c r="D305" s="106">
        <v>4.7765967487360248</v>
      </c>
    </row>
    <row r="306" spans="1:4" x14ac:dyDescent="0.3">
      <c r="A306" s="108" t="s">
        <v>37</v>
      </c>
      <c r="B306" s="105">
        <v>156.36510389759999</v>
      </c>
      <c r="C306" s="105">
        <v>7.4294871794871797</v>
      </c>
      <c r="D306" s="106">
        <v>4.7513716259559962</v>
      </c>
    </row>
    <row r="307" spans="1:4" x14ac:dyDescent="0.3">
      <c r="A307" s="108" t="s">
        <v>39</v>
      </c>
      <c r="B307" s="105">
        <v>114.12130566720002</v>
      </c>
      <c r="C307" s="105">
        <v>5.333333333333333</v>
      </c>
      <c r="D307" s="106">
        <v>4.6733896901656324</v>
      </c>
    </row>
    <row r="308" spans="1:4" x14ac:dyDescent="0.3">
      <c r="A308" s="108" t="s">
        <v>48</v>
      </c>
      <c r="B308" s="105">
        <v>92.999406552000025</v>
      </c>
      <c r="C308" s="105">
        <v>4.3141025641025639</v>
      </c>
      <c r="D308" s="106">
        <v>4.6388495626478656</v>
      </c>
    </row>
    <row r="309" spans="1:4" x14ac:dyDescent="0.3">
      <c r="A309" s="108" t="s">
        <v>286</v>
      </c>
      <c r="B309" s="105">
        <v>1154.4536501471996</v>
      </c>
      <c r="C309" s="105">
        <v>53.460256410256406</v>
      </c>
      <c r="D309" s="106">
        <v>4.63078412922337</v>
      </c>
    </row>
    <row r="310" spans="1:4" x14ac:dyDescent="0.3">
      <c r="A310" s="108" t="s">
        <v>87</v>
      </c>
      <c r="B310" s="105">
        <v>84.802848686400012</v>
      </c>
      <c r="C310" s="105">
        <v>3.9230769230769234</v>
      </c>
      <c r="D310" s="106">
        <v>4.6261145513925106</v>
      </c>
    </row>
    <row r="311" spans="1:4" x14ac:dyDescent="0.3">
      <c r="A311" s="108" t="s">
        <v>407</v>
      </c>
      <c r="B311" s="105">
        <v>21.121899115199998</v>
      </c>
      <c r="C311" s="105">
        <v>0.97435897435897434</v>
      </c>
      <c r="D311" s="106">
        <v>4.6130273089780749</v>
      </c>
    </row>
    <row r="312" spans="1:4" x14ac:dyDescent="0.3">
      <c r="A312" s="108" t="s">
        <v>35</v>
      </c>
      <c r="B312" s="105">
        <v>100.88071219199999</v>
      </c>
      <c r="C312" s="105">
        <v>4.6510256410256412</v>
      </c>
      <c r="D312" s="106">
        <v>4.6104211002928217</v>
      </c>
    </row>
    <row r="313" spans="1:4" x14ac:dyDescent="0.3">
      <c r="A313" s="108" t="s">
        <v>290</v>
      </c>
      <c r="B313" s="105">
        <v>1094.5557272832002</v>
      </c>
      <c r="C313" s="105">
        <v>49.780769230769231</v>
      </c>
      <c r="D313" s="106">
        <v>4.5480342379944618</v>
      </c>
    </row>
    <row r="314" spans="1:4" x14ac:dyDescent="0.3">
      <c r="A314" s="108" t="s">
        <v>426</v>
      </c>
      <c r="B314" s="105">
        <v>110.02302673440002</v>
      </c>
      <c r="C314" s="105">
        <v>4.9705128205128215</v>
      </c>
      <c r="D314" s="106">
        <v>4.517702310182611</v>
      </c>
    </row>
    <row r="315" spans="1:4" x14ac:dyDescent="0.3">
      <c r="A315" s="108" t="s">
        <v>833</v>
      </c>
      <c r="B315" s="105">
        <v>16.708367956799993</v>
      </c>
      <c r="C315" s="105">
        <v>0.75</v>
      </c>
      <c r="D315" s="106">
        <v>4.4887687531131011</v>
      </c>
    </row>
    <row r="316" spans="1:4" x14ac:dyDescent="0.3">
      <c r="A316" s="108" t="s">
        <v>431</v>
      </c>
      <c r="B316" s="105">
        <v>130.5144213984</v>
      </c>
      <c r="C316" s="105">
        <v>5.7615384615384615</v>
      </c>
      <c r="D316" s="106">
        <v>4.4144841618315551</v>
      </c>
    </row>
    <row r="317" spans="1:4" x14ac:dyDescent="0.3">
      <c r="A317" s="108" t="s">
        <v>735</v>
      </c>
      <c r="B317" s="105">
        <v>37.199762620799994</v>
      </c>
      <c r="C317" s="105">
        <v>1.6153846153846154</v>
      </c>
      <c r="D317" s="106">
        <v>4.3424594717208871</v>
      </c>
    </row>
    <row r="318" spans="1:4" x14ac:dyDescent="0.3">
      <c r="A318" s="108" t="s">
        <v>738</v>
      </c>
      <c r="B318" s="105">
        <v>32.786231462400004</v>
      </c>
      <c r="C318" s="105">
        <v>1.4166666666666667</v>
      </c>
      <c r="D318" s="106">
        <v>4.3209194941825881</v>
      </c>
    </row>
    <row r="319" spans="1:4" x14ac:dyDescent="0.3">
      <c r="A319" s="108" t="s">
        <v>298</v>
      </c>
      <c r="B319" s="105">
        <v>1007.2308607919999</v>
      </c>
      <c r="C319" s="105">
        <v>43.426923076923082</v>
      </c>
      <c r="D319" s="106">
        <v>4.3115163332838984</v>
      </c>
    </row>
    <row r="320" spans="1:4" x14ac:dyDescent="0.3">
      <c r="A320" s="108" t="s">
        <v>834</v>
      </c>
      <c r="B320" s="105">
        <v>21.752403566400002</v>
      </c>
      <c r="C320" s="105">
        <v>0.93333333333333324</v>
      </c>
      <c r="D320" s="106">
        <v>4.2907135778549685</v>
      </c>
    </row>
    <row r="321" spans="1:4" x14ac:dyDescent="0.3">
      <c r="A321" s="108" t="s">
        <v>359</v>
      </c>
      <c r="B321" s="105">
        <v>62.104688443199969</v>
      </c>
      <c r="C321" s="105">
        <v>2.6282051282051282</v>
      </c>
      <c r="D321" s="106">
        <v>4.2318948763567921</v>
      </c>
    </row>
    <row r="322" spans="1:4" x14ac:dyDescent="0.3">
      <c r="A322" s="108" t="s">
        <v>163</v>
      </c>
      <c r="B322" s="105">
        <v>89.846884296000027</v>
      </c>
      <c r="C322" s="105">
        <v>3.7833333333333337</v>
      </c>
      <c r="D322" s="106">
        <v>4.2108675921016516</v>
      </c>
    </row>
    <row r="323" spans="1:4" x14ac:dyDescent="0.3">
      <c r="A323" s="108" t="s">
        <v>77</v>
      </c>
      <c r="B323" s="105">
        <v>61.789436217599985</v>
      </c>
      <c r="C323" s="105">
        <v>2.5833333333333335</v>
      </c>
      <c r="D323" s="106">
        <v>4.1808656810458187</v>
      </c>
    </row>
    <row r="324" spans="1:4" x14ac:dyDescent="0.3">
      <c r="A324" s="108" t="s">
        <v>482</v>
      </c>
      <c r="B324" s="105">
        <v>76.291038595199993</v>
      </c>
      <c r="C324" s="105">
        <v>3.1833333333333331</v>
      </c>
      <c r="D324" s="106">
        <v>4.1726176389131222</v>
      </c>
    </row>
    <row r="325" spans="1:4" x14ac:dyDescent="0.3">
      <c r="A325" s="108" t="s">
        <v>193</v>
      </c>
      <c r="B325" s="105">
        <v>44.135311584000007</v>
      </c>
      <c r="C325" s="105">
        <v>1.8333333333333333</v>
      </c>
      <c r="D325" s="106">
        <v>4.1538923540713277</v>
      </c>
    </row>
    <row r="326" spans="1:4" x14ac:dyDescent="0.3">
      <c r="A326" s="108" t="s">
        <v>285</v>
      </c>
      <c r="B326" s="105">
        <v>3504.0239316795642</v>
      </c>
      <c r="C326" s="105">
        <v>144.74717948717949</v>
      </c>
      <c r="D326" s="106">
        <v>4.130884443411853</v>
      </c>
    </row>
    <row r="327" spans="1:4" x14ac:dyDescent="0.3">
      <c r="A327" s="108" t="s">
        <v>152</v>
      </c>
      <c r="B327" s="105">
        <v>569.03026720800017</v>
      </c>
      <c r="C327" s="105">
        <v>22.741025641025637</v>
      </c>
      <c r="D327" s="106">
        <v>3.9964527287110037</v>
      </c>
    </row>
    <row r="328" spans="1:4" x14ac:dyDescent="0.3">
      <c r="A328" s="108" t="s">
        <v>103</v>
      </c>
      <c r="B328" s="105">
        <v>210.27323447520004</v>
      </c>
      <c r="C328" s="105">
        <v>7.8576923076923073</v>
      </c>
      <c r="D328" s="106">
        <v>3.7368961043965183</v>
      </c>
    </row>
    <row r="329" spans="1:4" x14ac:dyDescent="0.3">
      <c r="A329" s="108" t="s">
        <v>725</v>
      </c>
      <c r="B329" s="105">
        <v>43.189554907199991</v>
      </c>
      <c r="C329" s="105">
        <v>1.5833333333333333</v>
      </c>
      <c r="D329" s="106">
        <v>3.6660098413502769</v>
      </c>
    </row>
    <row r="330" spans="1:4" x14ac:dyDescent="0.3">
      <c r="A330" s="108" t="s">
        <v>448</v>
      </c>
      <c r="B330" s="105">
        <v>83.541839784000032</v>
      </c>
      <c r="C330" s="105">
        <v>3.0576923076923075</v>
      </c>
      <c r="D330" s="106">
        <v>3.6600729833076024</v>
      </c>
    </row>
    <row r="331" spans="1:4" x14ac:dyDescent="0.3">
      <c r="A331" s="108" t="s">
        <v>54</v>
      </c>
      <c r="B331" s="105">
        <v>140.84621567553273</v>
      </c>
      <c r="C331" s="105">
        <v>5.083333333333333</v>
      </c>
      <c r="D331" s="106">
        <v>3.6091373197017962</v>
      </c>
    </row>
    <row r="332" spans="1:4" x14ac:dyDescent="0.3">
      <c r="A332" s="108" t="s">
        <v>398</v>
      </c>
      <c r="B332" s="105">
        <v>53.277626126400001</v>
      </c>
      <c r="C332" s="105">
        <v>1.9166666666666665</v>
      </c>
      <c r="D332" s="106">
        <v>3.5975076331655935</v>
      </c>
    </row>
    <row r="333" spans="1:4" x14ac:dyDescent="0.3">
      <c r="A333" s="108" t="s">
        <v>656</v>
      </c>
      <c r="B333" s="105">
        <v>12.925341249599997</v>
      </c>
      <c r="C333" s="105">
        <v>0.46153846153846156</v>
      </c>
      <c r="D333" s="106">
        <v>3.5708029105440047</v>
      </c>
    </row>
    <row r="334" spans="1:4" x14ac:dyDescent="0.3">
      <c r="A334" s="108" t="s">
        <v>485</v>
      </c>
      <c r="B334" s="105">
        <v>83.541839784000032</v>
      </c>
      <c r="C334" s="105">
        <v>2.9487179487179489</v>
      </c>
      <c r="D334" s="106">
        <v>3.5296301306530347</v>
      </c>
    </row>
    <row r="335" spans="1:4" x14ac:dyDescent="0.3">
      <c r="A335" s="108" t="s">
        <v>69</v>
      </c>
      <c r="B335" s="105">
        <v>71.247002985599991</v>
      </c>
      <c r="C335" s="105">
        <v>2.4938461538461536</v>
      </c>
      <c r="D335" s="106">
        <v>3.5002821863962397</v>
      </c>
    </row>
    <row r="336" spans="1:4" x14ac:dyDescent="0.3">
      <c r="A336" s="108" t="s">
        <v>6</v>
      </c>
      <c r="B336" s="105">
        <v>98.358694387199989</v>
      </c>
      <c r="C336" s="105">
        <v>3.3974358974358974</v>
      </c>
      <c r="D336" s="106">
        <v>3.4541287057568204</v>
      </c>
    </row>
    <row r="337" spans="1:4" x14ac:dyDescent="0.3">
      <c r="A337" s="108" t="s">
        <v>108</v>
      </c>
      <c r="B337" s="105">
        <v>139.9719881664</v>
      </c>
      <c r="C337" s="105">
        <v>4.8307692307692305</v>
      </c>
      <c r="D337" s="106">
        <v>3.4512399902660293</v>
      </c>
    </row>
    <row r="338" spans="1:4" x14ac:dyDescent="0.3">
      <c r="A338" s="108" t="s">
        <v>584</v>
      </c>
      <c r="B338" s="105">
        <v>25.535430273599999</v>
      </c>
      <c r="C338" s="105">
        <v>0.87</v>
      </c>
      <c r="D338" s="106">
        <v>3.4070309005110295</v>
      </c>
    </row>
    <row r="339" spans="1:4" x14ac:dyDescent="0.3">
      <c r="A339" s="108" t="s">
        <v>71</v>
      </c>
      <c r="B339" s="105">
        <v>58.952166187199992</v>
      </c>
      <c r="C339" s="105">
        <v>2</v>
      </c>
      <c r="D339" s="106">
        <v>3.3925810183956404</v>
      </c>
    </row>
    <row r="340" spans="1:4" x14ac:dyDescent="0.3">
      <c r="A340" s="108" t="s">
        <v>129</v>
      </c>
      <c r="B340" s="105">
        <v>110.96878341119998</v>
      </c>
      <c r="C340" s="105">
        <v>3.75</v>
      </c>
      <c r="D340" s="106">
        <v>3.379328748792533</v>
      </c>
    </row>
    <row r="341" spans="1:4" x14ac:dyDescent="0.3">
      <c r="A341" s="108" t="s">
        <v>401</v>
      </c>
      <c r="B341" s="105">
        <v>1083.2066471615999</v>
      </c>
      <c r="C341" s="105">
        <v>36.335897435897436</v>
      </c>
      <c r="D341" s="106">
        <v>3.354475116184974</v>
      </c>
    </row>
    <row r="342" spans="1:4" x14ac:dyDescent="0.3">
      <c r="A342" s="108" t="s">
        <v>319</v>
      </c>
      <c r="B342" s="105">
        <v>144.07026709919998</v>
      </c>
      <c r="C342" s="105">
        <v>4.7576923076923077</v>
      </c>
      <c r="D342" s="106">
        <v>3.3023415611608367</v>
      </c>
    </row>
    <row r="343" spans="1:4" x14ac:dyDescent="0.3">
      <c r="A343" s="108" t="s">
        <v>85</v>
      </c>
      <c r="B343" s="105">
        <v>49.179347193599995</v>
      </c>
      <c r="C343" s="105">
        <v>1.6</v>
      </c>
      <c r="D343" s="106">
        <v>3.2533982073845378</v>
      </c>
    </row>
    <row r="344" spans="1:4" x14ac:dyDescent="0.3">
      <c r="A344" s="108" t="s">
        <v>41</v>
      </c>
      <c r="B344" s="105">
        <v>120.42635017919997</v>
      </c>
      <c r="C344" s="105">
        <v>3.8974358974358974</v>
      </c>
      <c r="D344" s="106">
        <v>3.2363647089165557</v>
      </c>
    </row>
    <row r="345" spans="1:4" x14ac:dyDescent="0.3">
      <c r="A345" s="108" t="s">
        <v>114</v>
      </c>
      <c r="B345" s="105">
        <v>41.298041553599994</v>
      </c>
      <c r="C345" s="105">
        <v>1.3076923076923077</v>
      </c>
      <c r="D345" s="106">
        <v>3.1664753545154847</v>
      </c>
    </row>
    <row r="346" spans="1:4" x14ac:dyDescent="0.3">
      <c r="A346" s="108" t="s">
        <v>318</v>
      </c>
      <c r="B346" s="105">
        <v>56.1148961568</v>
      </c>
      <c r="C346" s="105">
        <v>1.75</v>
      </c>
      <c r="D346" s="106">
        <v>3.1186015119943065</v>
      </c>
    </row>
    <row r="347" spans="1:4" x14ac:dyDescent="0.3">
      <c r="A347" s="108" t="s">
        <v>456</v>
      </c>
      <c r="B347" s="105">
        <v>108.76201783200001</v>
      </c>
      <c r="C347" s="105">
        <v>3.382051282051282</v>
      </c>
      <c r="D347" s="106">
        <v>3.1095885764784086</v>
      </c>
    </row>
    <row r="348" spans="1:4" x14ac:dyDescent="0.3">
      <c r="A348" s="108" t="s">
        <v>121</v>
      </c>
      <c r="B348" s="105">
        <v>126.41614246559999</v>
      </c>
      <c r="C348" s="105">
        <v>3.9230769230769234</v>
      </c>
      <c r="D348" s="106">
        <v>3.1033037763705376</v>
      </c>
    </row>
    <row r="349" spans="1:4" x14ac:dyDescent="0.3">
      <c r="A349" s="108" t="s">
        <v>443</v>
      </c>
      <c r="B349" s="105">
        <v>355.60451047680004</v>
      </c>
      <c r="C349" s="105">
        <v>11.015384615384615</v>
      </c>
      <c r="D349" s="106">
        <v>3.0976504208608087</v>
      </c>
    </row>
    <row r="350" spans="1:4" x14ac:dyDescent="0.3">
      <c r="A350" s="108" t="s">
        <v>733</v>
      </c>
      <c r="B350" s="105">
        <v>38.145519297599996</v>
      </c>
      <c r="C350" s="105">
        <v>1.1730769230769231</v>
      </c>
      <c r="D350" s="106">
        <v>3.0752679336331115</v>
      </c>
    </row>
    <row r="351" spans="1:4" x14ac:dyDescent="0.3">
      <c r="A351" s="108" t="s">
        <v>444</v>
      </c>
      <c r="B351" s="105">
        <v>218.46979234079998</v>
      </c>
      <c r="C351" s="105">
        <v>6.698717948717948</v>
      </c>
      <c r="D351" s="106">
        <v>3.0661987073564583</v>
      </c>
    </row>
    <row r="352" spans="1:4" x14ac:dyDescent="0.3">
      <c r="A352" s="108" t="s">
        <v>433</v>
      </c>
      <c r="B352" s="105">
        <v>84.802848686400012</v>
      </c>
      <c r="C352" s="105">
        <v>2.6</v>
      </c>
      <c r="D352" s="106">
        <v>3.0659347419032716</v>
      </c>
    </row>
    <row r="353" spans="1:4" x14ac:dyDescent="0.3">
      <c r="A353" s="108" t="s">
        <v>97</v>
      </c>
      <c r="B353" s="105">
        <v>134.92795255679997</v>
      </c>
      <c r="C353" s="105">
        <v>4.115384615384615</v>
      </c>
      <c r="D353" s="106">
        <v>3.0500608194230039</v>
      </c>
    </row>
    <row r="354" spans="1:4" x14ac:dyDescent="0.3">
      <c r="A354" s="108" t="s">
        <v>170</v>
      </c>
      <c r="B354" s="105">
        <v>40.98278932800001</v>
      </c>
      <c r="C354" s="105">
        <v>1.25</v>
      </c>
      <c r="D354" s="106">
        <v>3.0500608194230026</v>
      </c>
    </row>
    <row r="355" spans="1:4" x14ac:dyDescent="0.3">
      <c r="A355" s="108" t="s">
        <v>320</v>
      </c>
      <c r="B355" s="105">
        <v>57.691157284800013</v>
      </c>
      <c r="C355" s="105">
        <v>1.75</v>
      </c>
      <c r="D355" s="106">
        <v>3.0333938204097621</v>
      </c>
    </row>
    <row r="356" spans="1:4" x14ac:dyDescent="0.3">
      <c r="A356" s="108" t="s">
        <v>10</v>
      </c>
      <c r="B356" s="105">
        <v>95.206172131200006</v>
      </c>
      <c r="C356" s="105">
        <v>2.85</v>
      </c>
      <c r="D356" s="106">
        <v>2.9935034002548946</v>
      </c>
    </row>
    <row r="357" spans="1:4" x14ac:dyDescent="0.3">
      <c r="A357" s="108" t="s">
        <v>101</v>
      </c>
      <c r="B357" s="105">
        <v>87.955370942399995</v>
      </c>
      <c r="C357" s="105">
        <v>2.6102564102564103</v>
      </c>
      <c r="D357" s="106">
        <v>2.9677055332593718</v>
      </c>
    </row>
    <row r="358" spans="1:4" x14ac:dyDescent="0.3">
      <c r="A358" s="108" t="s">
        <v>113</v>
      </c>
      <c r="B358" s="105">
        <v>34.047240364800004</v>
      </c>
      <c r="C358" s="105">
        <v>1.0102564102564104</v>
      </c>
      <c r="D358" s="106">
        <v>2.9672196613646009</v>
      </c>
    </row>
    <row r="359" spans="1:4" x14ac:dyDescent="0.3">
      <c r="A359" s="108" t="s">
        <v>645</v>
      </c>
      <c r="B359" s="105">
        <v>90.162136521600033</v>
      </c>
      <c r="C359" s="105">
        <v>2.6666666666666665</v>
      </c>
      <c r="D359" s="106">
        <v>2.9576347339859415</v>
      </c>
    </row>
    <row r="360" spans="1:4" x14ac:dyDescent="0.3">
      <c r="A360" s="108" t="s">
        <v>366</v>
      </c>
      <c r="B360" s="105">
        <v>58.32166173600001</v>
      </c>
      <c r="C360" s="105">
        <v>1.6961538461538463</v>
      </c>
      <c r="D360" s="106">
        <v>2.908274208357934</v>
      </c>
    </row>
    <row r="361" spans="1:4" x14ac:dyDescent="0.3">
      <c r="A361" s="108" t="s">
        <v>169</v>
      </c>
      <c r="B361" s="105">
        <v>63.680949571199989</v>
      </c>
      <c r="C361" s="105">
        <v>1.832051282051282</v>
      </c>
      <c r="D361" s="106">
        <v>2.8769220534359556</v>
      </c>
    </row>
    <row r="362" spans="1:4" x14ac:dyDescent="0.3">
      <c r="A362" s="108" t="s">
        <v>130</v>
      </c>
      <c r="B362" s="105">
        <v>136.81946591040003</v>
      </c>
      <c r="C362" s="105">
        <v>3.891025641025641</v>
      </c>
      <c r="D362" s="106">
        <v>2.8439123154988675</v>
      </c>
    </row>
    <row r="363" spans="1:4" x14ac:dyDescent="0.3">
      <c r="A363" s="108" t="s">
        <v>348</v>
      </c>
      <c r="B363" s="105">
        <v>2014.7769738096001</v>
      </c>
      <c r="C363" s="105">
        <v>57.198717948717949</v>
      </c>
      <c r="D363" s="106">
        <v>2.8389602766089248</v>
      </c>
    </row>
    <row r="364" spans="1:4" x14ac:dyDescent="0.3">
      <c r="A364" s="108" t="s">
        <v>425</v>
      </c>
      <c r="B364" s="105">
        <v>101.1959644176</v>
      </c>
      <c r="C364" s="105">
        <v>2.8692307692307693</v>
      </c>
      <c r="D364" s="106">
        <v>2.8353213349402622</v>
      </c>
    </row>
    <row r="365" spans="1:4" x14ac:dyDescent="0.3">
      <c r="A365" s="108" t="s">
        <v>459</v>
      </c>
      <c r="B365" s="105">
        <v>109.39252228320002</v>
      </c>
      <c r="C365" s="105">
        <v>3.023076923076923</v>
      </c>
      <c r="D365" s="106">
        <v>2.7635133188086227</v>
      </c>
    </row>
    <row r="366" spans="1:4" x14ac:dyDescent="0.3">
      <c r="A366" s="108" t="s">
        <v>337</v>
      </c>
      <c r="B366" s="105">
        <v>87.640118716799975</v>
      </c>
      <c r="C366" s="105">
        <v>2.4166666666666665</v>
      </c>
      <c r="D366" s="106">
        <v>2.7574890381833876</v>
      </c>
    </row>
    <row r="367" spans="1:4" x14ac:dyDescent="0.3">
      <c r="A367" s="108" t="s">
        <v>51</v>
      </c>
      <c r="B367" s="105">
        <v>76.606290820799998</v>
      </c>
      <c r="C367" s="105">
        <v>2.083333333333333</v>
      </c>
      <c r="D367" s="106">
        <v>2.7195329665637202</v>
      </c>
    </row>
    <row r="368" spans="1:4" x14ac:dyDescent="0.3">
      <c r="A368" s="108" t="s">
        <v>66</v>
      </c>
      <c r="B368" s="105">
        <v>81.335074204800009</v>
      </c>
      <c r="C368" s="105">
        <v>2.1538461538461537</v>
      </c>
      <c r="D368" s="106">
        <v>2.6481148199641575</v>
      </c>
    </row>
    <row r="369" spans="1:4" x14ac:dyDescent="0.3">
      <c r="A369" s="108" t="s">
        <v>18</v>
      </c>
      <c r="B369" s="105">
        <v>122.0026113072</v>
      </c>
      <c r="C369" s="105">
        <v>3.2243589743589745</v>
      </c>
      <c r="D369" s="106">
        <v>2.6428606238928007</v>
      </c>
    </row>
    <row r="370" spans="1:4" x14ac:dyDescent="0.3">
      <c r="A370" s="108" t="s">
        <v>396</v>
      </c>
      <c r="B370" s="105">
        <v>25.535430273599999</v>
      </c>
      <c r="C370" s="105">
        <v>0.66666666666666663</v>
      </c>
      <c r="D370" s="106">
        <v>2.6107516479011714</v>
      </c>
    </row>
    <row r="371" spans="1:4" x14ac:dyDescent="0.3">
      <c r="A371" s="108" t="s">
        <v>382</v>
      </c>
      <c r="B371" s="105">
        <v>86.694362040000016</v>
      </c>
      <c r="C371" s="105">
        <v>2.2166666666666663</v>
      </c>
      <c r="D371" s="106">
        <v>2.5568752275308468</v>
      </c>
    </row>
    <row r="372" spans="1:4" x14ac:dyDescent="0.3">
      <c r="A372" s="108" t="s">
        <v>379</v>
      </c>
      <c r="B372" s="105">
        <v>122.948367984</v>
      </c>
      <c r="C372" s="105">
        <v>3.05</v>
      </c>
      <c r="D372" s="106">
        <v>2.4807161331307093</v>
      </c>
    </row>
    <row r="373" spans="1:4" x14ac:dyDescent="0.3">
      <c r="A373" s="108" t="s">
        <v>465</v>
      </c>
      <c r="B373" s="105">
        <v>75.030029692799999</v>
      </c>
      <c r="C373" s="105">
        <v>1.75</v>
      </c>
      <c r="D373" s="106">
        <v>2.3323994501470025</v>
      </c>
    </row>
    <row r="374" spans="1:4" x14ac:dyDescent="0.3">
      <c r="A374" s="108" t="s">
        <v>516</v>
      </c>
      <c r="B374" s="105">
        <v>71.247002985599991</v>
      </c>
      <c r="C374" s="105">
        <v>1.65</v>
      </c>
      <c r="D374" s="106">
        <v>2.315886887668086</v>
      </c>
    </row>
    <row r="375" spans="1:4" x14ac:dyDescent="0.3">
      <c r="A375" s="108" t="s">
        <v>361</v>
      </c>
      <c r="B375" s="105">
        <v>82.911335332799979</v>
      </c>
      <c r="C375" s="105">
        <v>1.8756410256410256</v>
      </c>
      <c r="D375" s="106">
        <v>2.2622250843172904</v>
      </c>
    </row>
    <row r="376" spans="1:4" x14ac:dyDescent="0.3">
      <c r="A376" s="108" t="s">
        <v>486</v>
      </c>
      <c r="B376" s="105">
        <v>69.985994083199998</v>
      </c>
      <c r="C376" s="105">
        <v>1.5533333333333332</v>
      </c>
      <c r="D376" s="106">
        <v>2.2194917049927394</v>
      </c>
    </row>
    <row r="377" spans="1:4" x14ac:dyDescent="0.3">
      <c r="A377" s="108" t="s">
        <v>741</v>
      </c>
      <c r="B377" s="105">
        <v>11.349080121599998</v>
      </c>
      <c r="C377" s="105">
        <v>0.25</v>
      </c>
      <c r="D377" s="106">
        <v>2.2028217029166139</v>
      </c>
    </row>
    <row r="378" spans="1:4" x14ac:dyDescent="0.3">
      <c r="A378" s="108" t="s">
        <v>754</v>
      </c>
      <c r="B378" s="105">
        <v>26.481186950400001</v>
      </c>
      <c r="C378" s="105">
        <v>0.58333333333333326</v>
      </c>
      <c r="D378" s="106">
        <v>2.2028217029166131</v>
      </c>
    </row>
    <row r="379" spans="1:4" x14ac:dyDescent="0.3">
      <c r="A379" s="108" t="s">
        <v>183</v>
      </c>
      <c r="B379" s="105">
        <v>106.24000002720001</v>
      </c>
      <c r="C379" s="105">
        <v>2.25</v>
      </c>
      <c r="D379" s="106">
        <v>2.1178463849999489</v>
      </c>
    </row>
    <row r="380" spans="1:4" x14ac:dyDescent="0.3">
      <c r="A380" s="108" t="s">
        <v>155</v>
      </c>
      <c r="B380" s="105">
        <v>401.94658764000013</v>
      </c>
      <c r="C380" s="105">
        <v>8.3243589743589741</v>
      </c>
      <c r="D380" s="106">
        <v>2.0710112314262541</v>
      </c>
    </row>
    <row r="381" spans="1:4" x14ac:dyDescent="0.3">
      <c r="A381" s="108" t="s">
        <v>186</v>
      </c>
      <c r="B381" s="105">
        <v>44.450563809600006</v>
      </c>
      <c r="C381" s="105">
        <v>0.91666666666666663</v>
      </c>
      <c r="D381" s="106">
        <v>2.0622160623049144</v>
      </c>
    </row>
    <row r="382" spans="1:4" x14ac:dyDescent="0.3">
      <c r="A382" s="108" t="s">
        <v>24</v>
      </c>
      <c r="B382" s="105">
        <v>100.88071219199999</v>
      </c>
      <c r="C382" s="105">
        <v>2.0576923076923075</v>
      </c>
      <c r="D382" s="106">
        <v>2.0397281729891334</v>
      </c>
    </row>
    <row r="383" spans="1:4" x14ac:dyDescent="0.3">
      <c r="A383" s="108" t="s">
        <v>734</v>
      </c>
      <c r="B383" s="105">
        <v>32.786231462400004</v>
      </c>
      <c r="C383" s="105">
        <v>0.66025641025641024</v>
      </c>
      <c r="D383" s="106">
        <v>2.0138222076959571</v>
      </c>
    </row>
    <row r="384" spans="1:4" x14ac:dyDescent="0.3">
      <c r="A384" s="108" t="s">
        <v>395</v>
      </c>
      <c r="B384" s="105">
        <v>28.6879525296</v>
      </c>
      <c r="C384" s="105">
        <v>0.55000000000000004</v>
      </c>
      <c r="D384" s="106">
        <v>1.9171810864944592</v>
      </c>
    </row>
    <row r="385" spans="1:4" x14ac:dyDescent="0.3">
      <c r="A385" s="108" t="s">
        <v>300</v>
      </c>
      <c r="B385" s="105">
        <v>1349.9100300191994</v>
      </c>
      <c r="C385" s="105">
        <v>25.8</v>
      </c>
      <c r="D385" s="106">
        <v>1.9112384845109309</v>
      </c>
    </row>
    <row r="386" spans="1:4" x14ac:dyDescent="0.3">
      <c r="A386" s="108" t="s">
        <v>750</v>
      </c>
      <c r="B386" s="105">
        <v>180.63952526879999</v>
      </c>
      <c r="C386" s="105">
        <v>3.4038461538461537</v>
      </c>
      <c r="D386" s="106">
        <v>1.8843307680204944</v>
      </c>
    </row>
    <row r="387" spans="1:4" x14ac:dyDescent="0.3">
      <c r="A387" s="108" t="s">
        <v>303</v>
      </c>
      <c r="B387" s="105">
        <v>116.95857569759998</v>
      </c>
      <c r="C387" s="105">
        <v>2.1923076923076925</v>
      </c>
      <c r="D387" s="106">
        <v>1.8744309078933825</v>
      </c>
    </row>
    <row r="388" spans="1:4" x14ac:dyDescent="0.3">
      <c r="A388" s="108" t="s">
        <v>304</v>
      </c>
      <c r="B388" s="105">
        <v>603.70801202399991</v>
      </c>
      <c r="C388" s="105">
        <v>11.25128205128205</v>
      </c>
      <c r="D388" s="106">
        <v>1.8636959966061812</v>
      </c>
    </row>
    <row r="389" spans="1:4" x14ac:dyDescent="0.3">
      <c r="A389" s="108" t="s">
        <v>73</v>
      </c>
      <c r="B389" s="105">
        <v>65.257210699200002</v>
      </c>
      <c r="C389" s="105">
        <v>1.1730769230769231</v>
      </c>
      <c r="D389" s="106">
        <v>1.7976203863266011</v>
      </c>
    </row>
    <row r="390" spans="1:4" x14ac:dyDescent="0.3">
      <c r="A390" s="108" t="s">
        <v>42</v>
      </c>
      <c r="B390" s="105">
        <v>109.7077745088</v>
      </c>
      <c r="C390" s="105">
        <v>1.9038461538461537</v>
      </c>
      <c r="D390" s="106">
        <v>1.7353794317406741</v>
      </c>
    </row>
    <row r="391" spans="1:4" x14ac:dyDescent="0.3">
      <c r="A391" s="108" t="s">
        <v>472</v>
      </c>
      <c r="B391" s="105">
        <v>77.236795272000023</v>
      </c>
      <c r="C391" s="105">
        <v>1.2666666666666666</v>
      </c>
      <c r="D391" s="106">
        <v>1.6399782800489395</v>
      </c>
    </row>
    <row r="392" spans="1:4" x14ac:dyDescent="0.3">
      <c r="A392" s="108" t="s">
        <v>58</v>
      </c>
      <c r="B392" s="105">
        <v>238.96118700480002</v>
      </c>
      <c r="C392" s="105">
        <v>3.8833333333333333</v>
      </c>
      <c r="D392" s="106">
        <v>1.6250895729168473</v>
      </c>
    </row>
    <row r="393" spans="1:4" x14ac:dyDescent="0.3">
      <c r="A393" s="108" t="s">
        <v>259</v>
      </c>
      <c r="B393" s="105">
        <v>114.7518101184</v>
      </c>
      <c r="C393" s="105">
        <v>1.8512820512820511</v>
      </c>
      <c r="D393" s="106">
        <v>1.6132922429475518</v>
      </c>
    </row>
    <row r="394" spans="1:4" x14ac:dyDescent="0.3">
      <c r="A394" s="108" t="s">
        <v>435</v>
      </c>
      <c r="B394" s="105">
        <v>41.298041553599994</v>
      </c>
      <c r="C394" s="105">
        <v>0.62820512820512819</v>
      </c>
      <c r="D394" s="106">
        <v>1.5211499252084193</v>
      </c>
    </row>
    <row r="395" spans="1:4" x14ac:dyDescent="0.3">
      <c r="A395" s="108" t="s">
        <v>49</v>
      </c>
      <c r="B395" s="105">
        <v>183.1615430736</v>
      </c>
      <c r="C395" s="105">
        <v>2.724358974358974</v>
      </c>
      <c r="D395" s="106">
        <v>1.4874077432642299</v>
      </c>
    </row>
    <row r="396" spans="1:4" x14ac:dyDescent="0.3">
      <c r="A396" s="108" t="s">
        <v>334</v>
      </c>
      <c r="B396" s="105">
        <v>207.43596444479996</v>
      </c>
      <c r="C396" s="105">
        <v>3.0833333333333335</v>
      </c>
      <c r="D396" s="106">
        <v>1.4864024864665299</v>
      </c>
    </row>
    <row r="397" spans="1:4" x14ac:dyDescent="0.3">
      <c r="A397" s="108" t="s">
        <v>378</v>
      </c>
      <c r="B397" s="105">
        <v>58.006409510399997</v>
      </c>
      <c r="C397" s="105">
        <v>0.85</v>
      </c>
      <c r="D397" s="106">
        <v>1.4653553067227909</v>
      </c>
    </row>
    <row r="398" spans="1:4" x14ac:dyDescent="0.3">
      <c r="A398" s="108" t="s">
        <v>34</v>
      </c>
      <c r="B398" s="105">
        <v>104.34848667360001</v>
      </c>
      <c r="C398" s="105">
        <v>1.5</v>
      </c>
      <c r="D398" s="106">
        <v>1.4374908997884848</v>
      </c>
    </row>
    <row r="399" spans="1:4" x14ac:dyDescent="0.3">
      <c r="A399" s="108" t="s">
        <v>479</v>
      </c>
      <c r="B399" s="105">
        <v>75.345281918400005</v>
      </c>
      <c r="C399" s="105">
        <v>1.0576923076923077</v>
      </c>
      <c r="D399" s="106">
        <v>1.4037936825796249</v>
      </c>
    </row>
    <row r="400" spans="1:4" x14ac:dyDescent="0.3">
      <c r="A400" s="108" t="s">
        <v>161</v>
      </c>
      <c r="B400" s="105">
        <v>476.03086065599996</v>
      </c>
      <c r="C400" s="105">
        <v>6.0641025641025639</v>
      </c>
      <c r="D400" s="106">
        <v>1.2738885365007335</v>
      </c>
    </row>
    <row r="401" spans="1:4" x14ac:dyDescent="0.3">
      <c r="A401" s="108" t="s">
        <v>370</v>
      </c>
      <c r="B401" s="105">
        <v>72.823264113600004</v>
      </c>
      <c r="C401" s="105">
        <v>0.90384615384615385</v>
      </c>
      <c r="D401" s="106">
        <v>1.2411502901548153</v>
      </c>
    </row>
    <row r="402" spans="1:4" x14ac:dyDescent="0.3">
      <c r="A402" s="108" t="s">
        <v>438</v>
      </c>
      <c r="B402" s="105">
        <v>20.491394664000005</v>
      </c>
      <c r="C402" s="105">
        <v>0.25</v>
      </c>
      <c r="D402" s="106">
        <v>1.2200243277692011</v>
      </c>
    </row>
    <row r="403" spans="1:4" x14ac:dyDescent="0.3">
      <c r="A403" s="108" t="s">
        <v>19</v>
      </c>
      <c r="B403" s="105">
        <v>574.70480726879998</v>
      </c>
      <c r="C403" s="105">
        <v>6.3564102564102569</v>
      </c>
      <c r="D403" s="106">
        <v>1.1060304657304263</v>
      </c>
    </row>
    <row r="404" spans="1:4" x14ac:dyDescent="0.3">
      <c r="A404" s="108" t="s">
        <v>208</v>
      </c>
      <c r="B404" s="105">
        <v>323.4487834656</v>
      </c>
      <c r="C404" s="105">
        <v>3.5466666666666664</v>
      </c>
      <c r="D404" s="106">
        <v>1.096515692118492</v>
      </c>
    </row>
    <row r="405" spans="1:4" x14ac:dyDescent="0.3">
      <c r="A405" s="108" t="s">
        <v>8</v>
      </c>
      <c r="B405" s="105">
        <v>92.3689021008</v>
      </c>
      <c r="C405" s="105">
        <v>1</v>
      </c>
      <c r="D405" s="106">
        <v>1.0826154444368341</v>
      </c>
    </row>
    <row r="406" spans="1:4" x14ac:dyDescent="0.3">
      <c r="A406" s="108" t="s">
        <v>90</v>
      </c>
      <c r="B406" s="105">
        <v>84.802848686400012</v>
      </c>
      <c r="C406" s="105">
        <v>0.91666666666666663</v>
      </c>
      <c r="D406" s="106">
        <v>1.0809385307992303</v>
      </c>
    </row>
    <row r="407" spans="1:4" x14ac:dyDescent="0.3">
      <c r="A407" s="108" t="s">
        <v>586</v>
      </c>
      <c r="B407" s="105">
        <v>34.992997041599999</v>
      </c>
      <c r="C407" s="105">
        <v>0.35</v>
      </c>
      <c r="D407" s="106">
        <v>1.0002001245675434</v>
      </c>
    </row>
    <row r="408" spans="1:4" x14ac:dyDescent="0.3">
      <c r="A408" s="108" t="s">
        <v>25</v>
      </c>
      <c r="B408" s="105">
        <v>66.833471827199972</v>
      </c>
      <c r="C408" s="105">
        <v>0.66666666666666663</v>
      </c>
      <c r="D408" s="106">
        <v>0.99750416735846692</v>
      </c>
    </row>
    <row r="409" spans="1:4" x14ac:dyDescent="0.3">
      <c r="A409" s="108" t="s">
        <v>595</v>
      </c>
      <c r="B409" s="105">
        <v>56.1148961568</v>
      </c>
      <c r="C409" s="105">
        <v>0.5</v>
      </c>
      <c r="D409" s="106">
        <v>0.8910290034269448</v>
      </c>
    </row>
    <row r="410" spans="1:4" x14ac:dyDescent="0.3">
      <c r="A410" s="108" t="s">
        <v>111</v>
      </c>
      <c r="B410" s="105">
        <v>118.5348368256</v>
      </c>
      <c r="C410" s="105">
        <v>1</v>
      </c>
      <c r="D410" s="106">
        <v>0.84363384367019245</v>
      </c>
    </row>
    <row r="411" spans="1:4" x14ac:dyDescent="0.3">
      <c r="A411" s="108" t="s">
        <v>194</v>
      </c>
      <c r="B411" s="105">
        <v>71.247002985599991</v>
      </c>
      <c r="C411" s="105">
        <v>0.58333333333333337</v>
      </c>
      <c r="D411" s="106">
        <v>0.81874788957962652</v>
      </c>
    </row>
    <row r="412" spans="1:4" x14ac:dyDescent="0.3">
      <c r="A412" s="108" t="s">
        <v>16</v>
      </c>
      <c r="B412" s="105">
        <v>90.162136521600033</v>
      </c>
      <c r="C412" s="105">
        <v>0.73717948717948723</v>
      </c>
      <c r="D412" s="106">
        <v>0.8176153711739983</v>
      </c>
    </row>
    <row r="413" spans="1:4" x14ac:dyDescent="0.3">
      <c r="A413" s="108" t="s">
        <v>95</v>
      </c>
      <c r="B413" s="105">
        <v>104.34848667360001</v>
      </c>
      <c r="C413" s="105">
        <v>0.80769230769230771</v>
      </c>
      <c r="D413" s="106">
        <v>0.77403356142456881</v>
      </c>
    </row>
    <row r="414" spans="1:4" x14ac:dyDescent="0.3">
      <c r="A414" s="108" t="s">
        <v>209</v>
      </c>
      <c r="B414" s="105">
        <v>166.76842734239995</v>
      </c>
      <c r="C414" s="105">
        <v>1.2243589743589745</v>
      </c>
      <c r="D414" s="106">
        <v>0.73416712855676614</v>
      </c>
    </row>
    <row r="415" spans="1:4" x14ac:dyDescent="0.3">
      <c r="A415" s="108" t="s">
        <v>179</v>
      </c>
      <c r="B415" s="105">
        <v>47.603086065600003</v>
      </c>
      <c r="C415" s="105">
        <v>0.33333333333333331</v>
      </c>
      <c r="D415" s="106">
        <v>0.70023471350991684</v>
      </c>
    </row>
    <row r="416" spans="1:4" x14ac:dyDescent="0.3">
      <c r="A416" s="108" t="s">
        <v>131</v>
      </c>
      <c r="B416" s="105">
        <v>109.39252228320002</v>
      </c>
      <c r="C416" s="105">
        <v>0.66666666666666674</v>
      </c>
      <c r="D416" s="106">
        <v>0.60942617717577774</v>
      </c>
    </row>
    <row r="417" spans="1:4" x14ac:dyDescent="0.3">
      <c r="A417" s="108" t="s">
        <v>135</v>
      </c>
      <c r="B417" s="105">
        <v>41.298041553599994</v>
      </c>
      <c r="C417" s="105">
        <v>0.25</v>
      </c>
      <c r="D417" s="106">
        <v>0.6053555824809016</v>
      </c>
    </row>
    <row r="418" spans="1:4" x14ac:dyDescent="0.3">
      <c r="A418" s="108" t="s">
        <v>558</v>
      </c>
      <c r="B418" s="105">
        <v>87.324866491199998</v>
      </c>
      <c r="C418" s="105">
        <v>0.5</v>
      </c>
      <c r="D418" s="106">
        <v>0.57257459425991397</v>
      </c>
    </row>
    <row r="419" spans="1:4" x14ac:dyDescent="0.3">
      <c r="A419" s="108" t="s">
        <v>164</v>
      </c>
      <c r="B419" s="105">
        <v>57.375905059200001</v>
      </c>
      <c r="C419" s="105">
        <v>0.32692307692307693</v>
      </c>
      <c r="D419" s="106">
        <v>0.56979158165045118</v>
      </c>
    </row>
    <row r="420" spans="1:4" x14ac:dyDescent="0.3">
      <c r="A420" s="108" t="s">
        <v>74</v>
      </c>
      <c r="B420" s="105">
        <v>75.030029692799999</v>
      </c>
      <c r="C420" s="105">
        <v>0.41666666666666663</v>
      </c>
      <c r="D420" s="106">
        <v>0.55533320241595296</v>
      </c>
    </row>
    <row r="421" spans="1:4" x14ac:dyDescent="0.3">
      <c r="A421" s="108" t="s">
        <v>437</v>
      </c>
      <c r="B421" s="105">
        <v>105.29424335040001</v>
      </c>
      <c r="C421" s="105">
        <v>0.57051282051282048</v>
      </c>
      <c r="D421" s="106">
        <v>0.54182717151426596</v>
      </c>
    </row>
    <row r="422" spans="1:4" x14ac:dyDescent="0.3">
      <c r="A422" s="108" t="s">
        <v>92</v>
      </c>
      <c r="B422" s="105">
        <v>92.684154326399977</v>
      </c>
      <c r="C422" s="105">
        <v>0.5</v>
      </c>
      <c r="D422" s="106">
        <v>0.53946653948978307</v>
      </c>
    </row>
    <row r="423" spans="1:4" x14ac:dyDescent="0.3">
      <c r="A423" s="108" t="s">
        <v>143</v>
      </c>
      <c r="B423" s="105">
        <v>93.314658777599988</v>
      </c>
      <c r="C423" s="105">
        <v>0.5</v>
      </c>
      <c r="D423" s="106">
        <v>0.53582149530404122</v>
      </c>
    </row>
    <row r="424" spans="1:4" x14ac:dyDescent="0.3">
      <c r="A424" s="108" t="s">
        <v>788</v>
      </c>
      <c r="B424" s="105">
        <v>16.393115731200002</v>
      </c>
      <c r="C424" s="105">
        <v>7.6923076923076927E-2</v>
      </c>
      <c r="D424" s="106">
        <v>0.46924012606507742</v>
      </c>
    </row>
    <row r="425" spans="1:4" x14ac:dyDescent="0.3">
      <c r="A425" s="108" t="s">
        <v>197</v>
      </c>
      <c r="B425" s="105">
        <v>188.20557868319997</v>
      </c>
      <c r="C425" s="105">
        <v>0.83333333333333337</v>
      </c>
      <c r="D425" s="106">
        <v>0.44277823174203296</v>
      </c>
    </row>
    <row r="426" spans="1:4" x14ac:dyDescent="0.3">
      <c r="A426" s="108" t="s">
        <v>305</v>
      </c>
      <c r="B426" s="105">
        <v>406.04486657279995</v>
      </c>
      <c r="C426" s="105">
        <v>1.7910256410256411</v>
      </c>
      <c r="D426" s="106">
        <v>0.44109057605941371</v>
      </c>
    </row>
    <row r="427" spans="1:4" x14ac:dyDescent="0.3">
      <c r="A427" s="108" t="s">
        <v>89</v>
      </c>
      <c r="B427" s="105">
        <v>63.680949571199989</v>
      </c>
      <c r="C427" s="105">
        <v>0.25</v>
      </c>
      <c r="D427" s="106">
        <v>0.39258208566830743</v>
      </c>
    </row>
    <row r="428" spans="1:4" x14ac:dyDescent="0.3">
      <c r="A428" s="108" t="s">
        <v>63</v>
      </c>
      <c r="B428" s="105">
        <v>96.467181033600028</v>
      </c>
      <c r="C428" s="105">
        <v>0.30769230769230771</v>
      </c>
      <c r="D428" s="106">
        <v>0.31896060856711139</v>
      </c>
    </row>
    <row r="429" spans="1:4" x14ac:dyDescent="0.3">
      <c r="A429" s="108" t="s">
        <v>301</v>
      </c>
      <c r="B429" s="105">
        <v>570.92178056160003</v>
      </c>
      <c r="C429" s="105">
        <v>1.6602564102564101</v>
      </c>
      <c r="D429" s="106">
        <v>0.29080278013272881</v>
      </c>
    </row>
    <row r="430" spans="1:4" x14ac:dyDescent="0.3">
      <c r="A430" s="108" t="s">
        <v>22</v>
      </c>
      <c r="B430" s="105">
        <v>34.047240364800004</v>
      </c>
      <c r="C430" s="105">
        <v>8.3333333333333329E-2</v>
      </c>
      <c r="D430" s="106">
        <v>0.24475796699073479</v>
      </c>
    </row>
    <row r="431" spans="1:4" x14ac:dyDescent="0.3">
      <c r="A431" s="108" t="s">
        <v>156</v>
      </c>
      <c r="B431" s="105">
        <v>200.18516325600001</v>
      </c>
      <c r="C431" s="105">
        <v>8.3333333333333329E-2</v>
      </c>
      <c r="D431" s="106">
        <v>4.1628126669290333E-2</v>
      </c>
    </row>
    <row r="432" spans="1:4" x14ac:dyDescent="0.3">
      <c r="A432" s="108" t="s">
        <v>268</v>
      </c>
      <c r="B432" s="105">
        <v>0</v>
      </c>
      <c r="C432" s="105">
        <v>0.01</v>
      </c>
      <c r="D432" s="106">
        <v>0</v>
      </c>
    </row>
    <row r="433" spans="1:4" x14ac:dyDescent="0.3">
      <c r="A433" s="108" t="s">
        <v>691</v>
      </c>
      <c r="B433" s="105">
        <v>21.121899115199998</v>
      </c>
      <c r="C433" s="105">
        <v>0</v>
      </c>
      <c r="D433" s="106">
        <v>0</v>
      </c>
    </row>
    <row r="434" spans="1:4" x14ac:dyDescent="0.3">
      <c r="A434" s="108" t="s">
        <v>154</v>
      </c>
      <c r="B434" s="105">
        <v>131.46017807519996</v>
      </c>
      <c r="C434" s="105">
        <v>0</v>
      </c>
      <c r="D434" s="106">
        <v>0</v>
      </c>
    </row>
    <row r="435" spans="1:4" x14ac:dyDescent="0.3">
      <c r="A435" s="108" t="s">
        <v>857</v>
      </c>
      <c r="B435" s="105">
        <v>152.89732941600005</v>
      </c>
      <c r="C435" s="105">
        <v>0</v>
      </c>
      <c r="D435" s="106">
        <v>0</v>
      </c>
    </row>
    <row r="436" spans="1:4" x14ac:dyDescent="0.3">
      <c r="A436" s="108" t="s">
        <v>790</v>
      </c>
      <c r="B436" s="105">
        <v>18.915133535999999</v>
      </c>
      <c r="C436" s="105">
        <v>0</v>
      </c>
      <c r="D436" s="106">
        <v>0</v>
      </c>
    </row>
    <row r="437" spans="1:4" x14ac:dyDescent="0.3">
      <c r="A437" s="108" t="s">
        <v>759</v>
      </c>
      <c r="B437" s="105">
        <v>0.66253297919999987</v>
      </c>
      <c r="C437" s="105">
        <v>0</v>
      </c>
      <c r="D437" s="106">
        <v>0</v>
      </c>
    </row>
    <row r="438" spans="1:4" x14ac:dyDescent="0.3">
      <c r="A438" s="108" t="s">
        <v>177</v>
      </c>
      <c r="B438" s="105">
        <v>96.782433259199991</v>
      </c>
      <c r="C438" s="105">
        <v>0</v>
      </c>
      <c r="D438" s="106">
        <v>0</v>
      </c>
    </row>
    <row r="439" spans="1:4" x14ac:dyDescent="0.3">
      <c r="A439" s="108" t="s">
        <v>809</v>
      </c>
      <c r="B439" s="105">
        <v>0</v>
      </c>
      <c r="C439" s="105">
        <v>0</v>
      </c>
      <c r="D439" s="106">
        <v>0</v>
      </c>
    </row>
    <row r="440" spans="1:4" x14ac:dyDescent="0.3">
      <c r="A440" s="108" t="s">
        <v>199</v>
      </c>
      <c r="B440" s="105">
        <v>64.94195847360001</v>
      </c>
      <c r="C440" s="105">
        <v>0</v>
      </c>
      <c r="D440" s="106">
        <v>0</v>
      </c>
    </row>
    <row r="441" spans="1:4" x14ac:dyDescent="0.3">
      <c r="A441" s="108" t="s">
        <v>872</v>
      </c>
      <c r="B441" s="105">
        <v>0</v>
      </c>
      <c r="C441" s="105">
        <v>1.3333333333333333</v>
      </c>
      <c r="D441" s="106">
        <v>0</v>
      </c>
    </row>
    <row r="442" spans="1:4" x14ac:dyDescent="0.3">
      <c r="A442" s="108" t="s">
        <v>646</v>
      </c>
      <c r="B442" s="105">
        <v>0</v>
      </c>
      <c r="C442" s="105">
        <v>5</v>
      </c>
      <c r="D442" s="106">
        <v>0</v>
      </c>
    </row>
    <row r="443" spans="1:4" x14ac:dyDescent="0.3">
      <c r="A443" s="108" t="s">
        <v>787</v>
      </c>
      <c r="B443" s="105">
        <v>0</v>
      </c>
      <c r="C443" s="105">
        <v>3.9166666666666665</v>
      </c>
      <c r="D443" s="106">
        <v>0</v>
      </c>
    </row>
    <row r="444" spans="1:4" x14ac:dyDescent="0.3">
      <c r="A444" s="108" t="s">
        <v>876</v>
      </c>
      <c r="B444" s="105">
        <v>0</v>
      </c>
      <c r="C444" s="105">
        <v>8.9423076923076916</v>
      </c>
      <c r="D444" s="106">
        <v>0</v>
      </c>
    </row>
    <row r="445" spans="1:4" x14ac:dyDescent="0.3">
      <c r="A445" s="108" t="s">
        <v>339</v>
      </c>
      <c r="B445" s="105">
        <v>109.7077745088</v>
      </c>
      <c r="C445" s="105">
        <v>0</v>
      </c>
      <c r="D445" s="106">
        <v>0</v>
      </c>
    </row>
    <row r="446" spans="1:4" x14ac:dyDescent="0.3">
      <c r="A446" s="108" t="s">
        <v>326</v>
      </c>
      <c r="B446" s="105">
        <v>48.216355164472283</v>
      </c>
      <c r="C446" s="105">
        <v>0</v>
      </c>
      <c r="D446" s="106">
        <v>0</v>
      </c>
    </row>
    <row r="447" spans="1:4" x14ac:dyDescent="0.3">
      <c r="A447" s="108" t="s">
        <v>88</v>
      </c>
      <c r="B447" s="105">
        <v>93.945163228799984</v>
      </c>
      <c r="C447" s="105">
        <v>0</v>
      </c>
      <c r="D447" s="106">
        <v>0</v>
      </c>
    </row>
    <row r="448" spans="1:4" x14ac:dyDescent="0.3">
      <c r="A448" s="108" t="s">
        <v>190</v>
      </c>
      <c r="B448" s="105">
        <v>25.220178047999998</v>
      </c>
      <c r="C448" s="105">
        <v>0</v>
      </c>
      <c r="D448" s="106">
        <v>0</v>
      </c>
    </row>
    <row r="449" spans="1:4" x14ac:dyDescent="0.3">
      <c r="A449" s="108" t="s">
        <v>254</v>
      </c>
      <c r="B449" s="105">
        <v>36.884510395199982</v>
      </c>
      <c r="C449" s="105">
        <v>0</v>
      </c>
      <c r="D449" s="106">
        <v>0</v>
      </c>
    </row>
    <row r="450" spans="1:4" x14ac:dyDescent="0.3">
      <c r="A450" s="108" t="s">
        <v>432</v>
      </c>
      <c r="B450" s="105">
        <v>110.96878341119998</v>
      </c>
      <c r="C450" s="105">
        <v>0</v>
      </c>
      <c r="D450" s="106">
        <v>0</v>
      </c>
    </row>
    <row r="451" spans="1:4" x14ac:dyDescent="0.3">
      <c r="A451" s="108" t="s">
        <v>278</v>
      </c>
      <c r="B451" s="105">
        <v>0</v>
      </c>
      <c r="C451" s="105">
        <v>213.87769230769231</v>
      </c>
      <c r="D451" s="106">
        <v>0</v>
      </c>
    </row>
    <row r="452" spans="1:4" x14ac:dyDescent="0.3">
      <c r="A452" s="108" t="s">
        <v>78</v>
      </c>
      <c r="B452" s="105">
        <v>30.894718108799992</v>
      </c>
      <c r="C452" s="105">
        <v>0</v>
      </c>
      <c r="D452" s="106">
        <v>0</v>
      </c>
    </row>
    <row r="453" spans="1:4" x14ac:dyDescent="0.3">
      <c r="A453" s="108" t="s">
        <v>785</v>
      </c>
      <c r="B453" s="105">
        <v>22.067655792000004</v>
      </c>
      <c r="C453" s="105">
        <v>0</v>
      </c>
      <c r="D453" s="106">
        <v>0</v>
      </c>
    </row>
    <row r="454" spans="1:4" x14ac:dyDescent="0.3">
      <c r="A454" s="108" t="s">
        <v>317</v>
      </c>
      <c r="B454" s="105">
        <v>33.101483688000009</v>
      </c>
      <c r="C454" s="105">
        <v>0</v>
      </c>
      <c r="D454" s="106">
        <v>0</v>
      </c>
    </row>
    <row r="455" spans="1:4" x14ac:dyDescent="0.3">
      <c r="A455" s="108" t="s">
        <v>817</v>
      </c>
      <c r="B455" s="105">
        <v>0</v>
      </c>
      <c r="C455" s="105">
        <v>0</v>
      </c>
      <c r="D455" s="106">
        <v>0</v>
      </c>
    </row>
    <row r="456" spans="1:4" x14ac:dyDescent="0.3">
      <c r="A456" s="108" t="s">
        <v>822</v>
      </c>
      <c r="B456" s="105">
        <v>11.664332347199998</v>
      </c>
      <c r="C456" s="105">
        <v>0</v>
      </c>
      <c r="D456" s="106">
        <v>0</v>
      </c>
    </row>
    <row r="457" spans="1:4" x14ac:dyDescent="0.3">
      <c r="A457" s="108" t="s">
        <v>141</v>
      </c>
      <c r="B457" s="105">
        <v>56.745400608000011</v>
      </c>
      <c r="C457" s="105">
        <v>0</v>
      </c>
      <c r="D457" s="106">
        <v>0</v>
      </c>
    </row>
    <row r="458" spans="1:4" x14ac:dyDescent="0.3">
      <c r="A458" s="108" t="s">
        <v>866</v>
      </c>
      <c r="B458" s="105">
        <v>22.067655792000004</v>
      </c>
      <c r="C458" s="105">
        <v>0</v>
      </c>
      <c r="D458" s="106">
        <v>0</v>
      </c>
    </row>
    <row r="459" spans="1:4" x14ac:dyDescent="0.3">
      <c r="A459" s="108" t="s">
        <v>756</v>
      </c>
      <c r="B459" s="105">
        <v>0</v>
      </c>
      <c r="C459" s="105">
        <v>0</v>
      </c>
      <c r="D459" s="106">
        <v>0</v>
      </c>
    </row>
    <row r="460" spans="1:4" x14ac:dyDescent="0.3">
      <c r="A460" s="108" t="s">
        <v>133</v>
      </c>
      <c r="B460" s="105">
        <v>40.352284876799999</v>
      </c>
      <c r="C460" s="105">
        <v>0</v>
      </c>
      <c r="D460" s="106">
        <v>0</v>
      </c>
    </row>
    <row r="461" spans="1:4" x14ac:dyDescent="0.3">
      <c r="A461" s="108" t="s">
        <v>5</v>
      </c>
      <c r="B461" s="105">
        <v>31.209970334399998</v>
      </c>
      <c r="C461" s="105">
        <v>0</v>
      </c>
      <c r="D461" s="106">
        <v>0</v>
      </c>
    </row>
    <row r="462" spans="1:4" x14ac:dyDescent="0.3">
      <c r="A462" s="108" t="s">
        <v>266</v>
      </c>
      <c r="B462" s="105">
        <v>0</v>
      </c>
      <c r="C462" s="105">
        <v>0.66666666666666663</v>
      </c>
      <c r="D462" s="106">
        <v>0</v>
      </c>
    </row>
    <row r="463" spans="1:4" x14ac:dyDescent="0.3">
      <c r="A463" s="108" t="s">
        <v>338</v>
      </c>
      <c r="B463" s="105">
        <v>234.2324036208</v>
      </c>
      <c r="C463" s="105">
        <v>0</v>
      </c>
      <c r="D463" s="106">
        <v>0</v>
      </c>
    </row>
    <row r="464" spans="1:4" x14ac:dyDescent="0.3">
      <c r="A464" s="108" t="s">
        <v>343</v>
      </c>
      <c r="B464" s="105">
        <v>73.138516339199981</v>
      </c>
      <c r="C464" s="105">
        <v>0</v>
      </c>
      <c r="D464" s="106">
        <v>0</v>
      </c>
    </row>
    <row r="465" spans="1:4" x14ac:dyDescent="0.3">
      <c r="A465" s="108" t="s">
        <v>745</v>
      </c>
      <c r="B465" s="105">
        <v>10.718575670399995</v>
      </c>
      <c r="C465" s="105">
        <v>0</v>
      </c>
      <c r="D465" s="106">
        <v>0</v>
      </c>
    </row>
    <row r="466" spans="1:4" x14ac:dyDescent="0.3">
      <c r="A466" s="108" t="s">
        <v>200</v>
      </c>
      <c r="B466" s="105">
        <v>74.70258111541898</v>
      </c>
      <c r="C466" s="105">
        <v>0</v>
      </c>
      <c r="D466" s="106">
        <v>0</v>
      </c>
    </row>
    <row r="467" spans="1:4" x14ac:dyDescent="0.3">
      <c r="A467" s="108" t="s">
        <v>726</v>
      </c>
      <c r="B467" s="105">
        <v>43.189554907199991</v>
      </c>
      <c r="C467" s="105">
        <v>0</v>
      </c>
      <c r="D467" s="106">
        <v>0</v>
      </c>
    </row>
    <row r="468" spans="1:4" x14ac:dyDescent="0.3">
      <c r="A468" s="108" t="s">
        <v>187</v>
      </c>
      <c r="B468" s="105">
        <v>40.667537102400004</v>
      </c>
      <c r="C468" s="105">
        <v>0</v>
      </c>
      <c r="D468" s="106">
        <v>0</v>
      </c>
    </row>
    <row r="469" spans="1:4" x14ac:dyDescent="0.3">
      <c r="A469" s="108" t="s">
        <v>165</v>
      </c>
      <c r="B469" s="105">
        <v>103.40272999679998</v>
      </c>
      <c r="C469" s="105">
        <v>0</v>
      </c>
      <c r="D469" s="106">
        <v>0</v>
      </c>
    </row>
    <row r="470" spans="1:4" x14ac:dyDescent="0.3">
      <c r="A470" s="108" t="s">
        <v>267</v>
      </c>
      <c r="B470" s="105">
        <v>0</v>
      </c>
      <c r="C470" s="105">
        <v>0</v>
      </c>
      <c r="D470" s="106">
        <v>0</v>
      </c>
    </row>
    <row r="471" spans="1:4" x14ac:dyDescent="0.3">
      <c r="A471" s="108" t="s">
        <v>836</v>
      </c>
      <c r="B471" s="105">
        <v>0</v>
      </c>
      <c r="C471" s="105">
        <v>0</v>
      </c>
      <c r="D471" s="106">
        <v>0</v>
      </c>
    </row>
    <row r="472" spans="1:4" x14ac:dyDescent="0.3">
      <c r="A472" s="108" t="s">
        <v>814</v>
      </c>
      <c r="B472" s="105">
        <v>0</v>
      </c>
      <c r="C472" s="105">
        <v>0</v>
      </c>
      <c r="D472" s="106">
        <v>0</v>
      </c>
    </row>
    <row r="473" spans="1:4" x14ac:dyDescent="0.3">
      <c r="A473" s="108" t="s">
        <v>452</v>
      </c>
      <c r="B473" s="105">
        <v>173.15134990099588</v>
      </c>
      <c r="C473" s="105">
        <v>0</v>
      </c>
      <c r="D473" s="106">
        <v>0</v>
      </c>
    </row>
    <row r="474" spans="1:4" x14ac:dyDescent="0.3">
      <c r="A474" s="108" t="s">
        <v>276</v>
      </c>
      <c r="B474" s="105">
        <v>0</v>
      </c>
      <c r="C474" s="105">
        <v>146.45179487179487</v>
      </c>
      <c r="D474" s="106">
        <v>0</v>
      </c>
    </row>
    <row r="475" spans="1:4" x14ac:dyDescent="0.3">
      <c r="A475" s="108" t="s">
        <v>839</v>
      </c>
      <c r="B475" s="105">
        <v>19.860890212799994</v>
      </c>
      <c r="C475" s="105">
        <v>0</v>
      </c>
      <c r="D475" s="106">
        <v>0</v>
      </c>
    </row>
    <row r="476" spans="1:4" x14ac:dyDescent="0.3">
      <c r="A476" s="108" t="s">
        <v>856</v>
      </c>
      <c r="B476" s="105">
        <v>0</v>
      </c>
      <c r="C476" s="105">
        <v>0</v>
      </c>
      <c r="D476" s="106">
        <v>0</v>
      </c>
    </row>
    <row r="477" spans="1:4" x14ac:dyDescent="0.3">
      <c r="A477" s="108" t="s">
        <v>192</v>
      </c>
      <c r="B477" s="105">
        <v>74.084273016000026</v>
      </c>
      <c r="C477" s="105">
        <v>0</v>
      </c>
      <c r="D477" s="106">
        <v>0</v>
      </c>
    </row>
    <row r="478" spans="1:4" x14ac:dyDescent="0.3">
      <c r="A478" s="108" t="s">
        <v>748</v>
      </c>
      <c r="B478" s="105">
        <v>65.572462924800007</v>
      </c>
      <c r="C478" s="105">
        <v>0</v>
      </c>
      <c r="D478" s="106">
        <v>0</v>
      </c>
    </row>
    <row r="479" spans="1:4" x14ac:dyDescent="0.3">
      <c r="A479" s="108" t="s">
        <v>62</v>
      </c>
      <c r="B479" s="105">
        <v>162.03964395839998</v>
      </c>
      <c r="C479" s="105">
        <v>0</v>
      </c>
      <c r="D479" s="106">
        <v>0</v>
      </c>
    </row>
    <row r="480" spans="1:4" x14ac:dyDescent="0.3">
      <c r="A480" s="108" t="s">
        <v>436</v>
      </c>
      <c r="B480" s="105">
        <v>60.528427315199984</v>
      </c>
      <c r="C480" s="105">
        <v>0</v>
      </c>
      <c r="D480" s="106">
        <v>0</v>
      </c>
    </row>
    <row r="481" spans="1:4" x14ac:dyDescent="0.3">
      <c r="A481" s="108" t="s">
        <v>146</v>
      </c>
      <c r="B481" s="105">
        <v>30.894718108799992</v>
      </c>
      <c r="C481" s="105">
        <v>0</v>
      </c>
      <c r="D481" s="106">
        <v>0</v>
      </c>
    </row>
    <row r="482" spans="1:4" x14ac:dyDescent="0.3">
      <c r="A482" s="108" t="s">
        <v>427</v>
      </c>
      <c r="B482" s="105">
        <v>55.169139479999991</v>
      </c>
      <c r="C482" s="105">
        <v>0</v>
      </c>
      <c r="D482" s="106">
        <v>0</v>
      </c>
    </row>
    <row r="483" spans="1:4" x14ac:dyDescent="0.3">
      <c r="A483" s="108" t="s">
        <v>11</v>
      </c>
      <c r="B483" s="105">
        <v>191.35810093919994</v>
      </c>
      <c r="C483" s="105">
        <v>0</v>
      </c>
      <c r="D483" s="106">
        <v>0</v>
      </c>
    </row>
    <row r="484" spans="1:4" x14ac:dyDescent="0.3">
      <c r="A484" s="108" t="s">
        <v>352</v>
      </c>
      <c r="B484" s="105">
        <v>43.189554907199991</v>
      </c>
      <c r="C484" s="105">
        <v>0</v>
      </c>
      <c r="D484" s="106">
        <v>0</v>
      </c>
    </row>
    <row r="485" spans="1:4" x14ac:dyDescent="0.3">
      <c r="A485" s="108" t="s">
        <v>758</v>
      </c>
      <c r="B485" s="105">
        <v>109.39252228320002</v>
      </c>
      <c r="C485" s="105">
        <v>0</v>
      </c>
      <c r="D485" s="106">
        <v>0</v>
      </c>
    </row>
    <row r="486" spans="1:4" x14ac:dyDescent="0.3">
      <c r="A486" s="108" t="s">
        <v>328</v>
      </c>
      <c r="B486" s="105">
        <v>21.121899115199998</v>
      </c>
      <c r="C486" s="105">
        <v>0</v>
      </c>
      <c r="D486" s="106">
        <v>0</v>
      </c>
    </row>
    <row r="487" spans="1:4" x14ac:dyDescent="0.3">
      <c r="A487" s="108" t="s">
        <v>182</v>
      </c>
      <c r="B487" s="105">
        <v>70.616498534399994</v>
      </c>
      <c r="C487" s="105">
        <v>0</v>
      </c>
      <c r="D487" s="106">
        <v>0</v>
      </c>
    </row>
    <row r="488" spans="1:4" x14ac:dyDescent="0.3">
      <c r="A488" s="108" t="s">
        <v>400</v>
      </c>
      <c r="B488" s="105">
        <v>0</v>
      </c>
      <c r="C488" s="105">
        <v>226.70179487179487</v>
      </c>
      <c r="D488" s="106">
        <v>0</v>
      </c>
    </row>
    <row r="489" spans="1:4" x14ac:dyDescent="0.3">
      <c r="A489" s="108" t="s">
        <v>128</v>
      </c>
      <c r="B489" s="105">
        <v>216.57827898719998</v>
      </c>
      <c r="C489" s="105">
        <v>0</v>
      </c>
      <c r="D489" s="106">
        <v>0</v>
      </c>
    </row>
    <row r="490" spans="1:4" x14ac:dyDescent="0.3">
      <c r="A490" s="108" t="s">
        <v>144</v>
      </c>
      <c r="B490" s="105">
        <v>161.4091395072</v>
      </c>
      <c r="C490" s="105">
        <v>0</v>
      </c>
      <c r="D490" s="106">
        <v>0</v>
      </c>
    </row>
    <row r="491" spans="1:4" x14ac:dyDescent="0.3">
      <c r="A491" s="108" t="s">
        <v>875</v>
      </c>
      <c r="B491" s="105">
        <v>0</v>
      </c>
      <c r="C491" s="105">
        <v>0</v>
      </c>
      <c r="D491" s="106">
        <v>0</v>
      </c>
    </row>
    <row r="492" spans="1:4" x14ac:dyDescent="0.3">
      <c r="A492" s="108" t="s">
        <v>23</v>
      </c>
      <c r="B492" s="105">
        <v>135.55845700800003</v>
      </c>
      <c r="C492" s="105">
        <v>0</v>
      </c>
      <c r="D492" s="106">
        <v>0</v>
      </c>
    </row>
    <row r="493" spans="1:4" x14ac:dyDescent="0.3">
      <c r="A493" s="108" t="s">
        <v>841</v>
      </c>
      <c r="B493" s="105">
        <v>21.121899115199998</v>
      </c>
      <c r="C493" s="105">
        <v>0</v>
      </c>
      <c r="D493" s="106">
        <v>0</v>
      </c>
    </row>
    <row r="494" spans="1:4" x14ac:dyDescent="0.3">
      <c r="A494" s="108" t="s">
        <v>789</v>
      </c>
      <c r="B494" s="105">
        <v>18.915133535999999</v>
      </c>
      <c r="C494" s="105">
        <v>0</v>
      </c>
      <c r="D494" s="106">
        <v>0</v>
      </c>
    </row>
    <row r="495" spans="1:4" x14ac:dyDescent="0.3">
      <c r="A495" s="108" t="s">
        <v>31</v>
      </c>
      <c r="B495" s="105">
        <v>179.06326414079996</v>
      </c>
      <c r="C495" s="105">
        <v>0</v>
      </c>
      <c r="D495" s="106">
        <v>0</v>
      </c>
    </row>
    <row r="496" spans="1:4" x14ac:dyDescent="0.3">
      <c r="A496" s="108" t="s">
        <v>458</v>
      </c>
      <c r="B496" s="105">
        <v>84.802848686400012</v>
      </c>
      <c r="C496" s="105">
        <v>0</v>
      </c>
      <c r="D496" s="106">
        <v>0</v>
      </c>
    </row>
    <row r="497" spans="1:4" x14ac:dyDescent="0.3">
      <c r="A497" s="108" t="s">
        <v>91</v>
      </c>
      <c r="B497" s="105">
        <v>80.704569753599998</v>
      </c>
      <c r="C497" s="105">
        <v>0</v>
      </c>
      <c r="D497" s="106">
        <v>0</v>
      </c>
    </row>
    <row r="498" spans="1:4" x14ac:dyDescent="0.3">
      <c r="A498" s="108" t="s">
        <v>201</v>
      </c>
      <c r="B498" s="105">
        <v>27.111691401600002</v>
      </c>
      <c r="C498" s="105">
        <v>0</v>
      </c>
      <c r="D498" s="106">
        <v>0</v>
      </c>
    </row>
    <row r="499" spans="1:4" x14ac:dyDescent="0.3">
      <c r="A499" s="108" t="s">
        <v>329</v>
      </c>
      <c r="B499" s="105">
        <v>77.552047497600014</v>
      </c>
      <c r="C499" s="105">
        <v>0</v>
      </c>
      <c r="D499" s="106">
        <v>0</v>
      </c>
    </row>
    <row r="500" spans="1:4" x14ac:dyDescent="0.3">
      <c r="A500" s="108" t="s">
        <v>355</v>
      </c>
      <c r="B500" s="105">
        <v>0</v>
      </c>
      <c r="C500" s="105">
        <v>40.092307692307692</v>
      </c>
      <c r="D500" s="106">
        <v>0</v>
      </c>
    </row>
    <row r="501" spans="1:4" x14ac:dyDescent="0.3">
      <c r="A501" s="108" t="s">
        <v>588</v>
      </c>
      <c r="B501" s="105">
        <v>0</v>
      </c>
      <c r="C501" s="105">
        <v>3.3743589743589744</v>
      </c>
      <c r="D501" s="106">
        <v>0</v>
      </c>
    </row>
    <row r="502" spans="1:4" x14ac:dyDescent="0.3">
      <c r="A502" s="108" t="s">
        <v>815</v>
      </c>
      <c r="B502" s="105">
        <v>0</v>
      </c>
      <c r="C502" s="105">
        <v>0</v>
      </c>
      <c r="D502" s="106">
        <v>0</v>
      </c>
    </row>
    <row r="503" spans="1:4" x14ac:dyDescent="0.3">
      <c r="A503" s="108" t="s">
        <v>336</v>
      </c>
      <c r="B503" s="105">
        <v>93.314658777599988</v>
      </c>
      <c r="C503" s="105">
        <v>0</v>
      </c>
      <c r="D503" s="106">
        <v>0</v>
      </c>
    </row>
    <row r="504" spans="1:4" x14ac:dyDescent="0.3">
      <c r="A504" s="108" t="s">
        <v>873</v>
      </c>
      <c r="B504" s="105">
        <v>0</v>
      </c>
      <c r="C504" s="105">
        <v>0</v>
      </c>
      <c r="D504" s="106">
        <v>0</v>
      </c>
    </row>
    <row r="505" spans="1:4" x14ac:dyDescent="0.3">
      <c r="A505" s="108" t="s">
        <v>9</v>
      </c>
      <c r="B505" s="105">
        <v>107.81626115519998</v>
      </c>
      <c r="C505" s="105">
        <v>0</v>
      </c>
      <c r="D505" s="106">
        <v>0</v>
      </c>
    </row>
    <row r="506" spans="1:4" x14ac:dyDescent="0.3">
      <c r="A506" s="108" t="s">
        <v>134</v>
      </c>
      <c r="B506" s="105">
        <v>36.884510395199982</v>
      </c>
      <c r="C506" s="105">
        <v>0</v>
      </c>
      <c r="D506" s="106">
        <v>0</v>
      </c>
    </row>
    <row r="507" spans="1:4" x14ac:dyDescent="0.3">
      <c r="A507" s="108" t="s">
        <v>327</v>
      </c>
      <c r="B507" s="105">
        <v>29.318456980799994</v>
      </c>
      <c r="C507" s="105">
        <v>0</v>
      </c>
      <c r="D507" s="106">
        <v>0</v>
      </c>
    </row>
    <row r="508" spans="1:4" x14ac:dyDescent="0.3">
      <c r="A508" s="108" t="s">
        <v>811</v>
      </c>
      <c r="B508" s="105">
        <v>0</v>
      </c>
      <c r="C508" s="105">
        <v>0</v>
      </c>
      <c r="D508" s="106">
        <v>0</v>
      </c>
    </row>
    <row r="509" spans="1:4" x14ac:dyDescent="0.3">
      <c r="A509" s="108" t="s">
        <v>816</v>
      </c>
      <c r="B509" s="105">
        <v>0</v>
      </c>
      <c r="C509" s="105">
        <v>0</v>
      </c>
      <c r="D509" s="106">
        <v>0</v>
      </c>
    </row>
    <row r="510" spans="1:4" x14ac:dyDescent="0.3">
      <c r="A510" s="108" t="s">
        <v>566</v>
      </c>
      <c r="B510" s="105">
        <v>30.579465883200005</v>
      </c>
      <c r="C510" s="105">
        <v>0</v>
      </c>
      <c r="D510" s="106">
        <v>0</v>
      </c>
    </row>
    <row r="511" spans="1:4" x14ac:dyDescent="0.3">
      <c r="A511" s="108" t="s">
        <v>347</v>
      </c>
      <c r="B511" s="105">
        <v>0</v>
      </c>
      <c r="C511" s="105">
        <v>3.6474358974358978</v>
      </c>
      <c r="D511" s="106">
        <v>0</v>
      </c>
    </row>
    <row r="512" spans="1:4" x14ac:dyDescent="0.3">
      <c r="A512" s="108" t="s">
        <v>578</v>
      </c>
      <c r="B512" s="105">
        <v>37.5150148464</v>
      </c>
      <c r="C512" s="105">
        <v>0</v>
      </c>
      <c r="D512" s="106">
        <v>0</v>
      </c>
    </row>
    <row r="513" spans="1:7" x14ac:dyDescent="0.3">
      <c r="A513" s="108" t="s">
        <v>755</v>
      </c>
      <c r="B513" s="105">
        <v>11.664332347199998</v>
      </c>
      <c r="C513" s="105">
        <v>0</v>
      </c>
      <c r="D513" s="106">
        <v>0</v>
      </c>
    </row>
    <row r="514" spans="1:7" x14ac:dyDescent="0.3">
      <c r="A514" s="108" t="s">
        <v>812</v>
      </c>
      <c r="B514" s="105">
        <v>0</v>
      </c>
      <c r="C514" s="105">
        <v>0</v>
      </c>
      <c r="D514" s="106">
        <v>0</v>
      </c>
    </row>
    <row r="515" spans="1:7" x14ac:dyDescent="0.3">
      <c r="A515" s="108" t="s">
        <v>255</v>
      </c>
      <c r="B515" s="105">
        <v>72.823264113600004</v>
      </c>
      <c r="C515" s="105">
        <v>0</v>
      </c>
      <c r="D515" s="106">
        <v>0</v>
      </c>
    </row>
    <row r="516" spans="1:7" x14ac:dyDescent="0.3">
      <c r="A516" s="108" t="s">
        <v>844</v>
      </c>
      <c r="B516" s="105">
        <v>0</v>
      </c>
      <c r="C516" s="105">
        <v>0.03</v>
      </c>
      <c r="D516" s="106">
        <v>0</v>
      </c>
    </row>
    <row r="517" spans="1:7" x14ac:dyDescent="0.3">
      <c r="A517" s="108" t="s">
        <v>710</v>
      </c>
      <c r="B517" s="105">
        <v>72.823264113600004</v>
      </c>
      <c r="C517" s="105">
        <v>0</v>
      </c>
      <c r="D517" s="106">
        <v>0</v>
      </c>
    </row>
    <row r="518" spans="1:7" x14ac:dyDescent="0.3">
      <c r="A518" s="108" t="s">
        <v>858</v>
      </c>
      <c r="B518" s="105">
        <v>16.708367956799993</v>
      </c>
      <c r="C518" s="105">
        <v>0</v>
      </c>
      <c r="D518" s="106">
        <v>0</v>
      </c>
    </row>
    <row r="519" spans="1:7" x14ac:dyDescent="0.3">
      <c r="A519" s="108" t="s">
        <v>171</v>
      </c>
      <c r="B519" s="105">
        <v>13.240593475200001</v>
      </c>
      <c r="C519" s="105">
        <v>0</v>
      </c>
      <c r="D519" s="106">
        <v>0</v>
      </c>
    </row>
    <row r="520" spans="1:7" x14ac:dyDescent="0.3">
      <c r="A520" s="108" t="s">
        <v>2</v>
      </c>
      <c r="B520" s="105">
        <v>45.711572712000006</v>
      </c>
      <c r="C520" s="105">
        <v>0</v>
      </c>
      <c r="D520" s="106">
        <v>0</v>
      </c>
    </row>
    <row r="521" spans="1:7" x14ac:dyDescent="0.3">
      <c r="A521" s="108" t="s">
        <v>818</v>
      </c>
      <c r="B521" s="105">
        <v>23.643916920000002</v>
      </c>
      <c r="C521" s="105">
        <v>0</v>
      </c>
      <c r="D521" s="106">
        <v>0</v>
      </c>
    </row>
    <row r="522" spans="1:7" x14ac:dyDescent="0.3">
      <c r="A522" s="108" t="s">
        <v>912</v>
      </c>
      <c r="B522" s="105">
        <v>77098.226465789528</v>
      </c>
      <c r="C522" s="105">
        <v>6927.6264102564128</v>
      </c>
      <c r="D522" s="106">
        <v>8.9854549550895051</v>
      </c>
    </row>
    <row r="523" spans="1:7" x14ac:dyDescent="0.3">
      <c r="B523"/>
      <c r="C523"/>
      <c r="D523"/>
    </row>
    <row r="524" spans="1:7" x14ac:dyDescent="0.3">
      <c r="B524"/>
      <c r="C524"/>
      <c r="D524"/>
    </row>
    <row r="525" spans="1:7" x14ac:dyDescent="0.3">
      <c r="B525"/>
      <c r="C525"/>
      <c r="D525"/>
      <c r="E525"/>
      <c r="F525"/>
      <c r="G525"/>
    </row>
    <row r="526" spans="1:7" x14ac:dyDescent="0.3">
      <c r="B526"/>
      <c r="C526"/>
      <c r="D526"/>
      <c r="E526"/>
      <c r="F526"/>
      <c r="G526"/>
    </row>
    <row r="527" spans="1:7" x14ac:dyDescent="0.3">
      <c r="B527"/>
      <c r="C527"/>
      <c r="D527"/>
      <c r="E527"/>
      <c r="F527"/>
      <c r="G527"/>
    </row>
    <row r="528" spans="1:7" x14ac:dyDescent="0.3">
      <c r="B528"/>
      <c r="C528"/>
      <c r="D528"/>
      <c r="E528"/>
      <c r="F528"/>
      <c r="G528"/>
    </row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F468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K5" sqref="K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9.33203125" hidden="1" customWidth="1" outlineLevel="1"/>
    <col min="4" max="4" width="25.44140625" hidden="1" customWidth="1" outlineLevel="1"/>
    <col min="5" max="5" width="15" customWidth="1" collapsed="1"/>
    <col min="6" max="6" width="11.44140625" customWidth="1"/>
    <col min="7" max="7" width="9.6640625" bestFit="1" customWidth="1"/>
    <col min="8" max="8" width="6.6640625" style="29" bestFit="1" customWidth="1"/>
    <col min="9" max="9" width="38" customWidth="1"/>
    <col min="10" max="10" width="10.77734375" style="9" collapsed="1"/>
    <col min="11" max="12" width="10.77734375" style="9"/>
  </cols>
  <sheetData>
    <row r="1" spans="1:12" ht="18.600000000000001" thickBot="1" x14ac:dyDescent="0.4">
      <c r="E1" s="127" t="s">
        <v>269</v>
      </c>
      <c r="F1" s="128"/>
      <c r="G1" s="128"/>
      <c r="H1" s="128"/>
      <c r="I1" s="129"/>
    </row>
    <row r="2" spans="1:12" ht="18.600000000000001" thickBot="1" x14ac:dyDescent="0.4">
      <c r="E2" s="3"/>
      <c r="F2" s="134" t="s">
        <v>914</v>
      </c>
      <c r="G2" s="135"/>
      <c r="H2" s="136"/>
      <c r="I2" s="50" t="s">
        <v>212</v>
      </c>
      <c r="J2" s="8">
        <f>SUBTOTAL(9,J5:J467)</f>
        <v>31</v>
      </c>
      <c r="K2" s="8">
        <f>SUBTOTAL(9,K5:K467)</f>
        <v>13823.307179487183</v>
      </c>
      <c r="L2" s="92">
        <f>IFERROR(J2/K2,0)*100</f>
        <v>0.22425892442006801</v>
      </c>
    </row>
    <row r="3" spans="1:12" ht="33.75" customHeight="1" thickBot="1" x14ac:dyDescent="0.35">
      <c r="A3" s="1"/>
      <c r="B3" s="1"/>
      <c r="C3" s="1"/>
      <c r="D3" s="1"/>
      <c r="E3" s="1"/>
      <c r="F3" s="55"/>
      <c r="G3" s="53"/>
      <c r="H3" s="54"/>
      <c r="I3" s="6" t="s">
        <v>213</v>
      </c>
      <c r="J3" s="137" t="s">
        <v>242</v>
      </c>
      <c r="K3" s="138"/>
      <c r="L3" s="139"/>
    </row>
    <row r="4" spans="1:1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48" t="s">
        <v>236</v>
      </c>
      <c r="K4" s="48" t="s">
        <v>915</v>
      </c>
      <c r="L4" s="48" t="s">
        <v>237</v>
      </c>
    </row>
    <row r="5" spans="1:12" s="20" customFormat="1" ht="10.199999999999999" customHeight="1" x14ac:dyDescent="0.2">
      <c r="A5" s="44" t="s">
        <v>99</v>
      </c>
      <c r="B5" s="44" t="s">
        <v>98</v>
      </c>
      <c r="C5" s="45">
        <v>1714</v>
      </c>
      <c r="D5" s="44" t="s">
        <v>321</v>
      </c>
      <c r="E5" s="44" t="s">
        <v>99</v>
      </c>
      <c r="F5" s="44" t="s">
        <v>98</v>
      </c>
      <c r="G5" s="45" t="s">
        <v>284</v>
      </c>
      <c r="H5" s="45">
        <v>91</v>
      </c>
      <c r="I5" s="44" t="s">
        <v>322</v>
      </c>
      <c r="J5" s="19">
        <f>VLOOKUP($H5,Acumulado!$H$5:$CF$763,75,FALSE)</f>
        <v>0</v>
      </c>
      <c r="K5" s="19">
        <f>VLOOKUP($H5,Acumulado!$H$5:$CF$763,76,FALSE)</f>
        <v>286.44435897435903</v>
      </c>
      <c r="L5" s="78">
        <f t="shared" ref="L5:L68" si="0">IFERROR(J5/K5,0)*100</f>
        <v>0</v>
      </c>
    </row>
    <row r="6" spans="1:12" s="20" customFormat="1" ht="10.199999999999999" customHeight="1" x14ac:dyDescent="0.2">
      <c r="A6" s="44" t="s">
        <v>99</v>
      </c>
      <c r="B6" s="44" t="s">
        <v>98</v>
      </c>
      <c r="C6" s="45">
        <v>1714</v>
      </c>
      <c r="D6" s="44" t="s">
        <v>321</v>
      </c>
      <c r="E6" s="44" t="s">
        <v>99</v>
      </c>
      <c r="F6" s="44" t="s">
        <v>98</v>
      </c>
      <c r="G6" s="45" t="s">
        <v>282</v>
      </c>
      <c r="H6" s="45">
        <v>92</v>
      </c>
      <c r="I6" s="44" t="s">
        <v>102</v>
      </c>
      <c r="J6" s="27">
        <f>VLOOKUP($H6,Acumulado!$H$5:$CF$763,75,FALSE)</f>
        <v>0</v>
      </c>
      <c r="K6" s="28">
        <f>VLOOKUP($H6,Acumulado!$H$5:$CF$763,76,FALSE)</f>
        <v>23.428205128205128</v>
      </c>
      <c r="L6" s="75">
        <f t="shared" si="0"/>
        <v>0</v>
      </c>
    </row>
    <row r="7" spans="1:12" s="20" customFormat="1" ht="10.199999999999999" customHeight="1" x14ac:dyDescent="0.2">
      <c r="A7" s="44" t="s">
        <v>99</v>
      </c>
      <c r="B7" s="44" t="s">
        <v>98</v>
      </c>
      <c r="C7" s="45">
        <v>1714</v>
      </c>
      <c r="D7" s="44" t="s">
        <v>321</v>
      </c>
      <c r="E7" s="44" t="s">
        <v>99</v>
      </c>
      <c r="F7" s="44" t="s">
        <v>98</v>
      </c>
      <c r="G7" s="45" t="s">
        <v>263</v>
      </c>
      <c r="H7" s="45">
        <v>93</v>
      </c>
      <c r="I7" s="44" t="s">
        <v>323</v>
      </c>
      <c r="J7" s="27">
        <f>VLOOKUP($H7,Acumulado!$H$5:$CF$763,75,FALSE)</f>
        <v>0</v>
      </c>
      <c r="K7" s="28">
        <f>VLOOKUP($H7,Acumulado!$H$5:$CF$763,76,FALSE)</f>
        <v>30.514102564102561</v>
      </c>
      <c r="L7" s="75">
        <f t="shared" si="0"/>
        <v>0</v>
      </c>
    </row>
    <row r="8" spans="1:12" s="20" customFormat="1" ht="9.6" customHeight="1" x14ac:dyDescent="0.2">
      <c r="A8" s="44" t="s">
        <v>99</v>
      </c>
      <c r="B8" s="44" t="s">
        <v>98</v>
      </c>
      <c r="C8" s="45">
        <v>1714</v>
      </c>
      <c r="D8" s="44" t="s">
        <v>321</v>
      </c>
      <c r="E8" s="44" t="s">
        <v>99</v>
      </c>
      <c r="F8" s="44" t="s">
        <v>98</v>
      </c>
      <c r="G8" s="45" t="s">
        <v>282</v>
      </c>
      <c r="H8" s="45">
        <v>94</v>
      </c>
      <c r="I8" s="44" t="s">
        <v>101</v>
      </c>
      <c r="J8" s="27">
        <f>VLOOKUP($H8,Acumulado!$H$5:$CF$763,75,FALSE)</f>
        <v>0</v>
      </c>
      <c r="K8" s="28">
        <f>VLOOKUP($H8,Acumulado!$H$5:$CF$763,76,FALSE)</f>
        <v>5.8602564102564108</v>
      </c>
      <c r="L8" s="75">
        <f t="shared" si="0"/>
        <v>0</v>
      </c>
    </row>
    <row r="9" spans="1:12" s="20" customFormat="1" ht="10.199999999999999" customHeight="1" x14ac:dyDescent="0.2">
      <c r="A9" s="44" t="s">
        <v>99</v>
      </c>
      <c r="B9" s="44" t="s">
        <v>98</v>
      </c>
      <c r="C9" s="45">
        <v>1714</v>
      </c>
      <c r="D9" s="44" t="s">
        <v>321</v>
      </c>
      <c r="E9" s="44" t="s">
        <v>99</v>
      </c>
      <c r="F9" s="44" t="s">
        <v>98</v>
      </c>
      <c r="G9" s="45" t="s">
        <v>282</v>
      </c>
      <c r="H9" s="45">
        <v>95</v>
      </c>
      <c r="I9" s="44" t="s">
        <v>103</v>
      </c>
      <c r="J9" s="27">
        <f>VLOOKUP($H9,Acumulado!$H$5:$CF$763,75,FALSE)</f>
        <v>0</v>
      </c>
      <c r="K9" s="28">
        <f>VLOOKUP($H9,Acumulado!$H$5:$CF$763,76,FALSE)</f>
        <v>19.116666666666667</v>
      </c>
      <c r="L9" s="75">
        <f t="shared" si="0"/>
        <v>0</v>
      </c>
    </row>
    <row r="10" spans="1:12" s="20" customFormat="1" ht="10.199999999999999" customHeight="1" x14ac:dyDescent="0.2">
      <c r="A10" s="44" t="s">
        <v>99</v>
      </c>
      <c r="B10" s="44" t="s">
        <v>98</v>
      </c>
      <c r="C10" s="45">
        <v>1714</v>
      </c>
      <c r="D10" s="44" t="s">
        <v>321</v>
      </c>
      <c r="E10" s="44" t="s">
        <v>99</v>
      </c>
      <c r="F10" s="44" t="s">
        <v>98</v>
      </c>
      <c r="G10" s="45" t="s">
        <v>282</v>
      </c>
      <c r="H10" s="45">
        <v>96</v>
      </c>
      <c r="I10" s="44" t="s">
        <v>104</v>
      </c>
      <c r="J10" s="27">
        <f>VLOOKUP($H10,Acumulado!$H$5:$CF$763,75,FALSE)</f>
        <v>0</v>
      </c>
      <c r="K10" s="28">
        <f>VLOOKUP($H10,Acumulado!$H$5:$CF$763,76,FALSE)</f>
        <v>16.207692307692305</v>
      </c>
      <c r="L10" s="75">
        <f t="shared" si="0"/>
        <v>0</v>
      </c>
    </row>
    <row r="11" spans="1:12" s="20" customFormat="1" ht="10.199999999999999" customHeight="1" x14ac:dyDescent="0.2">
      <c r="A11" s="44" t="s">
        <v>99</v>
      </c>
      <c r="B11" s="44" t="s">
        <v>98</v>
      </c>
      <c r="C11" s="45">
        <v>1714</v>
      </c>
      <c r="D11" s="44" t="s">
        <v>321</v>
      </c>
      <c r="E11" s="44" t="s">
        <v>99</v>
      </c>
      <c r="F11" s="44" t="s">
        <v>98</v>
      </c>
      <c r="G11" s="45" t="s">
        <v>263</v>
      </c>
      <c r="H11" s="45">
        <v>97</v>
      </c>
      <c r="I11" s="44" t="s">
        <v>324</v>
      </c>
      <c r="J11" s="27">
        <f>VLOOKUP($H11,Acumulado!$H$5:$CF$763,75,FALSE)</f>
        <v>0</v>
      </c>
      <c r="K11" s="28">
        <f>VLOOKUP($H11,Acumulado!$H$5:$CF$763,76,FALSE)</f>
        <v>33.09820512820513</v>
      </c>
      <c r="L11" s="75">
        <f t="shared" si="0"/>
        <v>0</v>
      </c>
    </row>
    <row r="12" spans="1:12" s="20" customFormat="1" ht="10.199999999999999" customHeight="1" x14ac:dyDescent="0.2">
      <c r="A12" s="44" t="s">
        <v>99</v>
      </c>
      <c r="B12" s="44" t="s">
        <v>109</v>
      </c>
      <c r="C12" s="45">
        <v>1714</v>
      </c>
      <c r="D12" s="44" t="s">
        <v>321</v>
      </c>
      <c r="E12" s="44" t="s">
        <v>99</v>
      </c>
      <c r="F12" s="44" t="s">
        <v>98</v>
      </c>
      <c r="G12" s="45" t="s">
        <v>280</v>
      </c>
      <c r="H12" s="45">
        <v>98</v>
      </c>
      <c r="I12" s="44" t="s">
        <v>325</v>
      </c>
      <c r="J12" s="27">
        <f>VLOOKUP($H12,Acumulado!$H$5:$CF$763,75,FALSE)</f>
        <v>0</v>
      </c>
      <c r="K12" s="28">
        <f>VLOOKUP($H12,Acumulado!$H$5:$CF$763,76,FALSE)</f>
        <v>17.635897435897437</v>
      </c>
      <c r="L12" s="75">
        <f t="shared" si="0"/>
        <v>0</v>
      </c>
    </row>
    <row r="13" spans="1:12" s="20" customFormat="1" ht="10.199999999999999" customHeight="1" x14ac:dyDescent="0.2">
      <c r="A13" s="44" t="s">
        <v>99</v>
      </c>
      <c r="B13" s="44" t="s">
        <v>109</v>
      </c>
      <c r="C13" s="45">
        <v>1714</v>
      </c>
      <c r="D13" s="44" t="s">
        <v>321</v>
      </c>
      <c r="E13" s="44" t="s">
        <v>99</v>
      </c>
      <c r="F13" s="44" t="s">
        <v>98</v>
      </c>
      <c r="G13" s="45" t="s">
        <v>282</v>
      </c>
      <c r="H13" s="45">
        <v>99</v>
      </c>
      <c r="I13" s="44" t="s">
        <v>111</v>
      </c>
      <c r="J13" s="27">
        <f>VLOOKUP($H13,Acumulado!$H$5:$CF$763,75,FALSE)</f>
        <v>0</v>
      </c>
      <c r="K13" s="28">
        <f>VLOOKUP($H13,Acumulado!$H$5:$CF$763,76,FALSE)</f>
        <v>1</v>
      </c>
      <c r="L13" s="75">
        <f t="shared" si="0"/>
        <v>0</v>
      </c>
    </row>
    <row r="14" spans="1:12" s="20" customFormat="1" ht="10.199999999999999" customHeight="1" x14ac:dyDescent="0.2">
      <c r="A14" s="44" t="s">
        <v>99</v>
      </c>
      <c r="B14" s="44" t="s">
        <v>109</v>
      </c>
      <c r="C14" s="45">
        <v>1714</v>
      </c>
      <c r="D14" s="44" t="s">
        <v>321</v>
      </c>
      <c r="E14" s="44" t="s">
        <v>99</v>
      </c>
      <c r="F14" s="44" t="s">
        <v>98</v>
      </c>
      <c r="G14" s="45" t="s">
        <v>282</v>
      </c>
      <c r="H14" s="45">
        <v>100</v>
      </c>
      <c r="I14" s="44" t="s">
        <v>108</v>
      </c>
      <c r="J14" s="27">
        <f>VLOOKUP($H14,Acumulado!$H$5:$CF$763,75,FALSE)</f>
        <v>0</v>
      </c>
      <c r="K14" s="28">
        <f>VLOOKUP($H14,Acumulado!$H$5:$CF$763,76,FALSE)</f>
        <v>6.138461538461538</v>
      </c>
      <c r="L14" s="75">
        <f t="shared" si="0"/>
        <v>0</v>
      </c>
    </row>
    <row r="15" spans="1:12" s="20" customFormat="1" ht="10.199999999999999" customHeight="1" x14ac:dyDescent="0.2">
      <c r="A15" s="44" t="s">
        <v>99</v>
      </c>
      <c r="B15" s="44" t="s">
        <v>178</v>
      </c>
      <c r="C15" s="45">
        <v>1714</v>
      </c>
      <c r="D15" s="44" t="s">
        <v>321</v>
      </c>
      <c r="E15" s="44" t="s">
        <v>99</v>
      </c>
      <c r="F15" s="44" t="s">
        <v>180</v>
      </c>
      <c r="G15" s="45" t="s">
        <v>280</v>
      </c>
      <c r="H15" s="45">
        <v>101</v>
      </c>
      <c r="I15" s="44" t="s">
        <v>180</v>
      </c>
      <c r="J15" s="27">
        <f>VLOOKUP($H15,Acumulado!$H$5:$CF$763,75,FALSE)</f>
        <v>0</v>
      </c>
      <c r="K15" s="28">
        <f>VLOOKUP($H15,Acumulado!$H$5:$CF$763,76,FALSE)</f>
        <v>89.757692307692309</v>
      </c>
      <c r="L15" s="75">
        <f t="shared" si="0"/>
        <v>0</v>
      </c>
    </row>
    <row r="16" spans="1:12" s="20" customFormat="1" ht="10.199999999999999" customHeight="1" x14ac:dyDescent="0.2">
      <c r="A16" s="44" t="s">
        <v>99</v>
      </c>
      <c r="B16" s="44" t="s">
        <v>178</v>
      </c>
      <c r="C16" s="45">
        <v>1714</v>
      </c>
      <c r="D16" s="44" t="s">
        <v>321</v>
      </c>
      <c r="E16" s="44" t="s">
        <v>99</v>
      </c>
      <c r="F16" s="44" t="s">
        <v>180</v>
      </c>
      <c r="G16" s="45" t="s">
        <v>282</v>
      </c>
      <c r="H16" s="45">
        <v>102</v>
      </c>
      <c r="I16" s="44" t="s">
        <v>179</v>
      </c>
      <c r="J16" s="27">
        <f>VLOOKUP($H16,Acumulado!$H$5:$CF$763,75,FALSE)</f>
        <v>0</v>
      </c>
      <c r="K16" s="28">
        <f>VLOOKUP($H16,Acumulado!$H$5:$CF$763,76,FALSE)</f>
        <v>2.5897435897435899</v>
      </c>
      <c r="L16" s="75">
        <f t="shared" si="0"/>
        <v>0</v>
      </c>
    </row>
    <row r="17" spans="1:12" s="20" customFormat="1" ht="10.199999999999999" customHeight="1" x14ac:dyDescent="0.2">
      <c r="A17" s="44" t="s">
        <v>99</v>
      </c>
      <c r="B17" s="44" t="s">
        <v>178</v>
      </c>
      <c r="C17" s="45">
        <v>1714</v>
      </c>
      <c r="D17" s="44" t="s">
        <v>321</v>
      </c>
      <c r="E17" s="44" t="s">
        <v>99</v>
      </c>
      <c r="F17" s="44" t="s">
        <v>180</v>
      </c>
      <c r="G17" s="45" t="s">
        <v>282</v>
      </c>
      <c r="H17" s="45">
        <v>103</v>
      </c>
      <c r="I17" s="44" t="s">
        <v>182</v>
      </c>
      <c r="J17" s="27">
        <f>VLOOKUP($H17,Acumulado!$H$5:$CF$763,75,FALSE)</f>
        <v>0</v>
      </c>
      <c r="K17" s="28">
        <f>VLOOKUP($H17,Acumulado!$H$5:$CF$763,76,FALSE)</f>
        <v>1</v>
      </c>
      <c r="L17" s="75">
        <f t="shared" si="0"/>
        <v>0</v>
      </c>
    </row>
    <row r="18" spans="1:12" s="20" customFormat="1" ht="10.199999999999999" customHeight="1" x14ac:dyDescent="0.2">
      <c r="A18" s="44" t="s">
        <v>99</v>
      </c>
      <c r="B18" s="44" t="s">
        <v>178</v>
      </c>
      <c r="C18" s="45">
        <v>1714</v>
      </c>
      <c r="D18" s="44" t="s">
        <v>321</v>
      </c>
      <c r="E18" s="44" t="s">
        <v>99</v>
      </c>
      <c r="F18" s="44" t="s">
        <v>180</v>
      </c>
      <c r="G18" s="45" t="s">
        <v>280</v>
      </c>
      <c r="H18" s="45">
        <v>104</v>
      </c>
      <c r="I18" s="44" t="s">
        <v>326</v>
      </c>
      <c r="J18" s="27">
        <f>VLOOKUP($H18,Acumulado!$H$5:$CF$763,75,FALSE)</f>
        <v>0</v>
      </c>
      <c r="K18" s="28">
        <f>VLOOKUP($H18,Acumulado!$H$5:$CF$763,76,FALSE)</f>
        <v>0</v>
      </c>
      <c r="L18" s="75">
        <f t="shared" si="0"/>
        <v>0</v>
      </c>
    </row>
    <row r="19" spans="1:12" s="20" customFormat="1" ht="10.199999999999999" customHeight="1" x14ac:dyDescent="0.2">
      <c r="A19" s="44" t="s">
        <v>99</v>
      </c>
      <c r="B19" s="44" t="s">
        <v>188</v>
      </c>
      <c r="C19" s="45">
        <v>1714</v>
      </c>
      <c r="D19" s="44" t="s">
        <v>321</v>
      </c>
      <c r="E19" s="44" t="s">
        <v>99</v>
      </c>
      <c r="F19" s="44" t="s">
        <v>252</v>
      </c>
      <c r="G19" s="45" t="s">
        <v>284</v>
      </c>
      <c r="H19" s="45">
        <v>105</v>
      </c>
      <c r="I19" s="44" t="s">
        <v>189</v>
      </c>
      <c r="J19" s="27">
        <f>VLOOKUP($H19,Acumulado!$H$5:$CF$763,75,FALSE)</f>
        <v>0</v>
      </c>
      <c r="K19" s="28">
        <f>VLOOKUP($H19,Acumulado!$H$5:$CF$763,76,FALSE)</f>
        <v>73.730769230769226</v>
      </c>
      <c r="L19" s="75">
        <f t="shared" si="0"/>
        <v>0</v>
      </c>
    </row>
    <row r="20" spans="1:12" s="20" customFormat="1" ht="10.199999999999999" customHeight="1" x14ac:dyDescent="0.2">
      <c r="A20" s="44" t="s">
        <v>99</v>
      </c>
      <c r="B20" s="44" t="s">
        <v>188</v>
      </c>
      <c r="C20" s="45">
        <v>1714</v>
      </c>
      <c r="D20" s="44" t="s">
        <v>321</v>
      </c>
      <c r="E20" s="44" t="s">
        <v>99</v>
      </c>
      <c r="F20" s="44" t="s">
        <v>252</v>
      </c>
      <c r="G20" s="45" t="s">
        <v>263</v>
      </c>
      <c r="H20" s="45">
        <v>106</v>
      </c>
      <c r="I20" s="44" t="s">
        <v>327</v>
      </c>
      <c r="J20" s="27">
        <f>VLOOKUP($H20,Acumulado!$H$5:$CF$763,75,FALSE)</f>
        <v>0</v>
      </c>
      <c r="K20" s="28">
        <f>VLOOKUP($H20,Acumulado!$H$5:$CF$763,76,FALSE)</f>
        <v>0</v>
      </c>
      <c r="L20" s="75">
        <f t="shared" si="0"/>
        <v>0</v>
      </c>
    </row>
    <row r="21" spans="1:12" s="20" customFormat="1" ht="10.199999999999999" customHeight="1" x14ac:dyDescent="0.2">
      <c r="A21" s="44" t="s">
        <v>99</v>
      </c>
      <c r="B21" s="44" t="s">
        <v>188</v>
      </c>
      <c r="C21" s="45">
        <v>1714</v>
      </c>
      <c r="D21" s="44" t="s">
        <v>321</v>
      </c>
      <c r="E21" s="44" t="s">
        <v>99</v>
      </c>
      <c r="F21" s="44" t="s">
        <v>252</v>
      </c>
      <c r="G21" s="45" t="s">
        <v>282</v>
      </c>
      <c r="H21" s="45">
        <v>107</v>
      </c>
      <c r="I21" s="44" t="s">
        <v>328</v>
      </c>
      <c r="J21" s="27">
        <f>VLOOKUP($H21,Acumulado!$H$5:$CF$763,75,FALSE)</f>
        <v>0</v>
      </c>
      <c r="K21" s="28">
        <f>VLOOKUP($H21,Acumulado!$H$5:$CF$763,76,FALSE)</f>
        <v>0</v>
      </c>
      <c r="L21" s="75">
        <f t="shared" si="0"/>
        <v>0</v>
      </c>
    </row>
    <row r="22" spans="1:12" s="20" customFormat="1" ht="10.199999999999999" customHeight="1" x14ac:dyDescent="0.2">
      <c r="A22" s="44" t="s">
        <v>99</v>
      </c>
      <c r="B22" s="44" t="s">
        <v>188</v>
      </c>
      <c r="C22" s="45">
        <v>1714</v>
      </c>
      <c r="D22" s="44" t="s">
        <v>321</v>
      </c>
      <c r="E22" s="44" t="s">
        <v>99</v>
      </c>
      <c r="F22" s="44" t="s">
        <v>252</v>
      </c>
      <c r="G22" s="45" t="s">
        <v>282</v>
      </c>
      <c r="H22" s="45">
        <v>108</v>
      </c>
      <c r="I22" s="44" t="s">
        <v>190</v>
      </c>
      <c r="J22" s="27">
        <f>VLOOKUP($H22,Acumulado!$H$5:$CF$763,75,FALSE)</f>
        <v>0</v>
      </c>
      <c r="K22" s="28">
        <f>VLOOKUP($H22,Acumulado!$H$5:$CF$763,76,FALSE)</f>
        <v>0</v>
      </c>
      <c r="L22" s="75">
        <f t="shared" si="0"/>
        <v>0</v>
      </c>
    </row>
    <row r="23" spans="1:12" s="20" customFormat="1" ht="10.199999999999999" customHeight="1" x14ac:dyDescent="0.2">
      <c r="A23" s="44" t="s">
        <v>99</v>
      </c>
      <c r="B23" s="44" t="s">
        <v>196</v>
      </c>
      <c r="C23" s="45">
        <v>1714</v>
      </c>
      <c r="D23" s="44" t="s">
        <v>321</v>
      </c>
      <c r="E23" s="44" t="s">
        <v>99</v>
      </c>
      <c r="F23" s="44" t="s">
        <v>198</v>
      </c>
      <c r="G23" s="45" t="s">
        <v>280</v>
      </c>
      <c r="H23" s="45">
        <v>109</v>
      </c>
      <c r="I23" s="44" t="s">
        <v>198</v>
      </c>
      <c r="J23" s="27">
        <f>VLOOKUP($H23,Acumulado!$H$5:$CF$763,75,FALSE)</f>
        <v>0</v>
      </c>
      <c r="K23" s="28">
        <f>VLOOKUP($H23,Acumulado!$H$5:$CF$763,76,FALSE)</f>
        <v>129.02307692307693</v>
      </c>
      <c r="L23" s="75">
        <f t="shared" si="0"/>
        <v>0</v>
      </c>
    </row>
    <row r="24" spans="1:12" s="20" customFormat="1" ht="10.199999999999999" customHeight="1" x14ac:dyDescent="0.2">
      <c r="A24" s="44" t="s">
        <v>99</v>
      </c>
      <c r="B24" s="44" t="s">
        <v>196</v>
      </c>
      <c r="C24" s="45">
        <v>1714</v>
      </c>
      <c r="D24" s="44" t="s">
        <v>321</v>
      </c>
      <c r="E24" s="44" t="s">
        <v>99</v>
      </c>
      <c r="F24" s="44" t="s">
        <v>198</v>
      </c>
      <c r="G24" s="45" t="s">
        <v>282</v>
      </c>
      <c r="H24" s="45">
        <v>110</v>
      </c>
      <c r="I24" s="44" t="s">
        <v>329</v>
      </c>
      <c r="J24" s="27">
        <f>VLOOKUP($H24,Acumulado!$H$5:$CF$763,75,FALSE)</f>
        <v>0</v>
      </c>
      <c r="K24" s="28">
        <f>VLOOKUP($H24,Acumulado!$H$5:$CF$763,76,FALSE)</f>
        <v>0</v>
      </c>
      <c r="L24" s="75">
        <f t="shared" si="0"/>
        <v>0</v>
      </c>
    </row>
    <row r="25" spans="1:12" s="20" customFormat="1" ht="10.199999999999999" customHeight="1" x14ac:dyDescent="0.2">
      <c r="A25" s="44" t="s">
        <v>99</v>
      </c>
      <c r="B25" s="44" t="s">
        <v>196</v>
      </c>
      <c r="C25" s="45">
        <v>1714</v>
      </c>
      <c r="D25" s="44" t="s">
        <v>321</v>
      </c>
      <c r="E25" s="44" t="s">
        <v>99</v>
      </c>
      <c r="F25" s="44" t="s">
        <v>198</v>
      </c>
      <c r="G25" s="45" t="s">
        <v>280</v>
      </c>
      <c r="H25" s="45">
        <v>111</v>
      </c>
      <c r="I25" s="44" t="s">
        <v>330</v>
      </c>
      <c r="J25" s="27">
        <f>VLOOKUP($H25,Acumulado!$H$5:$CF$763,75,FALSE)</f>
        <v>0</v>
      </c>
      <c r="K25" s="28">
        <f>VLOOKUP($H25,Acumulado!$H$5:$CF$763,76,FALSE)</f>
        <v>38.845128205128205</v>
      </c>
      <c r="L25" s="75">
        <f t="shared" si="0"/>
        <v>0</v>
      </c>
    </row>
    <row r="26" spans="1:12" s="20" customFormat="1" ht="10.199999999999999" customHeight="1" x14ac:dyDescent="0.2">
      <c r="A26" s="44" t="s">
        <v>99</v>
      </c>
      <c r="B26" s="44" t="s">
        <v>196</v>
      </c>
      <c r="C26" s="45">
        <v>1714</v>
      </c>
      <c r="D26" s="44" t="s">
        <v>321</v>
      </c>
      <c r="E26" s="44" t="s">
        <v>99</v>
      </c>
      <c r="F26" s="44" t="s">
        <v>198</v>
      </c>
      <c r="G26" s="45" t="s">
        <v>282</v>
      </c>
      <c r="H26" s="45">
        <v>112</v>
      </c>
      <c r="I26" s="44" t="s">
        <v>197</v>
      </c>
      <c r="J26" s="27">
        <f>VLOOKUP($H26,Acumulado!$H$5:$CF$763,75,FALSE)</f>
        <v>0</v>
      </c>
      <c r="K26" s="28">
        <f>VLOOKUP($H26,Acumulado!$H$5:$CF$763,76,FALSE)</f>
        <v>5.333333333333333</v>
      </c>
      <c r="L26" s="75">
        <f t="shared" si="0"/>
        <v>0</v>
      </c>
    </row>
    <row r="27" spans="1:12" s="20" customFormat="1" ht="10.199999999999999" customHeight="1" x14ac:dyDescent="0.2">
      <c r="A27" s="44" t="s">
        <v>99</v>
      </c>
      <c r="B27" s="44" t="s">
        <v>196</v>
      </c>
      <c r="C27" s="45">
        <v>1714</v>
      </c>
      <c r="D27" s="44" t="s">
        <v>321</v>
      </c>
      <c r="E27" s="44" t="s">
        <v>99</v>
      </c>
      <c r="F27" s="44" t="s">
        <v>198</v>
      </c>
      <c r="G27" s="45" t="s">
        <v>263</v>
      </c>
      <c r="H27" s="45">
        <v>288</v>
      </c>
      <c r="I27" s="44" t="s">
        <v>195</v>
      </c>
      <c r="J27" s="27">
        <f>VLOOKUP($H27,Acumulado!$H$5:$CF$763,75,FALSE)</f>
        <v>0</v>
      </c>
      <c r="K27" s="28">
        <f>VLOOKUP($H27,Acumulado!$H$5:$CF$763,76,FALSE)</f>
        <v>18.573076923076922</v>
      </c>
      <c r="L27" s="75">
        <f t="shared" si="0"/>
        <v>0</v>
      </c>
    </row>
    <row r="28" spans="1:12" s="20" customFormat="1" ht="10.199999999999999" customHeight="1" x14ac:dyDescent="0.2">
      <c r="A28" s="44" t="s">
        <v>99</v>
      </c>
      <c r="B28" s="44" t="s">
        <v>178</v>
      </c>
      <c r="C28" s="45">
        <v>1714</v>
      </c>
      <c r="D28" s="44" t="s">
        <v>321</v>
      </c>
      <c r="E28" s="44" t="s">
        <v>99</v>
      </c>
      <c r="F28" s="44" t="s">
        <v>180</v>
      </c>
      <c r="G28" s="45" t="s">
        <v>282</v>
      </c>
      <c r="H28" s="45">
        <v>289</v>
      </c>
      <c r="I28" s="44" t="s">
        <v>181</v>
      </c>
      <c r="J28" s="27">
        <f>VLOOKUP($H28,Acumulado!$H$5:$CF$763,75,FALSE)</f>
        <v>0</v>
      </c>
      <c r="K28" s="28">
        <f>VLOOKUP($H28,Acumulado!$H$5:$CF$763,76,FALSE)</f>
        <v>10.044871794871796</v>
      </c>
      <c r="L28" s="75">
        <f t="shared" si="0"/>
        <v>0</v>
      </c>
    </row>
    <row r="29" spans="1:12" s="20" customFormat="1" ht="10.199999999999999" customHeight="1" x14ac:dyDescent="0.2">
      <c r="A29" s="44" t="s">
        <v>99</v>
      </c>
      <c r="B29" s="44" t="s">
        <v>109</v>
      </c>
      <c r="C29" s="45">
        <v>1714</v>
      </c>
      <c r="D29" s="44" t="s">
        <v>321</v>
      </c>
      <c r="E29" s="44" t="s">
        <v>99</v>
      </c>
      <c r="F29" s="44" t="s">
        <v>98</v>
      </c>
      <c r="G29" s="45" t="s">
        <v>282</v>
      </c>
      <c r="H29" s="45">
        <v>6728</v>
      </c>
      <c r="I29" s="44" t="s">
        <v>110</v>
      </c>
      <c r="J29" s="27">
        <f>VLOOKUP($H29,Acumulado!$H$5:$CF$763,75,FALSE)</f>
        <v>0</v>
      </c>
      <c r="K29" s="28">
        <f>VLOOKUP($H29,Acumulado!$H$5:$CF$763,76,FALSE)</f>
        <v>15.757692307692306</v>
      </c>
      <c r="L29" s="75">
        <f t="shared" si="0"/>
        <v>0</v>
      </c>
    </row>
    <row r="30" spans="1:12" s="20" customFormat="1" ht="10.199999999999999" customHeight="1" x14ac:dyDescent="0.2">
      <c r="A30" s="44" t="s">
        <v>99</v>
      </c>
      <c r="B30" s="44" t="s">
        <v>196</v>
      </c>
      <c r="C30" s="45">
        <v>1714</v>
      </c>
      <c r="D30" s="44" t="s">
        <v>321</v>
      </c>
      <c r="E30" s="44" t="s">
        <v>99</v>
      </c>
      <c r="F30" s="44" t="s">
        <v>198</v>
      </c>
      <c r="G30" s="45" t="s">
        <v>282</v>
      </c>
      <c r="H30" s="45">
        <v>6924</v>
      </c>
      <c r="I30" s="44" t="s">
        <v>199</v>
      </c>
      <c r="J30" s="27">
        <f>VLOOKUP($H30,Acumulado!$H$5:$CF$763,75,FALSE)</f>
        <v>0</v>
      </c>
      <c r="K30" s="28">
        <f>VLOOKUP($H30,Acumulado!$H$5:$CF$763,76,FALSE)</f>
        <v>0</v>
      </c>
      <c r="L30" s="75">
        <f t="shared" si="0"/>
        <v>0</v>
      </c>
    </row>
    <row r="31" spans="1:12" s="20" customFormat="1" ht="10.199999999999999" customHeight="1" x14ac:dyDescent="0.2">
      <c r="A31" s="44" t="s">
        <v>99</v>
      </c>
      <c r="B31" s="44" t="s">
        <v>98</v>
      </c>
      <c r="C31" s="45">
        <v>1714</v>
      </c>
      <c r="D31" s="44" t="s">
        <v>321</v>
      </c>
      <c r="E31" s="44" t="s">
        <v>99</v>
      </c>
      <c r="F31" s="44" t="s">
        <v>98</v>
      </c>
      <c r="G31" s="45" t="s">
        <v>282</v>
      </c>
      <c r="H31" s="45">
        <v>7041</v>
      </c>
      <c r="I31" s="44" t="s">
        <v>473</v>
      </c>
      <c r="J31" s="27">
        <f>VLOOKUP($H31,Acumulado!$H$5:$CF$763,75,FALSE)</f>
        <v>0</v>
      </c>
      <c r="K31" s="28">
        <f>VLOOKUP($H31,Acumulado!$H$5:$CF$763,76,FALSE)</f>
        <v>9.4064102564102576</v>
      </c>
      <c r="L31" s="75">
        <f t="shared" si="0"/>
        <v>0</v>
      </c>
    </row>
    <row r="32" spans="1:12" s="20" customFormat="1" ht="10.199999999999999" customHeight="1" x14ac:dyDescent="0.2">
      <c r="A32" s="44" t="s">
        <v>99</v>
      </c>
      <c r="B32" s="44" t="s">
        <v>188</v>
      </c>
      <c r="C32" s="45">
        <v>1714</v>
      </c>
      <c r="D32" s="44" t="s">
        <v>321</v>
      </c>
      <c r="E32" s="44" t="s">
        <v>99</v>
      </c>
      <c r="F32" s="44" t="s">
        <v>252</v>
      </c>
      <c r="G32" s="45" t="s">
        <v>263</v>
      </c>
      <c r="H32" s="45">
        <v>7448</v>
      </c>
      <c r="I32" s="44" t="s">
        <v>254</v>
      </c>
      <c r="J32" s="27">
        <f>VLOOKUP($H32,Acumulado!$H$5:$CF$763,75,FALSE)</f>
        <v>0</v>
      </c>
      <c r="K32" s="28">
        <f>VLOOKUP($H32,Acumulado!$H$5:$CF$763,76,FALSE)</f>
        <v>0</v>
      </c>
      <c r="L32" s="75">
        <f t="shared" si="0"/>
        <v>0</v>
      </c>
    </row>
    <row r="33" spans="1:84" s="20" customFormat="1" ht="10.199999999999999" customHeight="1" x14ac:dyDescent="0.2">
      <c r="A33" s="44" t="s">
        <v>99</v>
      </c>
      <c r="B33" s="44" t="s">
        <v>188</v>
      </c>
      <c r="C33" s="45">
        <v>1714</v>
      </c>
      <c r="D33" s="44" t="s">
        <v>321</v>
      </c>
      <c r="E33" s="44" t="s">
        <v>99</v>
      </c>
      <c r="F33" s="44" t="s">
        <v>252</v>
      </c>
      <c r="G33" s="45" t="s">
        <v>263</v>
      </c>
      <c r="H33" s="45">
        <v>7459</v>
      </c>
      <c r="I33" s="44" t="s">
        <v>481</v>
      </c>
      <c r="J33" s="27">
        <f>VLOOKUP($H33,Acumulado!$H$5:$CF$763,75,FALSE)</f>
        <v>0</v>
      </c>
      <c r="K33" s="28">
        <f>VLOOKUP($H33,Acumulado!$H$5:$CF$763,76,FALSE)</f>
        <v>16.649999999999999</v>
      </c>
      <c r="L33" s="75">
        <f t="shared" si="0"/>
        <v>0</v>
      </c>
    </row>
    <row r="34" spans="1:84" s="20" customFormat="1" ht="10.199999999999999" customHeight="1" x14ac:dyDescent="0.2">
      <c r="A34" s="44" t="s">
        <v>99</v>
      </c>
      <c r="B34" s="44" t="s">
        <v>178</v>
      </c>
      <c r="C34" s="45">
        <v>1714</v>
      </c>
      <c r="D34" s="44" t="s">
        <v>321</v>
      </c>
      <c r="E34" s="44" t="s">
        <v>99</v>
      </c>
      <c r="F34" s="44" t="s">
        <v>180</v>
      </c>
      <c r="G34" s="45" t="s">
        <v>282</v>
      </c>
      <c r="H34" s="45">
        <v>14717</v>
      </c>
      <c r="I34" s="44" t="s">
        <v>563</v>
      </c>
      <c r="J34" s="27">
        <f>VLOOKUP($H34,Acumulado!$H$5:$CF$763,75,FALSE)</f>
        <v>0</v>
      </c>
      <c r="K34" s="28">
        <f>VLOOKUP($H34,Acumulado!$H$5:$CF$763,76,FALSE)</f>
        <v>16.367948717948721</v>
      </c>
      <c r="L34" s="75">
        <f t="shared" si="0"/>
        <v>0</v>
      </c>
    </row>
    <row r="35" spans="1:84" s="20" customFormat="1" ht="10.199999999999999" customHeight="1" x14ac:dyDescent="0.2">
      <c r="A35" s="44" t="s">
        <v>99</v>
      </c>
      <c r="B35" s="44" t="s">
        <v>188</v>
      </c>
      <c r="C35" s="45">
        <v>1714</v>
      </c>
      <c r="D35" s="44" t="s">
        <v>321</v>
      </c>
      <c r="E35" s="44" t="s">
        <v>99</v>
      </c>
      <c r="F35" s="44" t="s">
        <v>252</v>
      </c>
      <c r="G35" s="45" t="s">
        <v>282</v>
      </c>
      <c r="H35" s="45">
        <v>15291</v>
      </c>
      <c r="I35" s="44" t="s">
        <v>191</v>
      </c>
      <c r="J35" s="27">
        <f>VLOOKUP($H35,Acumulado!$H$5:$CF$763,75,FALSE)</f>
        <v>0</v>
      </c>
      <c r="K35" s="28">
        <f>VLOOKUP($H35,Acumulado!$H$5:$CF$763,76,FALSE)</f>
        <v>4.0999999999999996</v>
      </c>
      <c r="L35" s="75">
        <f t="shared" si="0"/>
        <v>0</v>
      </c>
    </row>
    <row r="36" spans="1:84" s="20" customFormat="1" ht="10.199999999999999" customHeight="1" x14ac:dyDescent="0.2">
      <c r="A36" s="44" t="s">
        <v>99</v>
      </c>
      <c r="B36" s="44" t="s">
        <v>98</v>
      </c>
      <c r="C36" s="45">
        <v>1714</v>
      </c>
      <c r="D36" s="44" t="s">
        <v>321</v>
      </c>
      <c r="E36" s="44" t="s">
        <v>99</v>
      </c>
      <c r="F36" s="44" t="s">
        <v>98</v>
      </c>
      <c r="G36" s="45" t="s">
        <v>282</v>
      </c>
      <c r="H36" s="45">
        <v>15306</v>
      </c>
      <c r="I36" s="44" t="s">
        <v>100</v>
      </c>
      <c r="J36" s="27">
        <f>VLOOKUP($H36,Acumulado!$H$5:$CF$763,75,FALSE)</f>
        <v>0</v>
      </c>
      <c r="K36" s="28">
        <f>VLOOKUP($H36,Acumulado!$H$5:$CF$763,76,FALSE)</f>
        <v>17.727948717948721</v>
      </c>
      <c r="L36" s="75">
        <f t="shared" si="0"/>
        <v>0</v>
      </c>
    </row>
    <row r="37" spans="1:84" s="20" customFormat="1" ht="10.199999999999999" customHeight="1" x14ac:dyDescent="0.3">
      <c r="A37" s="44" t="s">
        <v>99</v>
      </c>
      <c r="B37" s="44" t="s">
        <v>188</v>
      </c>
      <c r="C37" s="45">
        <v>1714</v>
      </c>
      <c r="D37" s="44" t="s">
        <v>321</v>
      </c>
      <c r="E37" s="44" t="s">
        <v>99</v>
      </c>
      <c r="F37" s="44" t="s">
        <v>252</v>
      </c>
      <c r="G37" s="45" t="s">
        <v>282</v>
      </c>
      <c r="H37" s="45">
        <v>18148</v>
      </c>
      <c r="I37" s="44" t="s">
        <v>192</v>
      </c>
      <c r="J37" s="27">
        <f>VLOOKUP($H37,Acumulado!$H$5:$CF$763,75,FALSE)</f>
        <v>0</v>
      </c>
      <c r="K37" s="28">
        <f>VLOOKUP($H37,Acumulado!$H$5:$CF$763,76,FALSE)</f>
        <v>0</v>
      </c>
      <c r="L37" s="75">
        <f t="shared" si="0"/>
        <v>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20" customFormat="1" ht="10.199999999999999" customHeight="1" x14ac:dyDescent="0.3">
      <c r="A38" s="44" t="s">
        <v>99</v>
      </c>
      <c r="B38" s="44" t="s">
        <v>178</v>
      </c>
      <c r="C38" s="45">
        <v>1714</v>
      </c>
      <c r="D38" s="44" t="s">
        <v>321</v>
      </c>
      <c r="E38" s="44" t="s">
        <v>99</v>
      </c>
      <c r="F38" s="44" t="s">
        <v>180</v>
      </c>
      <c r="G38" s="45" t="s">
        <v>282</v>
      </c>
      <c r="H38" s="45">
        <v>18573</v>
      </c>
      <c r="I38" s="44" t="s">
        <v>593</v>
      </c>
      <c r="J38" s="27">
        <f>VLOOKUP($H38,Acumulado!$H$5:$CF$763,75,FALSE)</f>
        <v>0</v>
      </c>
      <c r="K38" s="28">
        <f>VLOOKUP($H38,Acumulado!$H$5:$CF$763,76,FALSE)</f>
        <v>3.1769230769230767</v>
      </c>
      <c r="L38" s="75">
        <f t="shared" si="0"/>
        <v>0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20" customFormat="1" ht="10.199999999999999" customHeight="1" x14ac:dyDescent="0.3">
      <c r="A39" s="44" t="s">
        <v>99</v>
      </c>
      <c r="B39" s="44" t="s">
        <v>188</v>
      </c>
      <c r="C39" s="45">
        <v>1714</v>
      </c>
      <c r="D39" s="44" t="s">
        <v>321</v>
      </c>
      <c r="E39" s="44" t="s">
        <v>99</v>
      </c>
      <c r="F39" s="44" t="s">
        <v>252</v>
      </c>
      <c r="G39" s="45" t="s">
        <v>282</v>
      </c>
      <c r="H39" s="45">
        <v>18666</v>
      </c>
      <c r="I39" s="44" t="s">
        <v>595</v>
      </c>
      <c r="J39" s="27">
        <f>VLOOKUP($H39,Acumulado!$H$5:$CF$763,75,FALSE)</f>
        <v>0</v>
      </c>
      <c r="K39" s="28">
        <f>VLOOKUP($H39,Acumulado!$H$5:$CF$763,76,FALSE)</f>
        <v>1.75</v>
      </c>
      <c r="L39" s="75">
        <f t="shared" si="0"/>
        <v>0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20" customFormat="1" ht="10.199999999999999" customHeight="1" x14ac:dyDescent="0.3">
      <c r="A40" s="44" t="s">
        <v>99</v>
      </c>
      <c r="B40" s="44" t="s">
        <v>188</v>
      </c>
      <c r="C40" s="45">
        <v>1714</v>
      </c>
      <c r="D40" s="44" t="s">
        <v>321</v>
      </c>
      <c r="E40" s="44" t="s">
        <v>99</v>
      </c>
      <c r="F40" s="44" t="s">
        <v>252</v>
      </c>
      <c r="G40" s="45" t="s">
        <v>282</v>
      </c>
      <c r="H40" s="45">
        <v>18739</v>
      </c>
      <c r="I40" s="44" t="s">
        <v>193</v>
      </c>
      <c r="J40" s="27">
        <f>VLOOKUP($H40,Acumulado!$H$5:$CF$763,75,FALSE)</f>
        <v>0</v>
      </c>
      <c r="K40" s="28">
        <f>VLOOKUP($H40,Acumulado!$H$5:$CF$763,76,FALSE)</f>
        <v>2.891025641025641</v>
      </c>
      <c r="L40" s="75">
        <f t="shared" si="0"/>
        <v>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20" customFormat="1" ht="10.199999999999999" customHeight="1" x14ac:dyDescent="0.3">
      <c r="A41" s="44" t="s">
        <v>99</v>
      </c>
      <c r="B41" s="44" t="s">
        <v>188</v>
      </c>
      <c r="C41" s="45">
        <v>1714</v>
      </c>
      <c r="D41" s="44" t="s">
        <v>321</v>
      </c>
      <c r="E41" s="44" t="s">
        <v>99</v>
      </c>
      <c r="F41" s="44" t="s">
        <v>252</v>
      </c>
      <c r="G41" s="45" t="s">
        <v>282</v>
      </c>
      <c r="H41" s="45">
        <v>18740</v>
      </c>
      <c r="I41" s="44" t="s">
        <v>194</v>
      </c>
      <c r="J41" s="27">
        <f>VLOOKUP($H41,Acumulado!$H$5:$CF$763,75,FALSE)</f>
        <v>0</v>
      </c>
      <c r="K41" s="28">
        <f>VLOOKUP($H41,Acumulado!$H$5:$CF$763,76,FALSE)</f>
        <v>5.0666666666666673</v>
      </c>
      <c r="L41" s="75">
        <f t="shared" si="0"/>
        <v>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20" customFormat="1" ht="10.199999999999999" customHeight="1" x14ac:dyDescent="0.3">
      <c r="A42" s="44" t="s">
        <v>99</v>
      </c>
      <c r="B42" s="44" t="s">
        <v>188</v>
      </c>
      <c r="C42" s="45">
        <v>1714</v>
      </c>
      <c r="D42" s="44" t="s">
        <v>321</v>
      </c>
      <c r="E42" s="44" t="s">
        <v>99</v>
      </c>
      <c r="F42" s="44" t="s">
        <v>252</v>
      </c>
      <c r="G42" s="45" t="s">
        <v>282</v>
      </c>
      <c r="H42" s="45">
        <v>18741</v>
      </c>
      <c r="I42" s="44" t="s">
        <v>187</v>
      </c>
      <c r="J42" s="27">
        <f>VLOOKUP($H42,Acumulado!$H$5:$CF$763,75,FALSE)</f>
        <v>0</v>
      </c>
      <c r="K42" s="28">
        <f>VLOOKUP($H42,Acumulado!$H$5:$CF$763,76,FALSE)</f>
        <v>0</v>
      </c>
      <c r="L42" s="75">
        <f t="shared" si="0"/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20" customFormat="1" ht="10.199999999999999" customHeight="1" x14ac:dyDescent="0.3">
      <c r="A43" s="44" t="s">
        <v>99</v>
      </c>
      <c r="B43" s="44" t="s">
        <v>109</v>
      </c>
      <c r="C43" s="45">
        <v>1714</v>
      </c>
      <c r="D43" s="44" t="s">
        <v>321</v>
      </c>
      <c r="E43" s="44" t="s">
        <v>99</v>
      </c>
      <c r="F43" s="44" t="s">
        <v>98</v>
      </c>
      <c r="G43" s="45" t="s">
        <v>282</v>
      </c>
      <c r="H43" s="45">
        <v>25007</v>
      </c>
      <c r="I43" s="44" t="s">
        <v>653</v>
      </c>
      <c r="J43" s="27">
        <f>VLOOKUP($H43,Acumulado!$H$5:$CF$763,75,FALSE)</f>
        <v>0</v>
      </c>
      <c r="K43" s="28">
        <f>VLOOKUP($H43,Acumulado!$H$5:$CF$763,76,FALSE)</f>
        <v>12.237179487179487</v>
      </c>
      <c r="L43" s="75">
        <f t="shared" si="0"/>
        <v>0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20" customFormat="1" ht="10.199999999999999" customHeight="1" x14ac:dyDescent="0.3">
      <c r="A44" s="44" t="s">
        <v>99</v>
      </c>
      <c r="B44" s="44" t="s">
        <v>196</v>
      </c>
      <c r="C44" s="45">
        <v>1714</v>
      </c>
      <c r="D44" s="44" t="s">
        <v>321</v>
      </c>
      <c r="E44" s="44" t="s">
        <v>99</v>
      </c>
      <c r="F44" s="44" t="s">
        <v>198</v>
      </c>
      <c r="G44" s="45" t="s">
        <v>263</v>
      </c>
      <c r="H44" s="45">
        <v>25574</v>
      </c>
      <c r="I44" s="44" t="s">
        <v>691</v>
      </c>
      <c r="J44" s="27">
        <f>VLOOKUP($H44,Acumulado!$H$5:$CF$763,75,FALSE)</f>
        <v>0</v>
      </c>
      <c r="K44" s="28">
        <f>VLOOKUP($H44,Acumulado!$H$5:$CF$763,76,FALSE)</f>
        <v>10.203333333333333</v>
      </c>
      <c r="L44" s="75">
        <f t="shared" si="0"/>
        <v>0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20" customFormat="1" ht="10.199999999999999" customHeight="1" x14ac:dyDescent="0.3">
      <c r="A45" s="44" t="s">
        <v>99</v>
      </c>
      <c r="B45" s="44" t="s">
        <v>98</v>
      </c>
      <c r="C45" s="45">
        <v>1714</v>
      </c>
      <c r="D45" s="44" t="s">
        <v>321</v>
      </c>
      <c r="E45" s="44" t="s">
        <v>99</v>
      </c>
      <c r="F45" s="44" t="s">
        <v>98</v>
      </c>
      <c r="G45" s="45" t="s">
        <v>282</v>
      </c>
      <c r="H45" s="45">
        <v>25590</v>
      </c>
      <c r="I45" s="44" t="s">
        <v>692</v>
      </c>
      <c r="J45" s="27">
        <f>VLOOKUP($H45,Acumulado!$H$5:$CF$763,75,FALSE)</f>
        <v>0</v>
      </c>
      <c r="K45" s="28">
        <f>VLOOKUP($H45,Acumulado!$H$5:$CF$763,76,FALSE)</f>
        <v>24.420512820512823</v>
      </c>
      <c r="L45" s="75">
        <f t="shared" si="0"/>
        <v>0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20" customFormat="1" ht="10.199999999999999" customHeight="1" x14ac:dyDescent="0.3">
      <c r="A46" s="44" t="s">
        <v>99</v>
      </c>
      <c r="B46" s="44" t="s">
        <v>188</v>
      </c>
      <c r="C46" s="45">
        <v>1714</v>
      </c>
      <c r="D46" s="44" t="s">
        <v>321</v>
      </c>
      <c r="E46" s="44" t="s">
        <v>99</v>
      </c>
      <c r="F46" s="44" t="s">
        <v>252</v>
      </c>
      <c r="G46" s="45" t="s">
        <v>282</v>
      </c>
      <c r="H46" s="45">
        <v>25605</v>
      </c>
      <c r="I46" s="44" t="s">
        <v>694</v>
      </c>
      <c r="J46" s="27">
        <f>VLOOKUP($H46,Acumulado!$H$5:$CF$763,75,FALSE)</f>
        <v>0</v>
      </c>
      <c r="K46" s="28">
        <f>VLOOKUP($H46,Acumulado!$H$5:$CF$763,76,FALSE)</f>
        <v>1.75</v>
      </c>
      <c r="L46" s="75">
        <f t="shared" si="0"/>
        <v>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20" customFormat="1" ht="10.199999999999999" customHeight="1" x14ac:dyDescent="0.3">
      <c r="A47" s="44" t="s">
        <v>99</v>
      </c>
      <c r="B47" s="44" t="s">
        <v>178</v>
      </c>
      <c r="C47" s="45">
        <v>1714</v>
      </c>
      <c r="D47" s="44" t="s">
        <v>321</v>
      </c>
      <c r="E47" s="44" t="s">
        <v>99</v>
      </c>
      <c r="F47" s="44" t="s">
        <v>180</v>
      </c>
      <c r="G47" s="45" t="s">
        <v>282</v>
      </c>
      <c r="H47" s="45">
        <v>26116</v>
      </c>
      <c r="I47" s="44" t="s">
        <v>714</v>
      </c>
      <c r="J47" s="27">
        <f>VLOOKUP($H47,Acumulado!$H$5:$CF$763,75,FALSE)</f>
        <v>0</v>
      </c>
      <c r="K47" s="28">
        <f>VLOOKUP($H47,Acumulado!$H$5:$CF$763,76,FALSE)</f>
        <v>15.410256410256411</v>
      </c>
      <c r="L47" s="75">
        <f t="shared" si="0"/>
        <v>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20" customFormat="1" ht="10.199999999999999" customHeight="1" x14ac:dyDescent="0.3">
      <c r="A48" s="44" t="s">
        <v>99</v>
      </c>
      <c r="B48" s="44" t="s">
        <v>98</v>
      </c>
      <c r="C48" s="45">
        <v>1714</v>
      </c>
      <c r="D48" s="44" t="s">
        <v>321</v>
      </c>
      <c r="E48" s="44" t="s">
        <v>99</v>
      </c>
      <c r="F48" s="44" t="s">
        <v>98</v>
      </c>
      <c r="G48" s="45" t="s">
        <v>282</v>
      </c>
      <c r="H48" s="45">
        <v>26374</v>
      </c>
      <c r="I48" s="44" t="s">
        <v>728</v>
      </c>
      <c r="J48" s="27">
        <f>VLOOKUP($H48,Acumulado!$H$5:$CF$763,75,FALSE)</f>
        <v>0</v>
      </c>
      <c r="K48" s="28">
        <f>VLOOKUP($H48,Acumulado!$H$5:$CF$763,76,FALSE)</f>
        <v>6.8664102564102567</v>
      </c>
      <c r="L48" s="75">
        <f t="shared" si="0"/>
        <v>0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20" customFormat="1" ht="10.199999999999999" customHeight="1" x14ac:dyDescent="0.3">
      <c r="A49" s="44" t="s">
        <v>99</v>
      </c>
      <c r="B49" s="44" t="s">
        <v>98</v>
      </c>
      <c r="C49" s="45">
        <v>1714</v>
      </c>
      <c r="D49" s="44" t="s">
        <v>321</v>
      </c>
      <c r="E49" s="44" t="s">
        <v>99</v>
      </c>
      <c r="F49" s="44" t="s">
        <v>98</v>
      </c>
      <c r="G49" s="45" t="s">
        <v>282</v>
      </c>
      <c r="H49" s="45">
        <v>26611</v>
      </c>
      <c r="I49" s="44" t="s">
        <v>738</v>
      </c>
      <c r="J49" s="27">
        <f>VLOOKUP($H49,Acumulado!$H$5:$CF$763,75,FALSE)</f>
        <v>0</v>
      </c>
      <c r="K49" s="28">
        <f>VLOOKUP($H49,Acumulado!$H$5:$CF$763,76,FALSE)</f>
        <v>10.24871794871795</v>
      </c>
      <c r="L49" s="75">
        <f t="shared" si="0"/>
        <v>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20" customFormat="1" ht="10.199999999999999" customHeight="1" x14ac:dyDescent="0.3">
      <c r="A50" s="44" t="s">
        <v>99</v>
      </c>
      <c r="B50" s="44" t="s">
        <v>178</v>
      </c>
      <c r="C50" s="45">
        <v>1714</v>
      </c>
      <c r="D50" s="44" t="s">
        <v>321</v>
      </c>
      <c r="E50" s="44" t="s">
        <v>99</v>
      </c>
      <c r="F50" s="44" t="s">
        <v>180</v>
      </c>
      <c r="G50" s="45" t="s">
        <v>282</v>
      </c>
      <c r="H50" s="45">
        <v>26631</v>
      </c>
      <c r="I50" s="44" t="s">
        <v>740</v>
      </c>
      <c r="J50" s="27">
        <f>VLOOKUP($H50,Acumulado!$H$5:$CF$763,75,FALSE)</f>
        <v>0</v>
      </c>
      <c r="K50" s="28">
        <f>VLOOKUP($H50,Acumulado!$H$5:$CF$763,76,FALSE)</f>
        <v>5.3987179487179482</v>
      </c>
      <c r="L50" s="75">
        <f t="shared" si="0"/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20" customFormat="1" ht="10.199999999999999" customHeight="1" x14ac:dyDescent="0.3">
      <c r="A51" s="44" t="s">
        <v>99</v>
      </c>
      <c r="B51" s="44" t="s">
        <v>178</v>
      </c>
      <c r="C51" s="45">
        <v>1714</v>
      </c>
      <c r="D51" s="44" t="s">
        <v>321</v>
      </c>
      <c r="E51" s="44" t="s">
        <v>99</v>
      </c>
      <c r="F51" s="44" t="s">
        <v>180</v>
      </c>
      <c r="G51" s="45" t="s">
        <v>282</v>
      </c>
      <c r="H51" s="45">
        <v>26839</v>
      </c>
      <c r="I51" s="44" t="s">
        <v>745</v>
      </c>
      <c r="J51" s="27">
        <f>VLOOKUP($H51,Acumulado!$H$5:$CF$763,75,FALSE)</f>
        <v>0</v>
      </c>
      <c r="K51" s="28">
        <f>VLOOKUP($H51,Acumulado!$H$5:$CF$763,76,FALSE)</f>
        <v>0</v>
      </c>
      <c r="L51" s="75">
        <f t="shared" si="0"/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20" customFormat="1" ht="10.199999999999999" customHeight="1" x14ac:dyDescent="0.3">
      <c r="A52" s="44" t="s">
        <v>99</v>
      </c>
      <c r="B52" s="44" t="s">
        <v>98</v>
      </c>
      <c r="C52" s="45">
        <v>1714</v>
      </c>
      <c r="D52" s="44" t="s">
        <v>321</v>
      </c>
      <c r="E52" s="44" t="s">
        <v>99</v>
      </c>
      <c r="F52" s="44" t="s">
        <v>98</v>
      </c>
      <c r="G52" s="45" t="s">
        <v>280</v>
      </c>
      <c r="H52" s="45">
        <v>30800</v>
      </c>
      <c r="I52" s="44" t="s">
        <v>822</v>
      </c>
      <c r="J52" s="27">
        <f>VLOOKUP($H52,Acumulado!$H$5:$CF$763,75,FALSE)</f>
        <v>0</v>
      </c>
      <c r="K52" s="28">
        <f>VLOOKUP($H52,Acumulado!$H$5:$CF$763,76,FALSE)</f>
        <v>0</v>
      </c>
      <c r="L52" s="75">
        <f t="shared" si="0"/>
        <v>0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20" customFormat="1" ht="10.199999999999999" customHeight="1" x14ac:dyDescent="0.3">
      <c r="A53" s="44" t="s">
        <v>99</v>
      </c>
      <c r="B53" s="44" t="s">
        <v>98</v>
      </c>
      <c r="C53" s="45">
        <v>1714</v>
      </c>
      <c r="D53" s="44" t="s">
        <v>321</v>
      </c>
      <c r="E53" s="44" t="s">
        <v>99</v>
      </c>
      <c r="F53" s="44" t="s">
        <v>198</v>
      </c>
      <c r="G53" s="45" t="s">
        <v>282</v>
      </c>
      <c r="H53" s="45">
        <v>30842</v>
      </c>
      <c r="I53" s="44" t="s">
        <v>268</v>
      </c>
      <c r="J53" s="27">
        <f>VLOOKUP($H53,Acumulado!$H$5:$CF$763,75,FALSE)</f>
        <v>0</v>
      </c>
      <c r="K53" s="28">
        <f>VLOOKUP($H53,Acumulado!$H$5:$CF$763,76,FALSE)</f>
        <v>0.01</v>
      </c>
      <c r="L53" s="75">
        <f t="shared" si="0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20" customFormat="1" ht="10.199999999999999" customHeight="1" x14ac:dyDescent="0.3">
      <c r="A54" s="44" t="s">
        <v>99</v>
      </c>
      <c r="B54" s="44" t="s">
        <v>196</v>
      </c>
      <c r="C54" s="45">
        <v>1714</v>
      </c>
      <c r="D54" s="44" t="s">
        <v>321</v>
      </c>
      <c r="E54" s="44" t="s">
        <v>99</v>
      </c>
      <c r="F54" s="44" t="s">
        <v>198</v>
      </c>
      <c r="G54" s="45" t="s">
        <v>263</v>
      </c>
      <c r="H54" s="45">
        <v>31394</v>
      </c>
      <c r="I54" s="44" t="s">
        <v>836</v>
      </c>
      <c r="J54" s="27">
        <f>VLOOKUP($H54,Acumulado!$H$5:$CF$763,75,FALSE)</f>
        <v>0</v>
      </c>
      <c r="K54" s="28">
        <f>VLOOKUP($H54,Acumulado!$H$5:$CF$763,76,FALSE)</f>
        <v>0</v>
      </c>
      <c r="L54" s="75">
        <f t="shared" si="0"/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20" customFormat="1" ht="10.199999999999999" customHeight="1" x14ac:dyDescent="0.3">
      <c r="A55" s="44" t="s">
        <v>99</v>
      </c>
      <c r="B55" s="44" t="s">
        <v>196</v>
      </c>
      <c r="C55" s="45">
        <v>1714</v>
      </c>
      <c r="D55" s="44" t="s">
        <v>321</v>
      </c>
      <c r="E55" s="44" t="s">
        <v>99</v>
      </c>
      <c r="F55" s="44" t="s">
        <v>198</v>
      </c>
      <c r="G55" s="45" t="s">
        <v>263</v>
      </c>
      <c r="H55" s="45">
        <v>31794</v>
      </c>
      <c r="I55" s="44" t="s">
        <v>856</v>
      </c>
      <c r="J55" s="27">
        <f>VLOOKUP($H55,Acumulado!$H$5:$CF$763,75,FALSE)</f>
        <v>0</v>
      </c>
      <c r="K55" s="28">
        <f>VLOOKUP($H55,Acumulado!$H$5:$CF$763,76,FALSE)</f>
        <v>0</v>
      </c>
      <c r="L55" s="75">
        <f t="shared" si="0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20" customFormat="1" ht="10.199999999999999" customHeight="1" x14ac:dyDescent="0.3">
      <c r="A56" s="44" t="s">
        <v>99</v>
      </c>
      <c r="B56" s="44" t="s">
        <v>98</v>
      </c>
      <c r="C56" s="45">
        <v>1714</v>
      </c>
      <c r="D56" s="44" t="s">
        <v>321</v>
      </c>
      <c r="E56" s="44" t="s">
        <v>99</v>
      </c>
      <c r="F56" s="44" t="s">
        <v>180</v>
      </c>
      <c r="G56" s="45" t="s">
        <v>282</v>
      </c>
      <c r="H56" s="45">
        <v>31817</v>
      </c>
      <c r="I56" s="44" t="s">
        <v>858</v>
      </c>
      <c r="J56" s="27">
        <f>VLOOKUP($H56,Acumulado!$H$5:$CF$763,75,FALSE)</f>
        <v>0</v>
      </c>
      <c r="K56" s="28">
        <f>VLOOKUP($H56,Acumulado!$H$5:$CF$763,76,FALSE)</f>
        <v>0</v>
      </c>
      <c r="L56" s="75">
        <f t="shared" si="0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20" customFormat="1" ht="10.199999999999999" customHeight="1" x14ac:dyDescent="0.3">
      <c r="A57" s="44" t="s">
        <v>99</v>
      </c>
      <c r="B57" s="44" t="s">
        <v>109</v>
      </c>
      <c r="C57" s="45">
        <v>1714</v>
      </c>
      <c r="D57" s="44" t="s">
        <v>321</v>
      </c>
      <c r="E57" s="44" t="s">
        <v>99</v>
      </c>
      <c r="F57" s="44" t="s">
        <v>325</v>
      </c>
      <c r="G57" s="45" t="s">
        <v>282</v>
      </c>
      <c r="H57" s="45">
        <v>32054</v>
      </c>
      <c r="I57" s="44" t="s">
        <v>866</v>
      </c>
      <c r="J57" s="27">
        <f>VLOOKUP($H57,Acumulado!$H$5:$CF$763,75,FALSE)</f>
        <v>0</v>
      </c>
      <c r="K57" s="28">
        <f>VLOOKUP($H57,Acumulado!$H$5:$CF$763,76,FALSE)</f>
        <v>0</v>
      </c>
      <c r="L57" s="75">
        <f t="shared" si="0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20" customFormat="1" ht="10.199999999999999" customHeight="1" x14ac:dyDescent="0.3">
      <c r="A58" s="44" t="s">
        <v>99</v>
      </c>
      <c r="B58" s="44" t="s">
        <v>196</v>
      </c>
      <c r="C58" s="45">
        <v>1714</v>
      </c>
      <c r="D58" s="44" t="s">
        <v>321</v>
      </c>
      <c r="E58" s="44" t="s">
        <v>99</v>
      </c>
      <c r="F58" s="44" t="s">
        <v>198</v>
      </c>
      <c r="G58" s="45" t="s">
        <v>263</v>
      </c>
      <c r="H58" s="45">
        <v>21486</v>
      </c>
      <c r="I58" s="44" t="s">
        <v>200</v>
      </c>
      <c r="J58" s="27">
        <f>VLOOKUP($H58,Acumulado!$H$5:$CF$763,75,FALSE)</f>
        <v>0</v>
      </c>
      <c r="K58" s="28">
        <f>VLOOKUP($H58,Acumulado!$H$5:$CF$763,76,FALSE)</f>
        <v>0</v>
      </c>
      <c r="L58" s="75">
        <f t="shared" si="0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20" customFormat="1" ht="10.199999999999999" customHeight="1" x14ac:dyDescent="0.2">
      <c r="A59" s="44" t="s">
        <v>28</v>
      </c>
      <c r="B59" s="44" t="s">
        <v>166</v>
      </c>
      <c r="C59" s="45">
        <v>1672</v>
      </c>
      <c r="D59" s="44" t="s">
        <v>353</v>
      </c>
      <c r="E59" s="44" t="s">
        <v>28</v>
      </c>
      <c r="F59" s="44" t="s">
        <v>166</v>
      </c>
      <c r="G59" s="45" t="s">
        <v>284</v>
      </c>
      <c r="H59" s="45">
        <v>161</v>
      </c>
      <c r="I59" s="44" t="s">
        <v>354</v>
      </c>
      <c r="J59" s="27">
        <f>VLOOKUP($H59,Acumulado!$H$5:$CF$763,75,FALSE)</f>
        <v>0</v>
      </c>
      <c r="K59" s="28">
        <f>VLOOKUP($H59,Acumulado!$H$5:$CF$763,76,FALSE)</f>
        <v>97.192307692307693</v>
      </c>
      <c r="L59" s="75">
        <f t="shared" si="0"/>
        <v>0</v>
      </c>
    </row>
    <row r="60" spans="1:84" s="20" customFormat="1" ht="10.199999999999999" customHeight="1" x14ac:dyDescent="0.2">
      <c r="A60" s="44" t="s">
        <v>28</v>
      </c>
      <c r="B60" s="44" t="s">
        <v>29</v>
      </c>
      <c r="C60" s="45">
        <v>1672</v>
      </c>
      <c r="D60" s="44" t="s">
        <v>353</v>
      </c>
      <c r="E60" s="44" t="s">
        <v>28</v>
      </c>
      <c r="F60" s="44" t="s">
        <v>29</v>
      </c>
      <c r="G60" s="45" t="s">
        <v>282</v>
      </c>
      <c r="H60" s="45">
        <v>163</v>
      </c>
      <c r="I60" s="44" t="s">
        <v>356</v>
      </c>
      <c r="J60" s="27">
        <f>VLOOKUP($H60,Acumulado!$H$5:$CF$763,75,FALSE)</f>
        <v>0</v>
      </c>
      <c r="K60" s="28">
        <f>VLOOKUP($H60,Acumulado!$H$5:$CF$763,76,FALSE)</f>
        <v>17.275641025641026</v>
      </c>
      <c r="L60" s="75">
        <f t="shared" si="0"/>
        <v>0</v>
      </c>
    </row>
    <row r="61" spans="1:84" s="20" customFormat="1" ht="10.199999999999999" customHeight="1" x14ac:dyDescent="0.2">
      <c r="A61" s="44" t="s">
        <v>28</v>
      </c>
      <c r="B61" s="44" t="s">
        <v>29</v>
      </c>
      <c r="C61" s="45">
        <v>1672</v>
      </c>
      <c r="D61" s="44" t="s">
        <v>353</v>
      </c>
      <c r="E61" s="44" t="s">
        <v>28</v>
      </c>
      <c r="F61" s="44" t="s">
        <v>29</v>
      </c>
      <c r="G61" s="45" t="s">
        <v>282</v>
      </c>
      <c r="H61" s="45">
        <v>164</v>
      </c>
      <c r="I61" s="44" t="s">
        <v>357</v>
      </c>
      <c r="J61" s="27">
        <f>VLOOKUP($H61,Acumulado!$H$5:$CF$763,75,FALSE)</f>
        <v>0</v>
      </c>
      <c r="K61" s="28">
        <f>VLOOKUP($H61,Acumulado!$H$5:$CF$763,76,FALSE)</f>
        <v>19.256153846153847</v>
      </c>
      <c r="L61" s="75">
        <f t="shared" si="0"/>
        <v>0</v>
      </c>
    </row>
    <row r="62" spans="1:84" s="20" customFormat="1" ht="10.199999999999999" customHeight="1" x14ac:dyDescent="0.2">
      <c r="A62" s="44" t="s">
        <v>28</v>
      </c>
      <c r="B62" s="44" t="s">
        <v>29</v>
      </c>
      <c r="C62" s="45">
        <v>1672</v>
      </c>
      <c r="D62" s="44" t="s">
        <v>353</v>
      </c>
      <c r="E62" s="44" t="s">
        <v>28</v>
      </c>
      <c r="F62" s="44" t="s">
        <v>29</v>
      </c>
      <c r="G62" s="45" t="s">
        <v>282</v>
      </c>
      <c r="H62" s="45">
        <v>165</v>
      </c>
      <c r="I62" s="44" t="s">
        <v>358</v>
      </c>
      <c r="J62" s="27">
        <f>VLOOKUP($H62,Acumulado!$H$5:$CF$763,75,FALSE)</f>
        <v>0</v>
      </c>
      <c r="K62" s="28">
        <f>VLOOKUP($H62,Acumulado!$H$5:$CF$763,76,FALSE)</f>
        <v>40.111538461538458</v>
      </c>
      <c r="L62" s="75">
        <f t="shared" si="0"/>
        <v>0</v>
      </c>
    </row>
    <row r="63" spans="1:84" s="20" customFormat="1" ht="10.199999999999999" customHeight="1" x14ac:dyDescent="0.2">
      <c r="A63" s="44" t="s">
        <v>28</v>
      </c>
      <c r="B63" s="44" t="s">
        <v>29</v>
      </c>
      <c r="C63" s="45">
        <v>1672</v>
      </c>
      <c r="D63" s="44" t="s">
        <v>353</v>
      </c>
      <c r="E63" s="44" t="s">
        <v>28</v>
      </c>
      <c r="F63" s="44" t="s">
        <v>29</v>
      </c>
      <c r="G63" s="45" t="s">
        <v>282</v>
      </c>
      <c r="H63" s="45">
        <v>166</v>
      </c>
      <c r="I63" s="44" t="s">
        <v>27</v>
      </c>
      <c r="J63" s="27">
        <f>VLOOKUP($H63,Acumulado!$H$5:$CF$763,75,FALSE)</f>
        <v>0</v>
      </c>
      <c r="K63" s="28">
        <f>VLOOKUP($H63,Acumulado!$H$5:$CF$763,76,FALSE)</f>
        <v>16.066666666666666</v>
      </c>
      <c r="L63" s="75">
        <f t="shared" si="0"/>
        <v>0</v>
      </c>
    </row>
    <row r="64" spans="1:84" s="20" customFormat="1" ht="10.199999999999999" customHeight="1" x14ac:dyDescent="0.2">
      <c r="A64" s="44" t="s">
        <v>28</v>
      </c>
      <c r="B64" s="44" t="s">
        <v>29</v>
      </c>
      <c r="C64" s="45">
        <v>1672</v>
      </c>
      <c r="D64" s="44" t="s">
        <v>353</v>
      </c>
      <c r="E64" s="44" t="s">
        <v>28</v>
      </c>
      <c r="F64" s="44" t="s">
        <v>29</v>
      </c>
      <c r="G64" s="45" t="s">
        <v>282</v>
      </c>
      <c r="H64" s="45">
        <v>167</v>
      </c>
      <c r="I64" s="44" t="s">
        <v>359</v>
      </c>
      <c r="J64" s="27">
        <f>VLOOKUP($H64,Acumulado!$H$5:$CF$763,75,FALSE)</f>
        <v>0</v>
      </c>
      <c r="K64" s="28">
        <f>VLOOKUP($H64,Acumulado!$H$5:$CF$763,76,FALSE)</f>
        <v>5.7628205128205137</v>
      </c>
      <c r="L64" s="75">
        <f t="shared" si="0"/>
        <v>0</v>
      </c>
    </row>
    <row r="65" spans="1:12" s="20" customFormat="1" ht="10.199999999999999" customHeight="1" x14ac:dyDescent="0.2">
      <c r="A65" s="44" t="s">
        <v>28</v>
      </c>
      <c r="B65" s="44" t="s">
        <v>29</v>
      </c>
      <c r="C65" s="45">
        <v>1672</v>
      </c>
      <c r="D65" s="44" t="s">
        <v>353</v>
      </c>
      <c r="E65" s="44" t="s">
        <v>28</v>
      </c>
      <c r="F65" s="44" t="s">
        <v>29</v>
      </c>
      <c r="G65" s="45" t="s">
        <v>282</v>
      </c>
      <c r="H65" s="45">
        <v>168</v>
      </c>
      <c r="I65" s="44" t="s">
        <v>360</v>
      </c>
      <c r="J65" s="27">
        <f>VLOOKUP($H65,Acumulado!$H$5:$CF$763,75,FALSE)</f>
        <v>0</v>
      </c>
      <c r="K65" s="28">
        <f>VLOOKUP($H65,Acumulado!$H$5:$CF$763,76,FALSE)</f>
        <v>9.3333333333333339</v>
      </c>
      <c r="L65" s="75">
        <f t="shared" si="0"/>
        <v>0</v>
      </c>
    </row>
    <row r="66" spans="1:12" s="20" customFormat="1" ht="10.199999999999999" customHeight="1" x14ac:dyDescent="0.2">
      <c r="A66" s="44" t="s">
        <v>28</v>
      </c>
      <c r="B66" s="44" t="s">
        <v>29</v>
      </c>
      <c r="C66" s="45">
        <v>1672</v>
      </c>
      <c r="D66" s="44" t="s">
        <v>353</v>
      </c>
      <c r="E66" s="44" t="s">
        <v>28</v>
      </c>
      <c r="F66" s="44" t="s">
        <v>29</v>
      </c>
      <c r="G66" s="45" t="s">
        <v>282</v>
      </c>
      <c r="H66" s="45">
        <v>169</v>
      </c>
      <c r="I66" s="44" t="s">
        <v>361</v>
      </c>
      <c r="J66" s="27">
        <f>VLOOKUP($H66,Acumulado!$H$5:$CF$763,75,FALSE)</f>
        <v>0</v>
      </c>
      <c r="K66" s="28">
        <f>VLOOKUP($H66,Acumulado!$H$5:$CF$763,76,FALSE)</f>
        <v>3.4433333333333334</v>
      </c>
      <c r="L66" s="75">
        <f t="shared" si="0"/>
        <v>0</v>
      </c>
    </row>
    <row r="67" spans="1:12" s="20" customFormat="1" ht="10.199999999999999" customHeight="1" x14ac:dyDescent="0.2">
      <c r="A67" s="44" t="s">
        <v>28</v>
      </c>
      <c r="B67" s="44" t="s">
        <v>43</v>
      </c>
      <c r="C67" s="45">
        <v>1672</v>
      </c>
      <c r="D67" s="44" t="s">
        <v>353</v>
      </c>
      <c r="E67" s="44" t="s">
        <v>28</v>
      </c>
      <c r="F67" s="44" t="s">
        <v>29</v>
      </c>
      <c r="G67" s="45" t="s">
        <v>263</v>
      </c>
      <c r="H67" s="45">
        <v>170</v>
      </c>
      <c r="I67" s="44" t="s">
        <v>362</v>
      </c>
      <c r="J67" s="27">
        <f>VLOOKUP($H67,Acumulado!$H$5:$CF$763,75,FALSE)</f>
        <v>0</v>
      </c>
      <c r="K67" s="28">
        <f>VLOOKUP($H67,Acumulado!$H$5:$CF$763,76,FALSE)</f>
        <v>33.521794871794874</v>
      </c>
      <c r="L67" s="75">
        <f t="shared" si="0"/>
        <v>0</v>
      </c>
    </row>
    <row r="68" spans="1:12" s="20" customFormat="1" ht="10.199999999999999" customHeight="1" x14ac:dyDescent="0.2">
      <c r="A68" s="44" t="s">
        <v>28</v>
      </c>
      <c r="B68" s="44" t="s">
        <v>105</v>
      </c>
      <c r="C68" s="45">
        <v>1672</v>
      </c>
      <c r="D68" s="44" t="s">
        <v>353</v>
      </c>
      <c r="E68" s="44" t="s">
        <v>28</v>
      </c>
      <c r="F68" s="44" t="s">
        <v>105</v>
      </c>
      <c r="G68" s="45" t="s">
        <v>280</v>
      </c>
      <c r="H68" s="45">
        <v>171</v>
      </c>
      <c r="I68" s="44" t="s">
        <v>363</v>
      </c>
      <c r="J68" s="27">
        <f>VLOOKUP($H68,Acumulado!$H$5:$CF$763,75,FALSE)</f>
        <v>0</v>
      </c>
      <c r="K68" s="28">
        <f>VLOOKUP($H68,Acumulado!$H$5:$CF$763,76,FALSE)</f>
        <v>17.118974358974359</v>
      </c>
      <c r="L68" s="75">
        <f t="shared" si="0"/>
        <v>0</v>
      </c>
    </row>
    <row r="69" spans="1:12" s="20" customFormat="1" ht="10.199999999999999" customHeight="1" x14ac:dyDescent="0.2">
      <c r="A69" s="44" t="s">
        <v>28</v>
      </c>
      <c r="B69" s="44" t="s">
        <v>105</v>
      </c>
      <c r="C69" s="45">
        <v>1672</v>
      </c>
      <c r="D69" s="44" t="s">
        <v>353</v>
      </c>
      <c r="E69" s="44" t="s">
        <v>28</v>
      </c>
      <c r="F69" s="44" t="s">
        <v>105</v>
      </c>
      <c r="G69" s="45" t="s">
        <v>282</v>
      </c>
      <c r="H69" s="45">
        <v>172</v>
      </c>
      <c r="I69" s="44" t="s">
        <v>364</v>
      </c>
      <c r="J69" s="27">
        <f>VLOOKUP($H69,Acumulado!$H$5:$CF$763,75,FALSE)</f>
        <v>0</v>
      </c>
      <c r="K69" s="28">
        <f>VLOOKUP($H69,Acumulado!$H$5:$CF$763,76,FALSE)</f>
        <v>22.894871794871797</v>
      </c>
      <c r="L69" s="75">
        <f t="shared" ref="L69:L132" si="1">IFERROR(J69/K69,0)*100</f>
        <v>0</v>
      </c>
    </row>
    <row r="70" spans="1:12" s="20" customFormat="1" ht="10.199999999999999" customHeight="1" x14ac:dyDescent="0.2">
      <c r="A70" s="44" t="s">
        <v>28</v>
      </c>
      <c r="B70" s="44" t="s">
        <v>105</v>
      </c>
      <c r="C70" s="45">
        <v>1672</v>
      </c>
      <c r="D70" s="44" t="s">
        <v>353</v>
      </c>
      <c r="E70" s="44" t="s">
        <v>28</v>
      </c>
      <c r="F70" s="44" t="s">
        <v>105</v>
      </c>
      <c r="G70" s="45" t="s">
        <v>282</v>
      </c>
      <c r="H70" s="45">
        <v>173</v>
      </c>
      <c r="I70" s="44" t="s">
        <v>106</v>
      </c>
      <c r="J70" s="27">
        <f>VLOOKUP($H70,Acumulado!$H$5:$CF$763,75,FALSE)</f>
        <v>0</v>
      </c>
      <c r="K70" s="28">
        <f>VLOOKUP($H70,Acumulado!$H$5:$CF$763,76,FALSE)</f>
        <v>22.969230769230769</v>
      </c>
      <c r="L70" s="75">
        <f t="shared" si="1"/>
        <v>0</v>
      </c>
    </row>
    <row r="71" spans="1:12" s="20" customFormat="1" ht="10.199999999999999" x14ac:dyDescent="0.2">
      <c r="A71" s="44" t="s">
        <v>28</v>
      </c>
      <c r="B71" s="44" t="s">
        <v>105</v>
      </c>
      <c r="C71" s="45">
        <v>1672</v>
      </c>
      <c r="D71" s="44" t="s">
        <v>353</v>
      </c>
      <c r="E71" s="44" t="s">
        <v>28</v>
      </c>
      <c r="F71" s="44" t="s">
        <v>105</v>
      </c>
      <c r="G71" s="45" t="s">
        <v>282</v>
      </c>
      <c r="H71" s="45">
        <v>174</v>
      </c>
      <c r="I71" s="44" t="s">
        <v>365</v>
      </c>
      <c r="J71" s="27">
        <f>VLOOKUP($H71,Acumulado!$H$5:$CF$763,75,FALSE)</f>
        <v>0</v>
      </c>
      <c r="K71" s="28">
        <f>VLOOKUP($H71,Acumulado!$H$5:$CF$763,76,FALSE)</f>
        <v>5.0448717948717947</v>
      </c>
      <c r="L71" s="75">
        <f t="shared" si="1"/>
        <v>0</v>
      </c>
    </row>
    <row r="72" spans="1:12" s="20" customFormat="1" ht="10.199999999999999" x14ac:dyDescent="0.2">
      <c r="A72" s="44" t="s">
        <v>28</v>
      </c>
      <c r="B72" s="44" t="s">
        <v>105</v>
      </c>
      <c r="C72" s="45">
        <v>1672</v>
      </c>
      <c r="D72" s="44" t="s">
        <v>353</v>
      </c>
      <c r="E72" s="44" t="s">
        <v>28</v>
      </c>
      <c r="F72" s="44" t="s">
        <v>105</v>
      </c>
      <c r="G72" s="45" t="s">
        <v>282</v>
      </c>
      <c r="H72" s="45">
        <v>175</v>
      </c>
      <c r="I72" s="44" t="s">
        <v>366</v>
      </c>
      <c r="J72" s="27">
        <f>VLOOKUP($H72,Acumulado!$H$5:$CF$763,75,FALSE)</f>
        <v>0</v>
      </c>
      <c r="K72" s="28">
        <f>VLOOKUP($H72,Acumulado!$H$5:$CF$763,76,FALSE)</f>
        <v>4.1705128205128199</v>
      </c>
      <c r="L72" s="75">
        <f t="shared" si="1"/>
        <v>0</v>
      </c>
    </row>
    <row r="73" spans="1:12" s="20" customFormat="1" ht="10.199999999999999" x14ac:dyDescent="0.2">
      <c r="A73" s="44" t="s">
        <v>28</v>
      </c>
      <c r="B73" s="44" t="s">
        <v>107</v>
      </c>
      <c r="C73" s="45">
        <v>1672</v>
      </c>
      <c r="D73" s="44" t="s">
        <v>353</v>
      </c>
      <c r="E73" s="44" t="s">
        <v>28</v>
      </c>
      <c r="F73" s="44" t="s">
        <v>29</v>
      </c>
      <c r="G73" s="45" t="s">
        <v>280</v>
      </c>
      <c r="H73" s="45">
        <v>176</v>
      </c>
      <c r="I73" s="44" t="s">
        <v>367</v>
      </c>
      <c r="J73" s="27">
        <f>VLOOKUP($H73,Acumulado!$H$5:$CF$763,75,FALSE)</f>
        <v>0</v>
      </c>
      <c r="K73" s="28">
        <f>VLOOKUP($H73,Acumulado!$H$5:$CF$763,76,FALSE)</f>
        <v>42.877692307692307</v>
      </c>
      <c r="L73" s="75">
        <f t="shared" si="1"/>
        <v>0</v>
      </c>
    </row>
    <row r="74" spans="1:12" s="20" customFormat="1" ht="10.199999999999999" x14ac:dyDescent="0.2">
      <c r="A74" s="44" t="s">
        <v>28</v>
      </c>
      <c r="B74" s="44" t="s">
        <v>166</v>
      </c>
      <c r="C74" s="45">
        <v>1672</v>
      </c>
      <c r="D74" s="44" t="s">
        <v>353</v>
      </c>
      <c r="E74" s="44" t="s">
        <v>28</v>
      </c>
      <c r="F74" s="44" t="s">
        <v>166</v>
      </c>
      <c r="G74" s="45" t="s">
        <v>282</v>
      </c>
      <c r="H74" s="45">
        <v>177</v>
      </c>
      <c r="I74" s="44" t="s">
        <v>368</v>
      </c>
      <c r="J74" s="27">
        <f>VLOOKUP($H74,Acumulado!$H$5:$CF$763,75,FALSE)</f>
        <v>0</v>
      </c>
      <c r="K74" s="28">
        <f>VLOOKUP($H74,Acumulado!$H$5:$CF$763,76,FALSE)</f>
        <v>4.8141025641025639</v>
      </c>
      <c r="L74" s="75">
        <f t="shared" si="1"/>
        <v>0</v>
      </c>
    </row>
    <row r="75" spans="1:12" s="20" customFormat="1" ht="10.199999999999999" x14ac:dyDescent="0.2">
      <c r="A75" s="44" t="s">
        <v>28</v>
      </c>
      <c r="B75" s="44" t="s">
        <v>166</v>
      </c>
      <c r="C75" s="45">
        <v>1672</v>
      </c>
      <c r="D75" s="44" t="s">
        <v>353</v>
      </c>
      <c r="E75" s="44" t="s">
        <v>28</v>
      </c>
      <c r="F75" s="44" t="s">
        <v>166</v>
      </c>
      <c r="G75" s="45" t="s">
        <v>282</v>
      </c>
      <c r="H75" s="45">
        <v>178</v>
      </c>
      <c r="I75" s="44" t="s">
        <v>168</v>
      </c>
      <c r="J75" s="27">
        <f>VLOOKUP($H75,Acumulado!$H$5:$CF$763,75,FALSE)</f>
        <v>0</v>
      </c>
      <c r="K75" s="28">
        <f>VLOOKUP($H75,Acumulado!$H$5:$CF$763,76,FALSE)</f>
        <v>15.237179487179487</v>
      </c>
      <c r="L75" s="75">
        <f t="shared" si="1"/>
        <v>0</v>
      </c>
    </row>
    <row r="76" spans="1:12" s="20" customFormat="1" ht="10.199999999999999" x14ac:dyDescent="0.2">
      <c r="A76" s="44" t="s">
        <v>28</v>
      </c>
      <c r="B76" s="44" t="s">
        <v>166</v>
      </c>
      <c r="C76" s="45">
        <v>1672</v>
      </c>
      <c r="D76" s="44" t="s">
        <v>353</v>
      </c>
      <c r="E76" s="44" t="s">
        <v>28</v>
      </c>
      <c r="F76" s="44" t="s">
        <v>166</v>
      </c>
      <c r="G76" s="45" t="s">
        <v>282</v>
      </c>
      <c r="H76" s="45">
        <v>179</v>
      </c>
      <c r="I76" s="44" t="s">
        <v>369</v>
      </c>
      <c r="J76" s="27">
        <f>VLOOKUP($H76,Acumulado!$H$5:$CF$763,75,FALSE)</f>
        <v>0</v>
      </c>
      <c r="K76" s="28">
        <f>VLOOKUP($H76,Acumulado!$H$5:$CF$763,76,FALSE)</f>
        <v>7.8269230769230766</v>
      </c>
      <c r="L76" s="75">
        <f t="shared" si="1"/>
        <v>0</v>
      </c>
    </row>
    <row r="77" spans="1:12" s="20" customFormat="1" ht="10.199999999999999" x14ac:dyDescent="0.2">
      <c r="A77" s="44" t="s">
        <v>28</v>
      </c>
      <c r="B77" s="44" t="s">
        <v>166</v>
      </c>
      <c r="C77" s="45">
        <v>1672</v>
      </c>
      <c r="D77" s="44" t="s">
        <v>353</v>
      </c>
      <c r="E77" s="44" t="s">
        <v>28</v>
      </c>
      <c r="F77" s="44" t="s">
        <v>166</v>
      </c>
      <c r="G77" s="45" t="s">
        <v>282</v>
      </c>
      <c r="H77" s="45">
        <v>180</v>
      </c>
      <c r="I77" s="44" t="s">
        <v>169</v>
      </c>
      <c r="J77" s="27">
        <f>VLOOKUP($H77,Acumulado!$H$5:$CF$763,75,FALSE)</f>
        <v>0</v>
      </c>
      <c r="K77" s="28">
        <f>VLOOKUP($H77,Acumulado!$H$5:$CF$763,76,FALSE)</f>
        <v>3.8897435897435901</v>
      </c>
      <c r="L77" s="75">
        <f t="shared" si="1"/>
        <v>0</v>
      </c>
    </row>
    <row r="78" spans="1:12" s="20" customFormat="1" ht="10.199999999999999" x14ac:dyDescent="0.2">
      <c r="A78" s="44" t="s">
        <v>28</v>
      </c>
      <c r="B78" s="44" t="s">
        <v>166</v>
      </c>
      <c r="C78" s="45">
        <v>1672</v>
      </c>
      <c r="D78" s="44" t="s">
        <v>353</v>
      </c>
      <c r="E78" s="44" t="s">
        <v>28</v>
      </c>
      <c r="F78" s="44" t="s">
        <v>166</v>
      </c>
      <c r="G78" s="45" t="s">
        <v>263</v>
      </c>
      <c r="H78" s="45">
        <v>181</v>
      </c>
      <c r="I78" s="44" t="s">
        <v>370</v>
      </c>
      <c r="J78" s="27">
        <f>VLOOKUP($H78,Acumulado!$H$5:$CF$763,75,FALSE)</f>
        <v>0</v>
      </c>
      <c r="K78" s="28">
        <f>VLOOKUP($H78,Acumulado!$H$5:$CF$763,76,FALSE)</f>
        <v>4.9871794871794872</v>
      </c>
      <c r="L78" s="75">
        <f t="shared" si="1"/>
        <v>0</v>
      </c>
    </row>
    <row r="79" spans="1:12" s="20" customFormat="1" ht="10.199999999999999" x14ac:dyDescent="0.2">
      <c r="A79" s="44" t="s">
        <v>28</v>
      </c>
      <c r="B79" s="44" t="s">
        <v>166</v>
      </c>
      <c r="C79" s="45">
        <v>1672</v>
      </c>
      <c r="D79" s="44" t="s">
        <v>353</v>
      </c>
      <c r="E79" s="44" t="s">
        <v>28</v>
      </c>
      <c r="F79" s="44" t="s">
        <v>166</v>
      </c>
      <c r="G79" s="45" t="s">
        <v>280</v>
      </c>
      <c r="H79" s="45">
        <v>182</v>
      </c>
      <c r="I79" s="44" t="s">
        <v>371</v>
      </c>
      <c r="J79" s="27">
        <f>VLOOKUP($H79,Acumulado!$H$5:$CF$763,75,FALSE)</f>
        <v>0</v>
      </c>
      <c r="K79" s="28">
        <f>VLOOKUP($H79,Acumulado!$H$5:$CF$763,76,FALSE)</f>
        <v>39.593589743589746</v>
      </c>
      <c r="L79" s="75">
        <f t="shared" si="1"/>
        <v>0</v>
      </c>
    </row>
    <row r="80" spans="1:12" s="20" customFormat="1" ht="10.199999999999999" x14ac:dyDescent="0.2">
      <c r="A80" s="44" t="s">
        <v>28</v>
      </c>
      <c r="B80" s="44" t="s">
        <v>166</v>
      </c>
      <c r="C80" s="45">
        <v>1672</v>
      </c>
      <c r="D80" s="44" t="s">
        <v>353</v>
      </c>
      <c r="E80" s="44" t="s">
        <v>28</v>
      </c>
      <c r="F80" s="44" t="s">
        <v>166</v>
      </c>
      <c r="G80" s="45" t="s">
        <v>282</v>
      </c>
      <c r="H80" s="45">
        <v>183</v>
      </c>
      <c r="I80" s="44" t="s">
        <v>372</v>
      </c>
      <c r="J80" s="27">
        <f>VLOOKUP($H80,Acumulado!$H$5:$CF$763,75,FALSE)</f>
        <v>0</v>
      </c>
      <c r="K80" s="28">
        <f>VLOOKUP($H80,Acumulado!$H$5:$CF$763,76,FALSE)</f>
        <v>26.375641025641027</v>
      </c>
      <c r="L80" s="75">
        <f t="shared" si="1"/>
        <v>0</v>
      </c>
    </row>
    <row r="81" spans="1:84" s="20" customFormat="1" ht="10.199999999999999" x14ac:dyDescent="0.2">
      <c r="A81" s="44" t="s">
        <v>28</v>
      </c>
      <c r="B81" s="44" t="s">
        <v>166</v>
      </c>
      <c r="C81" s="45">
        <v>1672</v>
      </c>
      <c r="D81" s="44" t="s">
        <v>353</v>
      </c>
      <c r="E81" s="44" t="s">
        <v>28</v>
      </c>
      <c r="F81" s="44" t="s">
        <v>166</v>
      </c>
      <c r="G81" s="45" t="s">
        <v>282</v>
      </c>
      <c r="H81" s="45">
        <v>184</v>
      </c>
      <c r="I81" s="44" t="s">
        <v>373</v>
      </c>
      <c r="J81" s="27">
        <f>VLOOKUP($H81,Acumulado!$H$5:$CF$763,75,FALSE)</f>
        <v>0</v>
      </c>
      <c r="K81" s="28">
        <f>VLOOKUP($H81,Acumulado!$H$5:$CF$763,76,FALSE)</f>
        <v>21.134615384615387</v>
      </c>
      <c r="L81" s="75">
        <f t="shared" si="1"/>
        <v>0</v>
      </c>
    </row>
    <row r="82" spans="1:84" s="20" customFormat="1" ht="10.199999999999999" x14ac:dyDescent="0.2">
      <c r="A82" s="44" t="s">
        <v>28</v>
      </c>
      <c r="B82" s="44" t="s">
        <v>52</v>
      </c>
      <c r="C82" s="45">
        <v>1672</v>
      </c>
      <c r="D82" s="44" t="s">
        <v>353</v>
      </c>
      <c r="E82" s="44" t="s">
        <v>28</v>
      </c>
      <c r="F82" s="44" t="s">
        <v>29</v>
      </c>
      <c r="G82" s="45" t="s">
        <v>284</v>
      </c>
      <c r="H82" s="45">
        <v>185</v>
      </c>
      <c r="I82" s="44" t="s">
        <v>374</v>
      </c>
      <c r="J82" s="27">
        <f>VLOOKUP($H82,Acumulado!$H$5:$CF$763,75,FALSE)</f>
        <v>0</v>
      </c>
      <c r="K82" s="28">
        <f>VLOOKUP($H82,Acumulado!$H$5:$CF$763,76,FALSE)</f>
        <v>195.14102564102564</v>
      </c>
      <c r="L82" s="75">
        <f t="shared" si="1"/>
        <v>0</v>
      </c>
    </row>
    <row r="83" spans="1:84" s="20" customFormat="1" ht="10.199999999999999" x14ac:dyDescent="0.2">
      <c r="A83" s="44" t="s">
        <v>28</v>
      </c>
      <c r="B83" s="44" t="s">
        <v>29</v>
      </c>
      <c r="C83" s="45">
        <v>1672</v>
      </c>
      <c r="D83" s="44" t="s">
        <v>353</v>
      </c>
      <c r="E83" s="44" t="s">
        <v>28</v>
      </c>
      <c r="F83" s="44" t="s">
        <v>29</v>
      </c>
      <c r="G83" s="45" t="s">
        <v>282</v>
      </c>
      <c r="H83" s="45">
        <v>294</v>
      </c>
      <c r="I83" s="44" t="s">
        <v>449</v>
      </c>
      <c r="J83" s="27">
        <f>VLOOKUP($H83,Acumulado!$H$5:$CF$763,75,FALSE)</f>
        <v>0</v>
      </c>
      <c r="K83" s="28">
        <f>VLOOKUP($H83,Acumulado!$H$5:$CF$763,76,FALSE)</f>
        <v>18.301282051282055</v>
      </c>
      <c r="L83" s="75">
        <f t="shared" si="1"/>
        <v>0</v>
      </c>
    </row>
    <row r="84" spans="1:84" s="20" customFormat="1" ht="10.199999999999999" x14ac:dyDescent="0.2">
      <c r="A84" s="44" t="s">
        <v>28</v>
      </c>
      <c r="B84" s="44" t="s">
        <v>29</v>
      </c>
      <c r="C84" s="45">
        <v>1672</v>
      </c>
      <c r="D84" s="44" t="s">
        <v>353</v>
      </c>
      <c r="E84" s="44" t="s">
        <v>28</v>
      </c>
      <c r="F84" s="44" t="s">
        <v>29</v>
      </c>
      <c r="G84" s="45" t="s">
        <v>282</v>
      </c>
      <c r="H84" s="45">
        <v>295</v>
      </c>
      <c r="I84" s="44" t="s">
        <v>450</v>
      </c>
      <c r="J84" s="27">
        <f>VLOOKUP($H84,Acumulado!$H$5:$CF$763,75,FALSE)</f>
        <v>0</v>
      </c>
      <c r="K84" s="28">
        <f>VLOOKUP($H84,Acumulado!$H$5:$CF$763,76,FALSE)</f>
        <v>5.4230769230769234</v>
      </c>
      <c r="L84" s="75">
        <f t="shared" si="1"/>
        <v>0</v>
      </c>
    </row>
    <row r="85" spans="1:84" s="20" customFormat="1" ht="10.199999999999999" x14ac:dyDescent="0.2">
      <c r="A85" s="44" t="s">
        <v>28</v>
      </c>
      <c r="B85" s="44" t="s">
        <v>166</v>
      </c>
      <c r="C85" s="45">
        <v>1672</v>
      </c>
      <c r="D85" s="44" t="s">
        <v>353</v>
      </c>
      <c r="E85" s="44" t="s">
        <v>28</v>
      </c>
      <c r="F85" s="44" t="s">
        <v>166</v>
      </c>
      <c r="G85" s="45" t="s">
        <v>282</v>
      </c>
      <c r="H85" s="45">
        <v>296</v>
      </c>
      <c r="I85" s="44" t="s">
        <v>167</v>
      </c>
      <c r="J85" s="27">
        <f>VLOOKUP($H85,Acumulado!$H$5:$CF$763,75,FALSE)</f>
        <v>0</v>
      </c>
      <c r="K85" s="28">
        <f>VLOOKUP($H85,Acumulado!$H$5:$CF$763,76,FALSE)</f>
        <v>17.610256410256408</v>
      </c>
      <c r="L85" s="75">
        <f t="shared" si="1"/>
        <v>0</v>
      </c>
    </row>
    <row r="86" spans="1:84" s="20" customFormat="1" ht="10.199999999999999" x14ac:dyDescent="0.2">
      <c r="A86" s="44" t="s">
        <v>28</v>
      </c>
      <c r="B86" s="44" t="s">
        <v>166</v>
      </c>
      <c r="C86" s="45">
        <v>1672</v>
      </c>
      <c r="D86" s="44" t="s">
        <v>353</v>
      </c>
      <c r="E86" s="44" t="s">
        <v>28</v>
      </c>
      <c r="F86" s="44" t="s">
        <v>166</v>
      </c>
      <c r="G86" s="45" t="s">
        <v>282</v>
      </c>
      <c r="H86" s="45">
        <v>297</v>
      </c>
      <c r="I86" s="44" t="s">
        <v>451</v>
      </c>
      <c r="J86" s="27">
        <f>VLOOKUP($H86,Acumulado!$H$5:$CF$763,75,FALSE)</f>
        <v>0</v>
      </c>
      <c r="K86" s="28">
        <f>VLOOKUP($H86,Acumulado!$H$5:$CF$763,76,FALSE)</f>
        <v>14.417948717948718</v>
      </c>
      <c r="L86" s="75">
        <f t="shared" si="1"/>
        <v>0</v>
      </c>
    </row>
    <row r="87" spans="1:84" s="20" customFormat="1" ht="10.199999999999999" x14ac:dyDescent="0.2">
      <c r="A87" s="44" t="s">
        <v>28</v>
      </c>
      <c r="B87" s="44" t="s">
        <v>107</v>
      </c>
      <c r="C87" s="45">
        <v>1672</v>
      </c>
      <c r="D87" s="44" t="s">
        <v>353</v>
      </c>
      <c r="E87" s="44" t="s">
        <v>28</v>
      </c>
      <c r="F87" s="44" t="s">
        <v>29</v>
      </c>
      <c r="G87" s="45" t="s">
        <v>282</v>
      </c>
      <c r="H87" s="45">
        <v>298</v>
      </c>
      <c r="I87" s="44" t="s">
        <v>452</v>
      </c>
      <c r="J87" s="27">
        <f>VLOOKUP($H87,Acumulado!$H$5:$CF$763,75,FALSE)</f>
        <v>0</v>
      </c>
      <c r="K87" s="28">
        <f>VLOOKUP($H87,Acumulado!$H$5:$CF$763,76,FALSE)</f>
        <v>0</v>
      </c>
      <c r="L87" s="75">
        <f t="shared" si="1"/>
        <v>0</v>
      </c>
    </row>
    <row r="88" spans="1:84" s="20" customFormat="1" ht="10.199999999999999" x14ac:dyDescent="0.2">
      <c r="A88" s="44" t="s">
        <v>28</v>
      </c>
      <c r="B88" s="44" t="s">
        <v>29</v>
      </c>
      <c r="C88" s="45">
        <v>1672</v>
      </c>
      <c r="D88" s="44" t="s">
        <v>353</v>
      </c>
      <c r="E88" s="44" t="s">
        <v>28</v>
      </c>
      <c r="F88" s="44" t="s">
        <v>29</v>
      </c>
      <c r="G88" s="45" t="s">
        <v>282</v>
      </c>
      <c r="H88" s="45">
        <v>6763</v>
      </c>
      <c r="I88" s="44" t="s">
        <v>465</v>
      </c>
      <c r="J88" s="27">
        <f>VLOOKUP($H88,Acumulado!$H$5:$CF$763,75,FALSE)</f>
        <v>0</v>
      </c>
      <c r="K88" s="28">
        <f>VLOOKUP($H88,Acumulado!$H$5:$CF$763,76,FALSE)</f>
        <v>9.3469230769230762</v>
      </c>
      <c r="L88" s="75">
        <f t="shared" si="1"/>
        <v>0</v>
      </c>
    </row>
    <row r="89" spans="1:84" s="20" customFormat="1" ht="10.199999999999999" x14ac:dyDescent="0.2">
      <c r="A89" s="44" t="s">
        <v>28</v>
      </c>
      <c r="B89" s="44" t="s">
        <v>166</v>
      </c>
      <c r="C89" s="45">
        <v>1672</v>
      </c>
      <c r="D89" s="44" t="s">
        <v>353</v>
      </c>
      <c r="E89" s="44" t="s">
        <v>28</v>
      </c>
      <c r="F89" s="44" t="s">
        <v>166</v>
      </c>
      <c r="G89" s="45" t="s">
        <v>282</v>
      </c>
      <c r="H89" s="45">
        <v>6764</v>
      </c>
      <c r="I89" s="44" t="s">
        <v>466</v>
      </c>
      <c r="J89" s="27">
        <f>VLOOKUP($H89,Acumulado!$H$5:$CF$763,75,FALSE)</f>
        <v>1</v>
      </c>
      <c r="K89" s="28">
        <f>VLOOKUP($H89,Acumulado!$H$5:$CF$763,76,FALSE)</f>
        <v>13.154871794871793</v>
      </c>
      <c r="L89" s="75">
        <f t="shared" si="1"/>
        <v>7.6017464525183236</v>
      </c>
    </row>
    <row r="90" spans="1:84" s="20" customFormat="1" ht="10.199999999999999" x14ac:dyDescent="0.2">
      <c r="A90" s="44" t="s">
        <v>28</v>
      </c>
      <c r="B90" s="44" t="s">
        <v>166</v>
      </c>
      <c r="C90" s="45">
        <v>1672</v>
      </c>
      <c r="D90" s="44" t="s">
        <v>353</v>
      </c>
      <c r="E90" s="44" t="s">
        <v>28</v>
      </c>
      <c r="F90" s="44" t="s">
        <v>166</v>
      </c>
      <c r="G90" s="45" t="s">
        <v>282</v>
      </c>
      <c r="H90" s="45">
        <v>6964</v>
      </c>
      <c r="I90" s="44" t="s">
        <v>470</v>
      </c>
      <c r="J90" s="27">
        <f>VLOOKUP($H90,Acumulado!$H$5:$CF$763,75,FALSE)</f>
        <v>0</v>
      </c>
      <c r="K90" s="28">
        <f>VLOOKUP($H90,Acumulado!$H$5:$CF$763,76,FALSE)</f>
        <v>15.229487179487181</v>
      </c>
      <c r="L90" s="75">
        <f t="shared" si="1"/>
        <v>0</v>
      </c>
    </row>
    <row r="91" spans="1:84" s="20" customFormat="1" ht="10.199999999999999" customHeight="1" x14ac:dyDescent="0.2">
      <c r="A91" s="44" t="s">
        <v>28</v>
      </c>
      <c r="B91" s="44" t="s">
        <v>105</v>
      </c>
      <c r="C91" s="45">
        <v>1672</v>
      </c>
      <c r="D91" s="44" t="s">
        <v>353</v>
      </c>
      <c r="E91" s="44" t="s">
        <v>28</v>
      </c>
      <c r="F91" s="44" t="s">
        <v>105</v>
      </c>
      <c r="G91" s="45" t="s">
        <v>282</v>
      </c>
      <c r="H91" s="45">
        <v>7035</v>
      </c>
      <c r="I91" s="44" t="s">
        <v>472</v>
      </c>
      <c r="J91" s="27">
        <f>VLOOKUP($H91,Acumulado!$H$5:$CF$763,75,FALSE)</f>
        <v>0</v>
      </c>
      <c r="K91" s="28">
        <f>VLOOKUP($H91,Acumulado!$H$5:$CF$763,76,FALSE)</f>
        <v>1.2666666666666666</v>
      </c>
      <c r="L91" s="75">
        <f t="shared" si="1"/>
        <v>0</v>
      </c>
    </row>
    <row r="92" spans="1:84" s="20" customFormat="1" ht="10.199999999999999" x14ac:dyDescent="0.2">
      <c r="A92" s="44" t="s">
        <v>28</v>
      </c>
      <c r="B92" s="44" t="s">
        <v>107</v>
      </c>
      <c r="C92" s="45">
        <v>1672</v>
      </c>
      <c r="D92" s="44" t="s">
        <v>353</v>
      </c>
      <c r="E92" s="44" t="s">
        <v>28</v>
      </c>
      <c r="F92" s="44" t="s">
        <v>29</v>
      </c>
      <c r="G92" s="45" t="s">
        <v>263</v>
      </c>
      <c r="H92" s="45">
        <v>14253</v>
      </c>
      <c r="I92" s="44" t="s">
        <v>556</v>
      </c>
      <c r="J92" s="27">
        <f>VLOOKUP($H92,Acumulado!$H$5:$CF$763,75,FALSE)</f>
        <v>0</v>
      </c>
      <c r="K92" s="28">
        <f>VLOOKUP($H92,Acumulado!$H$5:$CF$763,76,FALSE)</f>
        <v>4.3025641025641024</v>
      </c>
      <c r="L92" s="75">
        <f t="shared" si="1"/>
        <v>0</v>
      </c>
    </row>
    <row r="93" spans="1:84" s="20" customFormat="1" ht="10.199999999999999" customHeight="1" x14ac:dyDescent="0.3">
      <c r="A93" s="44" t="s">
        <v>28</v>
      </c>
      <c r="B93" s="44" t="s">
        <v>43</v>
      </c>
      <c r="C93" s="45">
        <v>1672</v>
      </c>
      <c r="D93" s="44" t="s">
        <v>353</v>
      </c>
      <c r="E93" s="44" t="s">
        <v>28</v>
      </c>
      <c r="F93" s="44" t="s">
        <v>29</v>
      </c>
      <c r="G93" s="45" t="s">
        <v>282</v>
      </c>
      <c r="H93" s="45">
        <v>17455</v>
      </c>
      <c r="I93" s="44" t="s">
        <v>582</v>
      </c>
      <c r="J93" s="27">
        <f>VLOOKUP($H93,Acumulado!$H$5:$CF$763,75,FALSE)</f>
        <v>0</v>
      </c>
      <c r="K93" s="28">
        <f>VLOOKUP($H93,Acumulado!$H$5:$CF$763,76,FALSE)</f>
        <v>5.1794871794871797</v>
      </c>
      <c r="L93" s="75">
        <f t="shared" si="1"/>
        <v>0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</row>
    <row r="94" spans="1:84" s="20" customFormat="1" ht="10.199999999999999" customHeight="1" x14ac:dyDescent="0.3">
      <c r="A94" s="44" t="s">
        <v>28</v>
      </c>
      <c r="B94" s="44" t="s">
        <v>29</v>
      </c>
      <c r="C94" s="45">
        <v>1672</v>
      </c>
      <c r="D94" s="44" t="s">
        <v>353</v>
      </c>
      <c r="E94" s="44" t="s">
        <v>28</v>
      </c>
      <c r="F94" s="44" t="s">
        <v>29</v>
      </c>
      <c r="G94" s="45" t="s">
        <v>280</v>
      </c>
      <c r="H94" s="45">
        <v>26060</v>
      </c>
      <c r="I94" s="44" t="s">
        <v>712</v>
      </c>
      <c r="J94" s="27">
        <f>VLOOKUP($H94,Acumulado!$H$5:$CF$763,75,FALSE)</f>
        <v>0</v>
      </c>
      <c r="K94" s="28">
        <f>VLOOKUP($H94,Acumulado!$H$5:$CF$763,76,FALSE)</f>
        <v>199.34333333333331</v>
      </c>
      <c r="L94" s="75">
        <f t="shared" si="1"/>
        <v>0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</row>
    <row r="95" spans="1:84" s="20" customFormat="1" ht="10.199999999999999" customHeight="1" x14ac:dyDescent="0.3">
      <c r="A95" s="44" t="s">
        <v>28</v>
      </c>
      <c r="B95" s="44" t="s">
        <v>107</v>
      </c>
      <c r="C95" s="45">
        <v>1672</v>
      </c>
      <c r="D95" s="44" t="s">
        <v>353</v>
      </c>
      <c r="E95" s="44" t="s">
        <v>28</v>
      </c>
      <c r="F95" s="44" t="s">
        <v>29</v>
      </c>
      <c r="G95" s="45" t="s">
        <v>282</v>
      </c>
      <c r="H95" s="45">
        <v>26297</v>
      </c>
      <c r="I95" s="44" t="s">
        <v>725</v>
      </c>
      <c r="J95" s="27">
        <f>VLOOKUP($H95,Acumulado!$H$5:$CF$763,75,FALSE)</f>
        <v>0</v>
      </c>
      <c r="K95" s="28">
        <f>VLOOKUP($H95,Acumulado!$H$5:$CF$763,76,FALSE)</f>
        <v>3.0512820512820511</v>
      </c>
      <c r="L95" s="75">
        <f t="shared" si="1"/>
        <v>0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</row>
    <row r="96" spans="1:84" s="20" customFormat="1" ht="10.199999999999999" customHeight="1" x14ac:dyDescent="0.3">
      <c r="A96" s="44" t="s">
        <v>28</v>
      </c>
      <c r="B96" s="44" t="s">
        <v>105</v>
      </c>
      <c r="C96" s="45">
        <v>1672</v>
      </c>
      <c r="D96" s="44" t="s">
        <v>353</v>
      </c>
      <c r="E96" s="44" t="s">
        <v>28</v>
      </c>
      <c r="F96" s="44" t="s">
        <v>105</v>
      </c>
      <c r="G96" s="45" t="s">
        <v>282</v>
      </c>
      <c r="H96" s="45">
        <v>26298</v>
      </c>
      <c r="I96" s="44" t="s">
        <v>726</v>
      </c>
      <c r="J96" s="27">
        <f>VLOOKUP($H96,Acumulado!$H$5:$CF$763,75,FALSE)</f>
        <v>0</v>
      </c>
      <c r="K96" s="28">
        <f>VLOOKUP($H96,Acumulado!$H$5:$CF$763,76,FALSE)</f>
        <v>0.51</v>
      </c>
      <c r="L96" s="75">
        <f t="shared" si="1"/>
        <v>0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</row>
    <row r="97" spans="1:84" s="20" customFormat="1" ht="10.199999999999999" customHeight="1" x14ac:dyDescent="0.3">
      <c r="A97" s="44" t="s">
        <v>28</v>
      </c>
      <c r="B97" s="44" t="s">
        <v>29</v>
      </c>
      <c r="C97" s="45">
        <v>1672</v>
      </c>
      <c r="D97" s="44" t="s">
        <v>353</v>
      </c>
      <c r="E97" s="44" t="s">
        <v>28</v>
      </c>
      <c r="F97" s="44" t="s">
        <v>29</v>
      </c>
      <c r="G97" s="45" t="s">
        <v>282</v>
      </c>
      <c r="H97" s="45">
        <v>26486</v>
      </c>
      <c r="I97" s="44" t="s">
        <v>730</v>
      </c>
      <c r="J97" s="27">
        <f>VLOOKUP($H97,Acumulado!$H$5:$CF$763,75,FALSE)</f>
        <v>0</v>
      </c>
      <c r="K97" s="28">
        <f>VLOOKUP($H97,Acumulado!$H$5:$CF$763,76,FALSE)</f>
        <v>8.680769230769231</v>
      </c>
      <c r="L97" s="75">
        <f t="shared" si="1"/>
        <v>0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</row>
    <row r="98" spans="1:84" s="20" customFormat="1" ht="10.199999999999999" customHeight="1" x14ac:dyDescent="0.3">
      <c r="A98" s="44" t="s">
        <v>28</v>
      </c>
      <c r="B98" s="44" t="s">
        <v>29</v>
      </c>
      <c r="C98" s="45">
        <v>1672</v>
      </c>
      <c r="D98" s="44" t="s">
        <v>353</v>
      </c>
      <c r="E98" s="44" t="s">
        <v>28</v>
      </c>
      <c r="F98" s="44" t="s">
        <v>29</v>
      </c>
      <c r="G98" s="45" t="s">
        <v>282</v>
      </c>
      <c r="H98" s="45">
        <v>26487</v>
      </c>
      <c r="I98" s="44" t="s">
        <v>731</v>
      </c>
      <c r="J98" s="27">
        <f>VLOOKUP($H98,Acumulado!$H$5:$CF$763,75,FALSE)</f>
        <v>0</v>
      </c>
      <c r="K98" s="28">
        <f>VLOOKUP($H98,Acumulado!$H$5:$CF$763,76,FALSE)</f>
        <v>4.8910256410256405</v>
      </c>
      <c r="L98" s="75">
        <f t="shared" si="1"/>
        <v>0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s="20" customFormat="1" ht="10.199999999999999" customHeight="1" x14ac:dyDescent="0.3">
      <c r="A99" s="44" t="s">
        <v>28</v>
      </c>
      <c r="B99" s="44" t="s">
        <v>166</v>
      </c>
      <c r="C99" s="45">
        <v>1672</v>
      </c>
      <c r="D99" s="44" t="s">
        <v>353</v>
      </c>
      <c r="E99" s="44" t="s">
        <v>28</v>
      </c>
      <c r="F99" s="44" t="s">
        <v>166</v>
      </c>
      <c r="G99" s="45" t="s">
        <v>282</v>
      </c>
      <c r="H99" s="45">
        <v>26488</v>
      </c>
      <c r="I99" s="44" t="s">
        <v>732</v>
      </c>
      <c r="J99" s="27">
        <f>VLOOKUP($H99,Acumulado!$H$5:$CF$763,75,FALSE)</f>
        <v>0</v>
      </c>
      <c r="K99" s="28">
        <f>VLOOKUP($H99,Acumulado!$H$5:$CF$763,76,FALSE)</f>
        <v>4.7564102564102564</v>
      </c>
      <c r="L99" s="75">
        <f t="shared" si="1"/>
        <v>0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</row>
    <row r="100" spans="1:84" s="20" customFormat="1" ht="10.199999999999999" customHeight="1" x14ac:dyDescent="0.3">
      <c r="A100" s="44" t="s">
        <v>28</v>
      </c>
      <c r="B100" s="44" t="s">
        <v>29</v>
      </c>
      <c r="C100" s="45">
        <v>1672</v>
      </c>
      <c r="D100" s="44" t="s">
        <v>353</v>
      </c>
      <c r="E100" s="44" t="s">
        <v>28</v>
      </c>
      <c r="F100" s="44" t="s">
        <v>29</v>
      </c>
      <c r="G100" s="45" t="s">
        <v>282</v>
      </c>
      <c r="H100" s="45">
        <v>26489</v>
      </c>
      <c r="I100" s="44" t="s">
        <v>733</v>
      </c>
      <c r="J100" s="27">
        <f>VLOOKUP($H100,Acumulado!$H$5:$CF$763,75,FALSE)</f>
        <v>0</v>
      </c>
      <c r="K100" s="28">
        <f>VLOOKUP($H100,Acumulado!$H$5:$CF$763,76,FALSE)</f>
        <v>2.0769230769230766</v>
      </c>
      <c r="L100" s="75">
        <f t="shared" si="1"/>
        <v>0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0" customFormat="1" ht="10.199999999999999" customHeight="1" x14ac:dyDescent="0.3">
      <c r="A101" s="44" t="s">
        <v>28</v>
      </c>
      <c r="B101" s="44" t="s">
        <v>52</v>
      </c>
      <c r="C101" s="45">
        <v>1672</v>
      </c>
      <c r="D101" s="44" t="s">
        <v>353</v>
      </c>
      <c r="E101" s="44" t="s">
        <v>28</v>
      </c>
      <c r="F101" s="44" t="s">
        <v>29</v>
      </c>
      <c r="G101" s="45" t="s">
        <v>282</v>
      </c>
      <c r="H101" s="45">
        <v>26490</v>
      </c>
      <c r="I101" s="44" t="s">
        <v>734</v>
      </c>
      <c r="J101" s="27">
        <f>VLOOKUP($H101,Acumulado!$H$5:$CF$763,75,FALSE)</f>
        <v>0</v>
      </c>
      <c r="K101" s="28">
        <f>VLOOKUP($H101,Acumulado!$H$5:$CF$763,76,FALSE)</f>
        <v>3.2679487179487179</v>
      </c>
      <c r="L101" s="75">
        <f t="shared" si="1"/>
        <v>0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0" customFormat="1" ht="10.199999999999999" customHeight="1" x14ac:dyDescent="0.3">
      <c r="A102" s="44" t="s">
        <v>28</v>
      </c>
      <c r="B102" s="44" t="s">
        <v>29</v>
      </c>
      <c r="C102" s="45">
        <v>1672</v>
      </c>
      <c r="D102" s="44" t="s">
        <v>353</v>
      </c>
      <c r="E102" s="44" t="s">
        <v>28</v>
      </c>
      <c r="F102" s="44" t="s">
        <v>29</v>
      </c>
      <c r="G102" s="45" t="s">
        <v>282</v>
      </c>
      <c r="H102" s="45">
        <v>26496</v>
      </c>
      <c r="I102" s="44" t="s">
        <v>735</v>
      </c>
      <c r="J102" s="27">
        <f>VLOOKUP($H102,Acumulado!$H$5:$CF$763,75,FALSE)</f>
        <v>0</v>
      </c>
      <c r="K102" s="28">
        <f>VLOOKUP($H102,Acumulado!$H$5:$CF$763,76,FALSE)</f>
        <v>1.8653846153846154</v>
      </c>
      <c r="L102" s="75">
        <f t="shared" si="1"/>
        <v>0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0" customFormat="1" ht="10.199999999999999" customHeight="1" x14ac:dyDescent="0.3">
      <c r="A103" s="44" t="s">
        <v>28</v>
      </c>
      <c r="B103" s="44" t="s">
        <v>29</v>
      </c>
      <c r="C103" s="45">
        <v>1672</v>
      </c>
      <c r="D103" s="44" t="s">
        <v>353</v>
      </c>
      <c r="E103" s="44" t="s">
        <v>28</v>
      </c>
      <c r="F103" s="44" t="s">
        <v>29</v>
      </c>
      <c r="G103" s="45" t="s">
        <v>282</v>
      </c>
      <c r="H103" s="45">
        <v>31146</v>
      </c>
      <c r="I103" s="44" t="s">
        <v>265</v>
      </c>
      <c r="J103" s="27">
        <f>VLOOKUP($H103,Acumulado!$H$5:$CF$763,75,FALSE)</f>
        <v>0</v>
      </c>
      <c r="K103" s="28">
        <f>VLOOKUP($H103,Acumulado!$H$5:$CF$763,76,FALSE)</f>
        <v>6.5038461538461529</v>
      </c>
      <c r="L103" s="75">
        <f t="shared" si="1"/>
        <v>0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0" customFormat="1" ht="10.199999999999999" customHeight="1" x14ac:dyDescent="0.3">
      <c r="A104" s="44" t="s">
        <v>28</v>
      </c>
      <c r="B104" s="44" t="s">
        <v>107</v>
      </c>
      <c r="C104" s="45">
        <v>1672</v>
      </c>
      <c r="D104" s="44" t="s">
        <v>353</v>
      </c>
      <c r="E104" s="44" t="s">
        <v>28</v>
      </c>
      <c r="F104" s="44" t="s">
        <v>29</v>
      </c>
      <c r="G104" s="45" t="s">
        <v>282</v>
      </c>
      <c r="H104" s="45">
        <v>31156</v>
      </c>
      <c r="I104" s="44" t="s">
        <v>266</v>
      </c>
      <c r="J104" s="27">
        <f>VLOOKUP($H104,Acumulado!$H$5:$CF$763,75,FALSE)</f>
        <v>0</v>
      </c>
      <c r="K104" s="28">
        <f>VLOOKUP($H104,Acumulado!$H$5:$CF$763,76,FALSE)</f>
        <v>1.5833333333333333</v>
      </c>
      <c r="L104" s="75">
        <f t="shared" si="1"/>
        <v>0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0" customFormat="1" ht="10.199999999999999" customHeight="1" x14ac:dyDescent="0.3">
      <c r="A105" s="44" t="s">
        <v>28</v>
      </c>
      <c r="B105" s="44" t="s">
        <v>29</v>
      </c>
      <c r="C105" s="45">
        <v>1672</v>
      </c>
      <c r="D105" s="44" t="s">
        <v>353</v>
      </c>
      <c r="E105" s="44" t="s">
        <v>28</v>
      </c>
      <c r="F105" s="44" t="s">
        <v>29</v>
      </c>
      <c r="G105" s="45" t="s">
        <v>282</v>
      </c>
      <c r="H105" s="45">
        <v>31320</v>
      </c>
      <c r="I105" s="44" t="s">
        <v>833</v>
      </c>
      <c r="J105" s="27">
        <f>VLOOKUP($H105,Acumulado!$H$5:$CF$763,75,FALSE)</f>
        <v>0</v>
      </c>
      <c r="K105" s="28">
        <f>VLOOKUP($H105,Acumulado!$H$5:$CF$763,76,FALSE)</f>
        <v>1.0833333333333333</v>
      </c>
      <c r="L105" s="75">
        <f t="shared" si="1"/>
        <v>0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0" customFormat="1" ht="10.199999999999999" customHeight="1" x14ac:dyDescent="0.3">
      <c r="A106" s="44" t="s">
        <v>28</v>
      </c>
      <c r="B106" s="44" t="s">
        <v>29</v>
      </c>
      <c r="C106" s="45">
        <v>1672</v>
      </c>
      <c r="D106" s="44" t="s">
        <v>353</v>
      </c>
      <c r="E106" s="44" t="s">
        <v>28</v>
      </c>
      <c r="F106" s="44" t="s">
        <v>29</v>
      </c>
      <c r="G106" s="45" t="s">
        <v>282</v>
      </c>
      <c r="H106" s="45">
        <v>31356</v>
      </c>
      <c r="I106" s="44" t="s">
        <v>834</v>
      </c>
      <c r="J106" s="27">
        <f>VLOOKUP($H106,Acumulado!$H$5:$CF$763,75,FALSE)</f>
        <v>0</v>
      </c>
      <c r="K106" s="28">
        <f>VLOOKUP($H106,Acumulado!$H$5:$CF$763,76,FALSE)</f>
        <v>2.4974358974358974</v>
      </c>
      <c r="L106" s="75">
        <f t="shared" si="1"/>
        <v>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0" customFormat="1" ht="10.199999999999999" customHeight="1" x14ac:dyDescent="0.3">
      <c r="A107" s="44" t="s">
        <v>28</v>
      </c>
      <c r="B107" s="44" t="s">
        <v>107</v>
      </c>
      <c r="C107" s="45">
        <v>1672</v>
      </c>
      <c r="D107" s="44" t="s">
        <v>353</v>
      </c>
      <c r="E107" s="44" t="s">
        <v>28</v>
      </c>
      <c r="F107" s="44" t="s">
        <v>29</v>
      </c>
      <c r="G107" s="45" t="s">
        <v>282</v>
      </c>
      <c r="H107" s="45">
        <v>31540</v>
      </c>
      <c r="I107" s="44" t="s">
        <v>839</v>
      </c>
      <c r="J107" s="27">
        <f>VLOOKUP($H107,Acumulado!$H$5:$CF$763,75,FALSE)</f>
        <v>0</v>
      </c>
      <c r="K107" s="28">
        <f>VLOOKUP($H107,Acumulado!$H$5:$CF$763,76,FALSE)</f>
        <v>0</v>
      </c>
      <c r="L107" s="75">
        <f t="shared" si="1"/>
        <v>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0" customFormat="1" ht="10.199999999999999" customHeight="1" x14ac:dyDescent="0.3">
      <c r="A108" s="44" t="s">
        <v>28</v>
      </c>
      <c r="B108" s="44" t="s">
        <v>105</v>
      </c>
      <c r="C108" s="45">
        <v>1672</v>
      </c>
      <c r="D108" s="44" t="s">
        <v>353</v>
      </c>
      <c r="E108" s="44" t="s">
        <v>28</v>
      </c>
      <c r="F108" s="44" t="s">
        <v>105</v>
      </c>
      <c r="G108" s="45" t="s">
        <v>282</v>
      </c>
      <c r="H108" s="45">
        <v>31639</v>
      </c>
      <c r="I108" s="44" t="s">
        <v>841</v>
      </c>
      <c r="J108" s="27">
        <f>VLOOKUP($H108,Acumulado!$H$5:$CF$763,75,FALSE)</f>
        <v>0</v>
      </c>
      <c r="K108" s="28">
        <f>VLOOKUP($H108,Acumulado!$H$5:$CF$763,76,FALSE)</f>
        <v>0</v>
      </c>
      <c r="L108" s="75">
        <f t="shared" si="1"/>
        <v>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0" customFormat="1" ht="10.199999999999999" customHeight="1" x14ac:dyDescent="0.3">
      <c r="A109" s="44" t="s">
        <v>28</v>
      </c>
      <c r="B109" s="44" t="s">
        <v>29</v>
      </c>
      <c r="C109" s="45">
        <v>1672</v>
      </c>
      <c r="D109" s="44" t="s">
        <v>353</v>
      </c>
      <c r="E109" s="44" t="s">
        <v>28</v>
      </c>
      <c r="F109" s="44" t="s">
        <v>29</v>
      </c>
      <c r="G109" s="45" t="s">
        <v>282</v>
      </c>
      <c r="H109" s="45">
        <v>31703</v>
      </c>
      <c r="I109" s="44" t="s">
        <v>847</v>
      </c>
      <c r="J109" s="27">
        <f>VLOOKUP($H109,Acumulado!$H$5:$CF$763,75,FALSE)</f>
        <v>0</v>
      </c>
      <c r="K109" s="28">
        <f>VLOOKUP($H109,Acumulado!$H$5:$CF$763,76,FALSE)</f>
        <v>2.4935897435897432</v>
      </c>
      <c r="L109" s="75">
        <f t="shared" si="1"/>
        <v>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0" customFormat="1" ht="10.199999999999999" customHeight="1" x14ac:dyDescent="0.3">
      <c r="A110" s="44" t="s">
        <v>28</v>
      </c>
      <c r="B110" s="44" t="s">
        <v>29</v>
      </c>
      <c r="C110" s="45">
        <v>1672</v>
      </c>
      <c r="D110" s="44" t="s">
        <v>353</v>
      </c>
      <c r="E110" s="44" t="s">
        <v>28</v>
      </c>
      <c r="F110" s="44" t="s">
        <v>29</v>
      </c>
      <c r="G110" s="45" t="s">
        <v>280</v>
      </c>
      <c r="H110" s="45">
        <v>31810</v>
      </c>
      <c r="I110" s="44" t="s">
        <v>857</v>
      </c>
      <c r="J110" s="27">
        <f>VLOOKUP($H110,Acumulado!$H$5:$CF$763,75,FALSE)</f>
        <v>0</v>
      </c>
      <c r="K110" s="28">
        <f>VLOOKUP($H110,Acumulado!$H$5:$CF$763,76,FALSE)</f>
        <v>0</v>
      </c>
      <c r="L110" s="75">
        <f t="shared" si="1"/>
        <v>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0" customFormat="1" ht="10.199999999999999" customHeight="1" x14ac:dyDescent="0.3">
      <c r="A111" s="44" t="s">
        <v>28</v>
      </c>
      <c r="B111" s="44" t="s">
        <v>166</v>
      </c>
      <c r="C111" s="45">
        <v>1672</v>
      </c>
      <c r="D111" s="44" t="s">
        <v>353</v>
      </c>
      <c r="E111" s="44" t="s">
        <v>28</v>
      </c>
      <c r="F111" s="44" t="s">
        <v>166</v>
      </c>
      <c r="G111" s="45" t="s">
        <v>282</v>
      </c>
      <c r="H111" s="45">
        <v>31825</v>
      </c>
      <c r="I111" s="44" t="s">
        <v>860</v>
      </c>
      <c r="J111" s="27">
        <f>VLOOKUP($H111,Acumulado!$H$5:$CF$763,75,FALSE)</f>
        <v>7</v>
      </c>
      <c r="K111" s="28">
        <f>VLOOKUP($H111,Acumulado!$H$5:$CF$763,76,FALSE)</f>
        <v>5.666666666666667</v>
      </c>
      <c r="L111" s="75">
        <f t="shared" si="1"/>
        <v>123.52941176470587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0" customFormat="1" ht="10.199999999999999" x14ac:dyDescent="0.2">
      <c r="A112" s="44" t="s">
        <v>28</v>
      </c>
      <c r="B112" s="44" t="s">
        <v>29</v>
      </c>
      <c r="C112" s="45">
        <v>1672</v>
      </c>
      <c r="D112" s="44" t="s">
        <v>353</v>
      </c>
      <c r="E112" s="44" t="s">
        <v>909</v>
      </c>
      <c r="F112" s="44" t="s">
        <v>909</v>
      </c>
      <c r="G112" s="45" t="s">
        <v>308</v>
      </c>
      <c r="H112" s="45">
        <v>162</v>
      </c>
      <c r="I112" s="44" t="s">
        <v>355</v>
      </c>
      <c r="J112" s="27">
        <f>VLOOKUP($H112,Acumulado!$H$5:$CF$763,75,FALSE)</f>
        <v>0</v>
      </c>
      <c r="K112" s="28">
        <f>VLOOKUP($H112,Acumulado!$H$5:$CF$763,76,FALSE)</f>
        <v>71.488461538461536</v>
      </c>
      <c r="L112" s="75">
        <f t="shared" si="1"/>
        <v>0</v>
      </c>
    </row>
    <row r="113" spans="1:12" s="20" customFormat="1" ht="10.199999999999999" x14ac:dyDescent="0.2">
      <c r="A113" s="44" t="s">
        <v>221</v>
      </c>
      <c r="B113" s="44" t="s">
        <v>210</v>
      </c>
      <c r="C113" s="45">
        <v>1407</v>
      </c>
      <c r="D113" s="44" t="s">
        <v>250</v>
      </c>
      <c r="E113" s="44" t="s">
        <v>909</v>
      </c>
      <c r="F113" s="44" t="s">
        <v>909</v>
      </c>
      <c r="G113" s="45" t="s">
        <v>275</v>
      </c>
      <c r="H113" s="45">
        <v>210</v>
      </c>
      <c r="I113" s="44" t="s">
        <v>400</v>
      </c>
      <c r="J113" s="27">
        <f>VLOOKUP($H113,Acumulado!$H$5:$CF$763,75,FALSE)</f>
        <v>0</v>
      </c>
      <c r="K113" s="28">
        <f>VLOOKUP($H113,Acumulado!$H$5:$CF$763,76,FALSE)</f>
        <v>380.53076923076924</v>
      </c>
      <c r="L113" s="75">
        <f t="shared" si="1"/>
        <v>0</v>
      </c>
    </row>
    <row r="114" spans="1:12" s="20" customFormat="1" ht="10.199999999999999" customHeight="1" x14ac:dyDescent="0.2">
      <c r="A114" s="44" t="s">
        <v>221</v>
      </c>
      <c r="B114" s="44" t="s">
        <v>57</v>
      </c>
      <c r="C114" s="45">
        <v>1391</v>
      </c>
      <c r="D114" s="44" t="s">
        <v>388</v>
      </c>
      <c r="E114" s="44" t="s">
        <v>253</v>
      </c>
      <c r="F114" s="44" t="s">
        <v>13</v>
      </c>
      <c r="G114" s="45" t="s">
        <v>282</v>
      </c>
      <c r="H114" s="45">
        <v>198</v>
      </c>
      <c r="I114" s="44" t="s">
        <v>389</v>
      </c>
      <c r="J114" s="27">
        <f>VLOOKUP($H114,Acumulado!$H$5:$CF$763,75,FALSE)</f>
        <v>0</v>
      </c>
      <c r="K114" s="28">
        <f>VLOOKUP($H114,Acumulado!$H$5:$CF$763,76,FALSE)</f>
        <v>17.597435897435897</v>
      </c>
      <c r="L114" s="75">
        <f t="shared" si="1"/>
        <v>0</v>
      </c>
    </row>
    <row r="115" spans="1:12" s="20" customFormat="1" ht="10.199999999999999" customHeight="1" x14ac:dyDescent="0.2">
      <c r="A115" s="44" t="s">
        <v>253</v>
      </c>
      <c r="B115" s="44" t="s">
        <v>13</v>
      </c>
      <c r="C115" s="45">
        <v>1391</v>
      </c>
      <c r="D115" s="44" t="s">
        <v>388</v>
      </c>
      <c r="E115" s="44" t="s">
        <v>253</v>
      </c>
      <c r="F115" s="44" t="s">
        <v>13</v>
      </c>
      <c r="G115" s="45" t="s">
        <v>284</v>
      </c>
      <c r="H115" s="45">
        <v>235</v>
      </c>
      <c r="I115" s="44" t="s">
        <v>423</v>
      </c>
      <c r="J115" s="27">
        <f>VLOOKUP($H115,Acumulado!$H$5:$CF$763,75,FALSE)</f>
        <v>0</v>
      </c>
      <c r="K115" s="28">
        <f>VLOOKUP($H115,Acumulado!$H$5:$CF$763,76,FALSE)</f>
        <v>220.19743589743589</v>
      </c>
      <c r="L115" s="75">
        <f t="shared" si="1"/>
        <v>0</v>
      </c>
    </row>
    <row r="116" spans="1:12" s="20" customFormat="1" ht="10.199999999999999" customHeight="1" x14ac:dyDescent="0.2">
      <c r="A116" s="44" t="s">
        <v>253</v>
      </c>
      <c r="B116" s="44" t="s">
        <v>13</v>
      </c>
      <c r="C116" s="45">
        <v>1391</v>
      </c>
      <c r="D116" s="44" t="s">
        <v>388</v>
      </c>
      <c r="E116" s="44" t="s">
        <v>253</v>
      </c>
      <c r="F116" s="44" t="s">
        <v>13</v>
      </c>
      <c r="G116" s="45" t="s">
        <v>282</v>
      </c>
      <c r="H116" s="45">
        <v>236</v>
      </c>
      <c r="I116" s="44" t="s">
        <v>424</v>
      </c>
      <c r="J116" s="27">
        <f>VLOOKUP($H116,Acumulado!$H$5:$CF$763,75,FALSE)</f>
        <v>0</v>
      </c>
      <c r="K116" s="28">
        <f>VLOOKUP($H116,Acumulado!$H$5:$CF$763,76,FALSE)</f>
        <v>10.762820512820513</v>
      </c>
      <c r="L116" s="75">
        <f t="shared" si="1"/>
        <v>0</v>
      </c>
    </row>
    <row r="117" spans="1:12" s="20" customFormat="1" ht="10.199999999999999" x14ac:dyDescent="0.2">
      <c r="A117" s="44" t="s">
        <v>253</v>
      </c>
      <c r="B117" s="44" t="s">
        <v>13</v>
      </c>
      <c r="C117" s="45">
        <v>1391</v>
      </c>
      <c r="D117" s="44" t="s">
        <v>388</v>
      </c>
      <c r="E117" s="44" t="s">
        <v>253</v>
      </c>
      <c r="F117" s="44" t="s">
        <v>13</v>
      </c>
      <c r="G117" s="45" t="s">
        <v>282</v>
      </c>
      <c r="H117" s="45">
        <v>237</v>
      </c>
      <c r="I117" s="44" t="s">
        <v>425</v>
      </c>
      <c r="J117" s="27">
        <f>VLOOKUP($H117,Acumulado!$H$5:$CF$763,75,FALSE)</f>
        <v>0</v>
      </c>
      <c r="K117" s="28">
        <f>VLOOKUP($H117,Acumulado!$H$5:$CF$763,76,FALSE)</f>
        <v>15.560256410256411</v>
      </c>
      <c r="L117" s="75">
        <f t="shared" si="1"/>
        <v>0</v>
      </c>
    </row>
    <row r="118" spans="1:12" s="20" customFormat="1" ht="10.199999999999999" x14ac:dyDescent="0.2">
      <c r="A118" s="44" t="s">
        <v>253</v>
      </c>
      <c r="B118" s="44" t="s">
        <v>13</v>
      </c>
      <c r="C118" s="45">
        <v>1391</v>
      </c>
      <c r="D118" s="44" t="s">
        <v>388</v>
      </c>
      <c r="E118" s="44" t="s">
        <v>253</v>
      </c>
      <c r="F118" s="44" t="s">
        <v>13</v>
      </c>
      <c r="G118" s="45" t="s">
        <v>282</v>
      </c>
      <c r="H118" s="45">
        <v>238</v>
      </c>
      <c r="I118" s="44" t="s">
        <v>426</v>
      </c>
      <c r="J118" s="27">
        <f>VLOOKUP($H118,Acumulado!$H$5:$CF$763,75,FALSE)</f>
        <v>0</v>
      </c>
      <c r="K118" s="28">
        <f>VLOOKUP($H118,Acumulado!$H$5:$CF$763,76,FALSE)</f>
        <v>16.225128205128204</v>
      </c>
      <c r="L118" s="75">
        <f t="shared" si="1"/>
        <v>0</v>
      </c>
    </row>
    <row r="119" spans="1:12" s="20" customFormat="1" ht="10.199999999999999" x14ac:dyDescent="0.2">
      <c r="A119" s="44" t="s">
        <v>253</v>
      </c>
      <c r="B119" s="44" t="s">
        <v>13</v>
      </c>
      <c r="C119" s="45">
        <v>1391</v>
      </c>
      <c r="D119" s="44" t="s">
        <v>388</v>
      </c>
      <c r="E119" s="44" t="s">
        <v>253</v>
      </c>
      <c r="F119" s="44" t="s">
        <v>13</v>
      </c>
      <c r="G119" s="45" t="s">
        <v>282</v>
      </c>
      <c r="H119" s="45">
        <v>239</v>
      </c>
      <c r="I119" s="44" t="s">
        <v>427</v>
      </c>
      <c r="J119" s="27">
        <f>VLOOKUP($H119,Acumulado!$H$5:$CF$763,75,FALSE)</f>
        <v>0</v>
      </c>
      <c r="K119" s="28">
        <f>VLOOKUP($H119,Acumulado!$H$5:$CF$763,76,FALSE)</f>
        <v>0</v>
      </c>
      <c r="L119" s="75">
        <f t="shared" si="1"/>
        <v>0</v>
      </c>
    </row>
    <row r="120" spans="1:12" s="20" customFormat="1" ht="10.199999999999999" x14ac:dyDescent="0.2">
      <c r="A120" s="44" t="s">
        <v>253</v>
      </c>
      <c r="B120" s="44" t="s">
        <v>21</v>
      </c>
      <c r="C120" s="45">
        <v>1391</v>
      </c>
      <c r="D120" s="44" t="s">
        <v>388</v>
      </c>
      <c r="E120" s="44" t="s">
        <v>253</v>
      </c>
      <c r="F120" s="44" t="s">
        <v>21</v>
      </c>
      <c r="G120" s="45" t="s">
        <v>263</v>
      </c>
      <c r="H120" s="45">
        <v>240</v>
      </c>
      <c r="I120" s="44" t="s">
        <v>428</v>
      </c>
      <c r="J120" s="27">
        <f>VLOOKUP($H120,Acumulado!$H$5:$CF$763,75,FALSE)</f>
        <v>0</v>
      </c>
      <c r="K120" s="28">
        <f>VLOOKUP($H120,Acumulado!$H$5:$CF$763,76,FALSE)</f>
        <v>35.906153846153842</v>
      </c>
      <c r="L120" s="75">
        <f t="shared" si="1"/>
        <v>0</v>
      </c>
    </row>
    <row r="121" spans="1:12" s="20" customFormat="1" ht="10.199999999999999" x14ac:dyDescent="0.2">
      <c r="A121" s="44" t="s">
        <v>253</v>
      </c>
      <c r="B121" s="44" t="s">
        <v>21</v>
      </c>
      <c r="C121" s="45">
        <v>1391</v>
      </c>
      <c r="D121" s="44" t="s">
        <v>388</v>
      </c>
      <c r="E121" s="44" t="s">
        <v>253</v>
      </c>
      <c r="F121" s="44" t="s">
        <v>21</v>
      </c>
      <c r="G121" s="45" t="s">
        <v>282</v>
      </c>
      <c r="H121" s="45">
        <v>241</v>
      </c>
      <c r="I121" s="44" t="s">
        <v>20</v>
      </c>
      <c r="J121" s="27">
        <f>VLOOKUP($H121,Acumulado!$H$5:$CF$763,75,FALSE)</f>
        <v>0</v>
      </c>
      <c r="K121" s="28">
        <f>VLOOKUP($H121,Acumulado!$H$5:$CF$763,76,FALSE)</f>
        <v>49.573076923076925</v>
      </c>
      <c r="L121" s="75">
        <f t="shared" si="1"/>
        <v>0</v>
      </c>
    </row>
    <row r="122" spans="1:12" s="20" customFormat="1" ht="10.199999999999999" x14ac:dyDescent="0.2">
      <c r="A122" s="44" t="s">
        <v>253</v>
      </c>
      <c r="B122" s="44" t="s">
        <v>21</v>
      </c>
      <c r="C122" s="45">
        <v>1391</v>
      </c>
      <c r="D122" s="44" t="s">
        <v>388</v>
      </c>
      <c r="E122" s="44" t="s">
        <v>253</v>
      </c>
      <c r="F122" s="44" t="s">
        <v>21</v>
      </c>
      <c r="G122" s="45" t="s">
        <v>282</v>
      </c>
      <c r="H122" s="45">
        <v>242</v>
      </c>
      <c r="I122" s="44" t="s">
        <v>25</v>
      </c>
      <c r="J122" s="27">
        <f>VLOOKUP($H122,Acumulado!$H$5:$CF$763,75,FALSE)</f>
        <v>0</v>
      </c>
      <c r="K122" s="28">
        <f>VLOOKUP($H122,Acumulado!$H$5:$CF$763,76,FALSE)</f>
        <v>1.4551282051282051</v>
      </c>
      <c r="L122" s="75">
        <f t="shared" si="1"/>
        <v>0</v>
      </c>
    </row>
    <row r="123" spans="1:12" s="20" customFormat="1" ht="10.199999999999999" x14ac:dyDescent="0.2">
      <c r="A123" s="44" t="s">
        <v>253</v>
      </c>
      <c r="B123" s="44" t="s">
        <v>21</v>
      </c>
      <c r="C123" s="45">
        <v>1391</v>
      </c>
      <c r="D123" s="44" t="s">
        <v>388</v>
      </c>
      <c r="E123" s="44" t="s">
        <v>253</v>
      </c>
      <c r="F123" s="44" t="s">
        <v>21</v>
      </c>
      <c r="G123" s="45" t="s">
        <v>282</v>
      </c>
      <c r="H123" s="45">
        <v>243</v>
      </c>
      <c r="I123" s="44" t="s">
        <v>24</v>
      </c>
      <c r="J123" s="27">
        <f>VLOOKUP($H123,Acumulado!$H$5:$CF$763,75,FALSE)</f>
        <v>0</v>
      </c>
      <c r="K123" s="28">
        <f>VLOOKUP($H123,Acumulado!$H$5:$CF$763,76,FALSE)</f>
        <v>5.7820512820512819</v>
      </c>
      <c r="L123" s="75">
        <f t="shared" si="1"/>
        <v>0</v>
      </c>
    </row>
    <row r="124" spans="1:12" s="20" customFormat="1" ht="10.199999999999999" x14ac:dyDescent="0.2">
      <c r="A124" s="44" t="s">
        <v>253</v>
      </c>
      <c r="B124" s="44" t="s">
        <v>21</v>
      </c>
      <c r="C124" s="45">
        <v>1391</v>
      </c>
      <c r="D124" s="44" t="s">
        <v>388</v>
      </c>
      <c r="E124" s="44" t="s">
        <v>253</v>
      </c>
      <c r="F124" s="44" t="s">
        <v>21</v>
      </c>
      <c r="G124" s="45" t="s">
        <v>282</v>
      </c>
      <c r="H124" s="45">
        <v>244</v>
      </c>
      <c r="I124" s="44" t="s">
        <v>23</v>
      </c>
      <c r="J124" s="27">
        <f>VLOOKUP($H124,Acumulado!$H$5:$CF$763,75,FALSE)</f>
        <v>0</v>
      </c>
      <c r="K124" s="28">
        <f>VLOOKUP($H124,Acumulado!$H$5:$CF$763,76,FALSE)</f>
        <v>0</v>
      </c>
      <c r="L124" s="75">
        <f t="shared" si="1"/>
        <v>0</v>
      </c>
    </row>
    <row r="125" spans="1:12" s="20" customFormat="1" ht="10.199999999999999" x14ac:dyDescent="0.2">
      <c r="A125" s="44" t="s">
        <v>253</v>
      </c>
      <c r="B125" s="44" t="s">
        <v>21</v>
      </c>
      <c r="C125" s="45">
        <v>1391</v>
      </c>
      <c r="D125" s="44" t="s">
        <v>388</v>
      </c>
      <c r="E125" s="44" t="s">
        <v>253</v>
      </c>
      <c r="F125" s="44" t="s">
        <v>13</v>
      </c>
      <c r="G125" s="45" t="s">
        <v>282</v>
      </c>
      <c r="H125" s="45">
        <v>245</v>
      </c>
      <c r="I125" s="44" t="s">
        <v>429</v>
      </c>
      <c r="J125" s="27">
        <f>VLOOKUP($H125,Acumulado!$H$5:$CF$763,75,FALSE)</f>
        <v>0</v>
      </c>
      <c r="K125" s="28">
        <f>VLOOKUP($H125,Acumulado!$H$5:$CF$763,76,FALSE)</f>
        <v>12.78974358974359</v>
      </c>
      <c r="L125" s="75">
        <f t="shared" si="1"/>
        <v>0</v>
      </c>
    </row>
    <row r="126" spans="1:12" s="20" customFormat="1" ht="10.199999999999999" x14ac:dyDescent="0.2">
      <c r="A126" s="44" t="s">
        <v>253</v>
      </c>
      <c r="B126" s="44" t="s">
        <v>64</v>
      </c>
      <c r="C126" s="45">
        <v>1391</v>
      </c>
      <c r="D126" s="44" t="s">
        <v>388</v>
      </c>
      <c r="E126" s="44" t="s">
        <v>253</v>
      </c>
      <c r="F126" s="44" t="s">
        <v>64</v>
      </c>
      <c r="G126" s="45" t="s">
        <v>280</v>
      </c>
      <c r="H126" s="45">
        <v>246</v>
      </c>
      <c r="I126" s="44" t="s">
        <v>430</v>
      </c>
      <c r="J126" s="27">
        <f>VLOOKUP($H126,Acumulado!$H$5:$CF$763,75,FALSE)</f>
        <v>0</v>
      </c>
      <c r="K126" s="28">
        <f>VLOOKUP($H126,Acumulado!$H$5:$CF$763,76,FALSE)</f>
        <v>38.715384615384615</v>
      </c>
      <c r="L126" s="75">
        <f t="shared" si="1"/>
        <v>0</v>
      </c>
    </row>
    <row r="127" spans="1:12" s="20" customFormat="1" ht="10.199999999999999" x14ac:dyDescent="0.2">
      <c r="A127" s="44" t="s">
        <v>253</v>
      </c>
      <c r="B127" s="44" t="s">
        <v>64</v>
      </c>
      <c r="C127" s="45">
        <v>1391</v>
      </c>
      <c r="D127" s="44" t="s">
        <v>388</v>
      </c>
      <c r="E127" s="44" t="s">
        <v>253</v>
      </c>
      <c r="F127" s="44" t="s">
        <v>64</v>
      </c>
      <c r="G127" s="45" t="s">
        <v>282</v>
      </c>
      <c r="H127" s="45">
        <v>247</v>
      </c>
      <c r="I127" s="44" t="s">
        <v>67</v>
      </c>
      <c r="J127" s="27">
        <f>VLOOKUP($H127,Acumulado!$H$5:$CF$763,75,FALSE)</f>
        <v>0</v>
      </c>
      <c r="K127" s="28">
        <f>VLOOKUP($H127,Acumulado!$H$5:$CF$763,76,FALSE)</f>
        <v>15.712820512820512</v>
      </c>
      <c r="L127" s="75">
        <f t="shared" si="1"/>
        <v>0</v>
      </c>
    </row>
    <row r="128" spans="1:12" s="20" customFormat="1" ht="10.199999999999999" x14ac:dyDescent="0.2">
      <c r="A128" s="44" t="s">
        <v>253</v>
      </c>
      <c r="B128" s="44" t="s">
        <v>64</v>
      </c>
      <c r="C128" s="45">
        <v>1391</v>
      </c>
      <c r="D128" s="44" t="s">
        <v>388</v>
      </c>
      <c r="E128" s="44" t="s">
        <v>253</v>
      </c>
      <c r="F128" s="44" t="s">
        <v>64</v>
      </c>
      <c r="G128" s="45" t="s">
        <v>282</v>
      </c>
      <c r="H128" s="45">
        <v>248</v>
      </c>
      <c r="I128" s="44" t="s">
        <v>63</v>
      </c>
      <c r="J128" s="27">
        <f>VLOOKUP($H128,Acumulado!$H$5:$CF$763,75,FALSE)</f>
        <v>0</v>
      </c>
      <c r="K128" s="28">
        <f>VLOOKUP($H128,Acumulado!$H$5:$CF$763,76,FALSE)</f>
        <v>1.8307692307692309</v>
      </c>
      <c r="L128" s="75">
        <f t="shared" si="1"/>
        <v>0</v>
      </c>
    </row>
    <row r="129" spans="1:12" s="20" customFormat="1" ht="10.199999999999999" x14ac:dyDescent="0.2">
      <c r="A129" s="44" t="s">
        <v>253</v>
      </c>
      <c r="B129" s="44" t="s">
        <v>64</v>
      </c>
      <c r="C129" s="45">
        <v>1391</v>
      </c>
      <c r="D129" s="44" t="s">
        <v>388</v>
      </c>
      <c r="E129" s="44" t="s">
        <v>253</v>
      </c>
      <c r="F129" s="44" t="s">
        <v>64</v>
      </c>
      <c r="G129" s="45" t="s">
        <v>263</v>
      </c>
      <c r="H129" s="45">
        <v>249</v>
      </c>
      <c r="I129" s="44" t="s">
        <v>70</v>
      </c>
      <c r="J129" s="27">
        <f>VLOOKUP($H129,Acumulado!$H$5:$CF$763,75,FALSE)</f>
        <v>0</v>
      </c>
      <c r="K129" s="28">
        <f>VLOOKUP($H129,Acumulado!$H$5:$CF$763,76,FALSE)</f>
        <v>13.949743589743589</v>
      </c>
      <c r="L129" s="75">
        <f t="shared" si="1"/>
        <v>0</v>
      </c>
    </row>
    <row r="130" spans="1:12" s="20" customFormat="1" ht="10.199999999999999" x14ac:dyDescent="0.2">
      <c r="A130" s="44" t="s">
        <v>253</v>
      </c>
      <c r="B130" s="44" t="s">
        <v>64</v>
      </c>
      <c r="C130" s="45">
        <v>1391</v>
      </c>
      <c r="D130" s="44" t="s">
        <v>388</v>
      </c>
      <c r="E130" s="44" t="s">
        <v>253</v>
      </c>
      <c r="F130" s="44" t="s">
        <v>64</v>
      </c>
      <c r="G130" s="45" t="s">
        <v>263</v>
      </c>
      <c r="H130" s="45">
        <v>250</v>
      </c>
      <c r="I130" s="44" t="s">
        <v>69</v>
      </c>
      <c r="J130" s="27">
        <f>VLOOKUP($H130,Acumulado!$H$5:$CF$763,75,FALSE)</f>
        <v>0</v>
      </c>
      <c r="K130" s="28">
        <f>VLOOKUP($H130,Acumulado!$H$5:$CF$763,76,FALSE)</f>
        <v>8.0746153846153845</v>
      </c>
      <c r="L130" s="75">
        <f t="shared" si="1"/>
        <v>0</v>
      </c>
    </row>
    <row r="131" spans="1:12" s="20" customFormat="1" ht="10.199999999999999" x14ac:dyDescent="0.2">
      <c r="A131" s="44" t="s">
        <v>253</v>
      </c>
      <c r="B131" s="44" t="s">
        <v>86</v>
      </c>
      <c r="C131" s="45">
        <v>1391</v>
      </c>
      <c r="D131" s="44" t="s">
        <v>388</v>
      </c>
      <c r="E131" s="44" t="s">
        <v>253</v>
      </c>
      <c r="F131" s="44" t="s">
        <v>86</v>
      </c>
      <c r="G131" s="45" t="s">
        <v>263</v>
      </c>
      <c r="H131" s="45">
        <v>251</v>
      </c>
      <c r="I131" s="44" t="s">
        <v>431</v>
      </c>
      <c r="J131" s="27">
        <f>VLOOKUP($H131,Acumulado!$H$5:$CF$763,75,FALSE)</f>
        <v>0</v>
      </c>
      <c r="K131" s="28">
        <f>VLOOKUP($H131,Acumulado!$H$5:$CF$763,76,FALSE)</f>
        <v>19.892307692307693</v>
      </c>
      <c r="L131" s="75">
        <f t="shared" si="1"/>
        <v>0</v>
      </c>
    </row>
    <row r="132" spans="1:12" s="20" customFormat="1" ht="10.199999999999999" x14ac:dyDescent="0.2">
      <c r="A132" s="44" t="s">
        <v>253</v>
      </c>
      <c r="B132" s="44" t="s">
        <v>86</v>
      </c>
      <c r="C132" s="45">
        <v>1391</v>
      </c>
      <c r="D132" s="44" t="s">
        <v>388</v>
      </c>
      <c r="E132" s="44" t="s">
        <v>253</v>
      </c>
      <c r="F132" s="44" t="s">
        <v>86</v>
      </c>
      <c r="G132" s="45" t="s">
        <v>282</v>
      </c>
      <c r="H132" s="45">
        <v>252</v>
      </c>
      <c r="I132" s="44" t="s">
        <v>432</v>
      </c>
      <c r="J132" s="27">
        <f>VLOOKUP($H132,Acumulado!$H$5:$CF$763,75,FALSE)</f>
        <v>0</v>
      </c>
      <c r="K132" s="28">
        <f>VLOOKUP($H132,Acumulado!$H$5:$CF$763,76,FALSE)</f>
        <v>10.910256410256411</v>
      </c>
      <c r="L132" s="75">
        <f t="shared" si="1"/>
        <v>0</v>
      </c>
    </row>
    <row r="133" spans="1:12" s="20" customFormat="1" ht="10.199999999999999" x14ac:dyDescent="0.2">
      <c r="A133" s="44" t="s">
        <v>253</v>
      </c>
      <c r="B133" s="44" t="s">
        <v>86</v>
      </c>
      <c r="C133" s="45">
        <v>1391</v>
      </c>
      <c r="D133" s="44" t="s">
        <v>388</v>
      </c>
      <c r="E133" s="44" t="s">
        <v>253</v>
      </c>
      <c r="F133" s="44" t="s">
        <v>86</v>
      </c>
      <c r="G133" s="45" t="s">
        <v>282</v>
      </c>
      <c r="H133" s="45">
        <v>253</v>
      </c>
      <c r="I133" s="44" t="s">
        <v>91</v>
      </c>
      <c r="J133" s="27">
        <f>VLOOKUP($H133,Acumulado!$H$5:$CF$763,75,FALSE)</f>
        <v>0</v>
      </c>
      <c r="K133" s="28">
        <f>VLOOKUP($H133,Acumulado!$H$5:$CF$763,76,FALSE)</f>
        <v>0</v>
      </c>
      <c r="L133" s="75">
        <f t="shared" ref="L133:L196" si="2">IFERROR(J133/K133,0)*100</f>
        <v>0</v>
      </c>
    </row>
    <row r="134" spans="1:12" s="20" customFormat="1" ht="10.199999999999999" x14ac:dyDescent="0.2">
      <c r="A134" s="44" t="s">
        <v>253</v>
      </c>
      <c r="B134" s="44" t="s">
        <v>86</v>
      </c>
      <c r="C134" s="45">
        <v>1391</v>
      </c>
      <c r="D134" s="44" t="s">
        <v>388</v>
      </c>
      <c r="E134" s="44" t="s">
        <v>253</v>
      </c>
      <c r="F134" s="44" t="s">
        <v>86</v>
      </c>
      <c r="G134" s="45" t="s">
        <v>282</v>
      </c>
      <c r="H134" s="45">
        <v>254</v>
      </c>
      <c r="I134" s="44" t="s">
        <v>90</v>
      </c>
      <c r="J134" s="27">
        <f>VLOOKUP($H134,Acumulado!$H$5:$CF$763,75,FALSE)</f>
        <v>0</v>
      </c>
      <c r="K134" s="28">
        <f>VLOOKUP($H134,Acumulado!$H$5:$CF$763,76,FALSE)</f>
        <v>5.6025641025641022</v>
      </c>
      <c r="L134" s="75">
        <f t="shared" si="2"/>
        <v>0</v>
      </c>
    </row>
    <row r="135" spans="1:12" s="20" customFormat="1" ht="10.199999999999999" x14ac:dyDescent="0.2">
      <c r="A135" s="44" t="s">
        <v>253</v>
      </c>
      <c r="B135" s="44" t="s">
        <v>86</v>
      </c>
      <c r="C135" s="45">
        <v>1391</v>
      </c>
      <c r="D135" s="44" t="s">
        <v>388</v>
      </c>
      <c r="E135" s="44" t="s">
        <v>253</v>
      </c>
      <c r="F135" s="44" t="s">
        <v>86</v>
      </c>
      <c r="G135" s="45" t="s">
        <v>282</v>
      </c>
      <c r="H135" s="45">
        <v>255</v>
      </c>
      <c r="I135" s="44" t="s">
        <v>433</v>
      </c>
      <c r="J135" s="27">
        <f>VLOOKUP($H135,Acumulado!$H$5:$CF$763,75,FALSE)</f>
        <v>0</v>
      </c>
      <c r="K135" s="28">
        <f>VLOOKUP($H135,Acumulado!$H$5:$CF$763,76,FALSE)</f>
        <v>6.9602564102564095</v>
      </c>
      <c r="L135" s="75">
        <f t="shared" si="2"/>
        <v>0</v>
      </c>
    </row>
    <row r="136" spans="1:12" s="20" customFormat="1" ht="10.199999999999999" x14ac:dyDescent="0.2">
      <c r="A136" s="44" t="s">
        <v>253</v>
      </c>
      <c r="B136" s="44" t="s">
        <v>86</v>
      </c>
      <c r="C136" s="45">
        <v>1391</v>
      </c>
      <c r="D136" s="44" t="s">
        <v>388</v>
      </c>
      <c r="E136" s="44" t="s">
        <v>253</v>
      </c>
      <c r="F136" s="44" t="s">
        <v>86</v>
      </c>
      <c r="G136" s="45" t="s">
        <v>282</v>
      </c>
      <c r="H136" s="45">
        <v>256</v>
      </c>
      <c r="I136" s="44" t="s">
        <v>92</v>
      </c>
      <c r="J136" s="27">
        <f>VLOOKUP($H136,Acumulado!$H$5:$CF$763,75,FALSE)</f>
        <v>0</v>
      </c>
      <c r="K136" s="28">
        <f>VLOOKUP($H136,Acumulado!$H$5:$CF$763,76,FALSE)</f>
        <v>4.3</v>
      </c>
      <c r="L136" s="75">
        <f t="shared" si="2"/>
        <v>0</v>
      </c>
    </row>
    <row r="137" spans="1:12" s="20" customFormat="1" ht="10.199999999999999" x14ac:dyDescent="0.2">
      <c r="A137" s="44" t="s">
        <v>253</v>
      </c>
      <c r="B137" s="44" t="s">
        <v>86</v>
      </c>
      <c r="C137" s="45">
        <v>1391</v>
      </c>
      <c r="D137" s="44" t="s">
        <v>388</v>
      </c>
      <c r="E137" s="44" t="s">
        <v>253</v>
      </c>
      <c r="F137" s="44" t="s">
        <v>86</v>
      </c>
      <c r="G137" s="45" t="s">
        <v>282</v>
      </c>
      <c r="H137" s="45">
        <v>257</v>
      </c>
      <c r="I137" s="44" t="s">
        <v>87</v>
      </c>
      <c r="J137" s="27">
        <f>VLOOKUP($H137,Acumulado!$H$5:$CF$763,75,FALSE)</f>
        <v>0</v>
      </c>
      <c r="K137" s="28">
        <f>VLOOKUP($H137,Acumulado!$H$5:$CF$763,76,FALSE)</f>
        <v>3.9230769230769234</v>
      </c>
      <c r="L137" s="75">
        <f t="shared" si="2"/>
        <v>0</v>
      </c>
    </row>
    <row r="138" spans="1:12" s="20" customFormat="1" ht="10.199999999999999" x14ac:dyDescent="0.2">
      <c r="A138" s="44" t="s">
        <v>253</v>
      </c>
      <c r="B138" s="44" t="s">
        <v>7</v>
      </c>
      <c r="C138" s="45">
        <v>1391</v>
      </c>
      <c r="D138" s="44" t="s">
        <v>388</v>
      </c>
      <c r="E138" s="44" t="s">
        <v>253</v>
      </c>
      <c r="F138" s="44" t="s">
        <v>7</v>
      </c>
      <c r="G138" s="45" t="s">
        <v>284</v>
      </c>
      <c r="H138" s="45">
        <v>258</v>
      </c>
      <c r="I138" s="44" t="s">
        <v>6</v>
      </c>
      <c r="J138" s="27">
        <f>VLOOKUP($H138,Acumulado!$H$5:$CF$763,75,FALSE)</f>
        <v>0</v>
      </c>
      <c r="K138" s="28">
        <f>VLOOKUP($H138,Acumulado!$H$5:$CF$763,76,FALSE)</f>
        <v>20.471794871794874</v>
      </c>
      <c r="L138" s="75">
        <f t="shared" si="2"/>
        <v>0</v>
      </c>
    </row>
    <row r="139" spans="1:12" s="20" customFormat="1" ht="10.199999999999999" x14ac:dyDescent="0.2">
      <c r="A139" s="44" t="s">
        <v>253</v>
      </c>
      <c r="B139" s="44" t="s">
        <v>7</v>
      </c>
      <c r="C139" s="45">
        <v>1391</v>
      </c>
      <c r="D139" s="44" t="s">
        <v>388</v>
      </c>
      <c r="E139" s="44" t="s">
        <v>253</v>
      </c>
      <c r="F139" s="44" t="s">
        <v>7</v>
      </c>
      <c r="G139" s="45" t="s">
        <v>282</v>
      </c>
      <c r="H139" s="45">
        <v>259</v>
      </c>
      <c r="I139" s="44" t="s">
        <v>11</v>
      </c>
      <c r="J139" s="27">
        <f>VLOOKUP($H139,Acumulado!$H$5:$CF$763,75,FALSE)</f>
        <v>0</v>
      </c>
      <c r="K139" s="28">
        <f>VLOOKUP($H139,Acumulado!$H$5:$CF$763,76,FALSE)</f>
        <v>1.9756410256410257</v>
      </c>
      <c r="L139" s="75">
        <f t="shared" si="2"/>
        <v>0</v>
      </c>
    </row>
    <row r="140" spans="1:12" s="20" customFormat="1" ht="10.199999999999999" x14ac:dyDescent="0.2">
      <c r="A140" s="44" t="s">
        <v>253</v>
      </c>
      <c r="B140" s="44" t="s">
        <v>7</v>
      </c>
      <c r="C140" s="45">
        <v>1391</v>
      </c>
      <c r="D140" s="44" t="s">
        <v>388</v>
      </c>
      <c r="E140" s="44" t="s">
        <v>253</v>
      </c>
      <c r="F140" s="44" t="s">
        <v>7</v>
      </c>
      <c r="G140" s="45" t="s">
        <v>263</v>
      </c>
      <c r="H140" s="45">
        <v>260</v>
      </c>
      <c r="I140" s="44" t="s">
        <v>434</v>
      </c>
      <c r="J140" s="27">
        <f>VLOOKUP($H140,Acumulado!$H$5:$CF$763,75,FALSE)</f>
        <v>0</v>
      </c>
      <c r="K140" s="28">
        <f>VLOOKUP($H140,Acumulado!$H$5:$CF$763,76,FALSE)</f>
        <v>27.658974358974358</v>
      </c>
      <c r="L140" s="75">
        <f t="shared" si="2"/>
        <v>0</v>
      </c>
    </row>
    <row r="141" spans="1:12" s="20" customFormat="1" ht="10.199999999999999" x14ac:dyDescent="0.2">
      <c r="A141" s="44" t="s">
        <v>253</v>
      </c>
      <c r="B141" s="44" t="s">
        <v>112</v>
      </c>
      <c r="C141" s="45">
        <v>1391</v>
      </c>
      <c r="D141" s="44" t="s">
        <v>388</v>
      </c>
      <c r="E141" s="44" t="s">
        <v>253</v>
      </c>
      <c r="F141" s="44" t="s">
        <v>112</v>
      </c>
      <c r="G141" s="45" t="s">
        <v>263</v>
      </c>
      <c r="H141" s="45">
        <v>261</v>
      </c>
      <c r="I141" s="44" t="s">
        <v>435</v>
      </c>
      <c r="J141" s="27">
        <f>VLOOKUP($H141,Acumulado!$H$5:$CF$763,75,FALSE)</f>
        <v>0</v>
      </c>
      <c r="K141" s="28">
        <f>VLOOKUP($H141,Acumulado!$H$5:$CF$763,76,FALSE)</f>
        <v>5.3589743589743595</v>
      </c>
      <c r="L141" s="75">
        <f t="shared" si="2"/>
        <v>0</v>
      </c>
    </row>
    <row r="142" spans="1:12" s="20" customFormat="1" ht="10.199999999999999" x14ac:dyDescent="0.2">
      <c r="A142" s="44" t="s">
        <v>253</v>
      </c>
      <c r="B142" s="44" t="s">
        <v>112</v>
      </c>
      <c r="C142" s="45">
        <v>1391</v>
      </c>
      <c r="D142" s="44" t="s">
        <v>388</v>
      </c>
      <c r="E142" s="44" t="s">
        <v>253</v>
      </c>
      <c r="F142" s="44" t="s">
        <v>112</v>
      </c>
      <c r="G142" s="45" t="s">
        <v>263</v>
      </c>
      <c r="H142" s="45">
        <v>262</v>
      </c>
      <c r="I142" s="44" t="s">
        <v>436</v>
      </c>
      <c r="J142" s="27">
        <f>VLOOKUP($H142,Acumulado!$H$5:$CF$763,75,FALSE)</f>
        <v>0</v>
      </c>
      <c r="K142" s="28">
        <f>VLOOKUP($H142,Acumulado!$H$5:$CF$763,76,FALSE)</f>
        <v>7.7012820512820515</v>
      </c>
      <c r="L142" s="75">
        <f t="shared" si="2"/>
        <v>0</v>
      </c>
    </row>
    <row r="143" spans="1:12" s="20" customFormat="1" ht="10.199999999999999" x14ac:dyDescent="0.2">
      <c r="A143" s="44" t="s">
        <v>253</v>
      </c>
      <c r="B143" s="44" t="s">
        <v>7</v>
      </c>
      <c r="C143" s="45">
        <v>1391</v>
      </c>
      <c r="D143" s="44" t="s">
        <v>388</v>
      </c>
      <c r="E143" s="44" t="s">
        <v>253</v>
      </c>
      <c r="F143" s="44" t="s">
        <v>7</v>
      </c>
      <c r="G143" s="45" t="s">
        <v>282</v>
      </c>
      <c r="H143" s="45">
        <v>263</v>
      </c>
      <c r="I143" s="44" t="s">
        <v>8</v>
      </c>
      <c r="J143" s="27">
        <f>VLOOKUP($H143,Acumulado!$H$5:$CF$763,75,FALSE)</f>
        <v>0</v>
      </c>
      <c r="K143" s="28">
        <f>VLOOKUP($H143,Acumulado!$H$5:$CF$763,76,FALSE)</f>
        <v>1</v>
      </c>
      <c r="L143" s="75">
        <f t="shared" si="2"/>
        <v>0</v>
      </c>
    </row>
    <row r="144" spans="1:12" s="20" customFormat="1" ht="10.199999999999999" x14ac:dyDescent="0.2">
      <c r="A144" s="44" t="s">
        <v>253</v>
      </c>
      <c r="B144" s="44" t="s">
        <v>7</v>
      </c>
      <c r="C144" s="45">
        <v>1391</v>
      </c>
      <c r="D144" s="44" t="s">
        <v>388</v>
      </c>
      <c r="E144" s="44" t="s">
        <v>253</v>
      </c>
      <c r="F144" s="44" t="s">
        <v>7</v>
      </c>
      <c r="G144" s="45" t="s">
        <v>263</v>
      </c>
      <c r="H144" s="45">
        <v>264</v>
      </c>
      <c r="I144" s="44" t="s">
        <v>437</v>
      </c>
      <c r="J144" s="27">
        <f>VLOOKUP($H144,Acumulado!$H$5:$CF$763,75,FALSE)</f>
        <v>0</v>
      </c>
      <c r="K144" s="28">
        <f>VLOOKUP($H144,Acumulado!$H$5:$CF$763,76,FALSE)</f>
        <v>0.57051282051282048</v>
      </c>
      <c r="L144" s="75">
        <f t="shared" si="2"/>
        <v>0</v>
      </c>
    </row>
    <row r="145" spans="1:12" s="20" customFormat="1" ht="10.199999999999999" x14ac:dyDescent="0.2">
      <c r="A145" s="44" t="s">
        <v>253</v>
      </c>
      <c r="B145" s="44" t="s">
        <v>7</v>
      </c>
      <c r="C145" s="45">
        <v>1391</v>
      </c>
      <c r="D145" s="44" t="s">
        <v>388</v>
      </c>
      <c r="E145" s="44" t="s">
        <v>253</v>
      </c>
      <c r="F145" s="44" t="s">
        <v>7</v>
      </c>
      <c r="G145" s="45" t="s">
        <v>282</v>
      </c>
      <c r="H145" s="45">
        <v>265</v>
      </c>
      <c r="I145" s="44" t="s">
        <v>10</v>
      </c>
      <c r="J145" s="27">
        <f>VLOOKUP($H145,Acumulado!$H$5:$CF$763,75,FALSE)</f>
        <v>0</v>
      </c>
      <c r="K145" s="28">
        <f>VLOOKUP($H145,Acumulado!$H$5:$CF$763,76,FALSE)</f>
        <v>2.85</v>
      </c>
      <c r="L145" s="75">
        <f t="shared" si="2"/>
        <v>0</v>
      </c>
    </row>
    <row r="146" spans="1:12" s="20" customFormat="1" ht="10.199999999999999" x14ac:dyDescent="0.2">
      <c r="A146" s="44" t="s">
        <v>253</v>
      </c>
      <c r="B146" s="44" t="s">
        <v>112</v>
      </c>
      <c r="C146" s="45">
        <v>1391</v>
      </c>
      <c r="D146" s="44" t="s">
        <v>388</v>
      </c>
      <c r="E146" s="44" t="s">
        <v>253</v>
      </c>
      <c r="F146" s="44" t="s">
        <v>112</v>
      </c>
      <c r="G146" s="45" t="s">
        <v>282</v>
      </c>
      <c r="H146" s="45">
        <v>266</v>
      </c>
      <c r="I146" s="44" t="s">
        <v>115</v>
      </c>
      <c r="J146" s="27">
        <f>VLOOKUP($H146,Acumulado!$H$5:$CF$763,75,FALSE)</f>
        <v>0</v>
      </c>
      <c r="K146" s="28">
        <f>VLOOKUP($H146,Acumulado!$H$5:$CF$763,76,FALSE)</f>
        <v>3.3897435897435901</v>
      </c>
      <c r="L146" s="75">
        <f t="shared" si="2"/>
        <v>0</v>
      </c>
    </row>
    <row r="147" spans="1:12" s="20" customFormat="1" ht="10.199999999999999" customHeight="1" x14ac:dyDescent="0.2">
      <c r="A147" s="44" t="s">
        <v>253</v>
      </c>
      <c r="B147" s="44" t="s">
        <v>112</v>
      </c>
      <c r="C147" s="45">
        <v>1391</v>
      </c>
      <c r="D147" s="44" t="s">
        <v>388</v>
      </c>
      <c r="E147" s="44" t="s">
        <v>253</v>
      </c>
      <c r="F147" s="44" t="s">
        <v>112</v>
      </c>
      <c r="G147" s="45" t="s">
        <v>263</v>
      </c>
      <c r="H147" s="45">
        <v>267</v>
      </c>
      <c r="I147" s="44" t="s">
        <v>438</v>
      </c>
      <c r="J147" s="27">
        <f>VLOOKUP($H147,Acumulado!$H$5:$CF$763,75,FALSE)</f>
        <v>0</v>
      </c>
      <c r="K147" s="28">
        <f>VLOOKUP($H147,Acumulado!$H$5:$CF$763,76,FALSE)</f>
        <v>2.0615384615384618</v>
      </c>
      <c r="L147" s="75">
        <f t="shared" si="2"/>
        <v>0</v>
      </c>
    </row>
    <row r="148" spans="1:12" s="20" customFormat="1" ht="10.199999999999999" customHeight="1" x14ac:dyDescent="0.2">
      <c r="A148" s="44" t="s">
        <v>253</v>
      </c>
      <c r="B148" s="44" t="s">
        <v>112</v>
      </c>
      <c r="C148" s="45">
        <v>1391</v>
      </c>
      <c r="D148" s="44" t="s">
        <v>388</v>
      </c>
      <c r="E148" s="44" t="s">
        <v>253</v>
      </c>
      <c r="F148" s="44" t="s">
        <v>112</v>
      </c>
      <c r="G148" s="45" t="s">
        <v>280</v>
      </c>
      <c r="H148" s="45">
        <v>268</v>
      </c>
      <c r="I148" s="44" t="s">
        <v>439</v>
      </c>
      <c r="J148" s="27">
        <f>VLOOKUP($H148,Acumulado!$H$5:$CF$763,75,FALSE)</f>
        <v>0</v>
      </c>
      <c r="K148" s="28">
        <f>VLOOKUP($H148,Acumulado!$H$5:$CF$763,76,FALSE)</f>
        <v>66.505128205128202</v>
      </c>
      <c r="L148" s="75">
        <f t="shared" si="2"/>
        <v>0</v>
      </c>
    </row>
    <row r="149" spans="1:12" s="20" customFormat="1" ht="10.199999999999999" customHeight="1" x14ac:dyDescent="0.2">
      <c r="A149" s="44" t="s">
        <v>253</v>
      </c>
      <c r="B149" s="44" t="s">
        <v>112</v>
      </c>
      <c r="C149" s="45">
        <v>1391</v>
      </c>
      <c r="D149" s="44" t="s">
        <v>388</v>
      </c>
      <c r="E149" s="44" t="s">
        <v>253</v>
      </c>
      <c r="F149" s="44" t="s">
        <v>112</v>
      </c>
      <c r="G149" s="45" t="s">
        <v>282</v>
      </c>
      <c r="H149" s="45">
        <v>269</v>
      </c>
      <c r="I149" s="44" t="s">
        <v>113</v>
      </c>
      <c r="J149" s="27">
        <f>VLOOKUP($H149,Acumulado!$H$5:$CF$763,75,FALSE)</f>
        <v>0</v>
      </c>
      <c r="K149" s="28">
        <f>VLOOKUP($H149,Acumulado!$H$5:$CF$763,76,FALSE)</f>
        <v>12.907692307692308</v>
      </c>
      <c r="L149" s="75">
        <f t="shared" si="2"/>
        <v>0</v>
      </c>
    </row>
    <row r="150" spans="1:12" s="20" customFormat="1" ht="10.199999999999999" customHeight="1" x14ac:dyDescent="0.2">
      <c r="A150" s="44" t="s">
        <v>253</v>
      </c>
      <c r="B150" s="44" t="s">
        <v>64</v>
      </c>
      <c r="C150" s="45">
        <v>1391</v>
      </c>
      <c r="D150" s="44" t="s">
        <v>388</v>
      </c>
      <c r="E150" s="44" t="s">
        <v>253</v>
      </c>
      <c r="F150" s="44" t="s">
        <v>64</v>
      </c>
      <c r="G150" s="45" t="s">
        <v>282</v>
      </c>
      <c r="H150" s="45">
        <v>305</v>
      </c>
      <c r="I150" s="44" t="s">
        <v>66</v>
      </c>
      <c r="J150" s="27">
        <f>VLOOKUP($H150,Acumulado!$H$5:$CF$763,75,FALSE)</f>
        <v>0</v>
      </c>
      <c r="K150" s="28">
        <f>VLOOKUP($H150,Acumulado!$H$5:$CF$763,76,FALSE)</f>
        <v>4.8</v>
      </c>
      <c r="L150" s="75">
        <f t="shared" si="2"/>
        <v>0</v>
      </c>
    </row>
    <row r="151" spans="1:12" s="20" customFormat="1" ht="10.199999999999999" customHeight="1" x14ac:dyDescent="0.2">
      <c r="A151" s="44" t="s">
        <v>253</v>
      </c>
      <c r="B151" s="44" t="s">
        <v>7</v>
      </c>
      <c r="C151" s="45">
        <v>1391</v>
      </c>
      <c r="D151" s="44" t="s">
        <v>388</v>
      </c>
      <c r="E151" s="44" t="s">
        <v>253</v>
      </c>
      <c r="F151" s="44" t="s">
        <v>7</v>
      </c>
      <c r="G151" s="45" t="s">
        <v>282</v>
      </c>
      <c r="H151" s="45">
        <v>307</v>
      </c>
      <c r="I151" s="44" t="s">
        <v>9</v>
      </c>
      <c r="J151" s="27">
        <f>VLOOKUP($H151,Acumulado!$H$5:$CF$763,75,FALSE)</f>
        <v>0</v>
      </c>
      <c r="K151" s="28">
        <f>VLOOKUP($H151,Acumulado!$H$5:$CF$763,76,FALSE)</f>
        <v>0</v>
      </c>
      <c r="L151" s="75">
        <f t="shared" si="2"/>
        <v>0</v>
      </c>
    </row>
    <row r="152" spans="1:12" s="20" customFormat="1" ht="10.199999999999999" customHeight="1" x14ac:dyDescent="0.2">
      <c r="A152" s="44" t="s">
        <v>253</v>
      </c>
      <c r="B152" s="44" t="s">
        <v>13</v>
      </c>
      <c r="C152" s="45">
        <v>1391</v>
      </c>
      <c r="D152" s="44" t="s">
        <v>388</v>
      </c>
      <c r="E152" s="44" t="s">
        <v>253</v>
      </c>
      <c r="F152" s="44" t="s">
        <v>13</v>
      </c>
      <c r="G152" s="45" t="s">
        <v>282</v>
      </c>
      <c r="H152" s="45">
        <v>6687</v>
      </c>
      <c r="I152" s="44" t="s">
        <v>459</v>
      </c>
      <c r="J152" s="27">
        <f>VLOOKUP($H152,Acumulado!$H$5:$CF$763,75,FALSE)</f>
        <v>0</v>
      </c>
      <c r="K152" s="28">
        <f>VLOOKUP($H152,Acumulado!$H$5:$CF$763,76,FALSE)</f>
        <v>13.73076923076923</v>
      </c>
      <c r="L152" s="75">
        <f t="shared" si="2"/>
        <v>0</v>
      </c>
    </row>
    <row r="153" spans="1:12" s="20" customFormat="1" ht="10.199999999999999" customHeight="1" x14ac:dyDescent="0.2">
      <c r="A153" s="44" t="s">
        <v>253</v>
      </c>
      <c r="B153" s="44" t="s">
        <v>64</v>
      </c>
      <c r="C153" s="45">
        <v>1391</v>
      </c>
      <c r="D153" s="44" t="s">
        <v>388</v>
      </c>
      <c r="E153" s="44" t="s">
        <v>253</v>
      </c>
      <c r="F153" s="44" t="s">
        <v>64</v>
      </c>
      <c r="G153" s="45" t="s">
        <v>282</v>
      </c>
      <c r="H153" s="45">
        <v>6688</v>
      </c>
      <c r="I153" s="44" t="s">
        <v>71</v>
      </c>
      <c r="J153" s="27">
        <f>VLOOKUP($H153,Acumulado!$H$5:$CF$763,75,FALSE)</f>
        <v>0</v>
      </c>
      <c r="K153" s="28">
        <f>VLOOKUP($H153,Acumulado!$H$5:$CF$763,76,FALSE)</f>
        <v>2.4166666666666665</v>
      </c>
      <c r="L153" s="75">
        <f t="shared" si="2"/>
        <v>0</v>
      </c>
    </row>
    <row r="154" spans="1:12" s="20" customFormat="1" ht="10.199999999999999" customHeight="1" x14ac:dyDescent="0.2">
      <c r="A154" s="44" t="s">
        <v>221</v>
      </c>
      <c r="B154" s="44" t="s">
        <v>55</v>
      </c>
      <c r="C154" s="45">
        <v>1391</v>
      </c>
      <c r="D154" s="44" t="s">
        <v>388</v>
      </c>
      <c r="E154" s="44" t="s">
        <v>253</v>
      </c>
      <c r="F154" s="44" t="s">
        <v>13</v>
      </c>
      <c r="G154" s="45" t="s">
        <v>282</v>
      </c>
      <c r="H154" s="45">
        <v>6729</v>
      </c>
      <c r="I154" s="44" t="s">
        <v>463</v>
      </c>
      <c r="J154" s="27">
        <f>VLOOKUP($H154,Acumulado!$H$5:$CF$763,75,FALSE)</f>
        <v>0</v>
      </c>
      <c r="K154" s="28">
        <f>VLOOKUP($H154,Acumulado!$H$5:$CF$763,76,FALSE)</f>
        <v>3.4551282051282048</v>
      </c>
      <c r="L154" s="75">
        <f t="shared" si="2"/>
        <v>0</v>
      </c>
    </row>
    <row r="155" spans="1:12" s="20" customFormat="1" ht="10.199999999999999" customHeight="1" x14ac:dyDescent="0.2">
      <c r="A155" s="44" t="s">
        <v>253</v>
      </c>
      <c r="B155" s="44" t="s">
        <v>64</v>
      </c>
      <c r="C155" s="45">
        <v>1391</v>
      </c>
      <c r="D155" s="44" t="s">
        <v>388</v>
      </c>
      <c r="E155" s="44" t="s">
        <v>253</v>
      </c>
      <c r="F155" s="44" t="s">
        <v>64</v>
      </c>
      <c r="G155" s="45" t="s">
        <v>282</v>
      </c>
      <c r="H155" s="45">
        <v>6730</v>
      </c>
      <c r="I155" s="44" t="s">
        <v>68</v>
      </c>
      <c r="J155" s="27">
        <f>VLOOKUP($H155,Acumulado!$H$5:$CF$763,75,FALSE)</f>
        <v>0</v>
      </c>
      <c r="K155" s="28">
        <f>VLOOKUP($H155,Acumulado!$H$5:$CF$763,76,FALSE)</f>
        <v>3.1692307692307691</v>
      </c>
      <c r="L155" s="75">
        <f t="shared" si="2"/>
        <v>0</v>
      </c>
    </row>
    <row r="156" spans="1:12" s="20" customFormat="1" ht="10.199999999999999" customHeight="1" x14ac:dyDescent="0.2">
      <c r="A156" s="44" t="s">
        <v>253</v>
      </c>
      <c r="B156" s="44" t="s">
        <v>64</v>
      </c>
      <c r="C156" s="45">
        <v>1391</v>
      </c>
      <c r="D156" s="44" t="s">
        <v>388</v>
      </c>
      <c r="E156" s="44" t="s">
        <v>253</v>
      </c>
      <c r="F156" s="44" t="s">
        <v>64</v>
      </c>
      <c r="G156" s="45" t="s">
        <v>280</v>
      </c>
      <c r="H156" s="45">
        <v>6731</v>
      </c>
      <c r="I156" s="44" t="s">
        <v>65</v>
      </c>
      <c r="J156" s="27">
        <f>VLOOKUP($H156,Acumulado!$H$5:$CF$763,75,FALSE)</f>
        <v>0</v>
      </c>
      <c r="K156" s="28">
        <f>VLOOKUP($H156,Acumulado!$H$5:$CF$763,76,FALSE)</f>
        <v>54.626410256410253</v>
      </c>
      <c r="L156" s="75">
        <f t="shared" si="2"/>
        <v>0</v>
      </c>
    </row>
    <row r="157" spans="1:12" s="20" customFormat="1" ht="10.199999999999999" customHeight="1" x14ac:dyDescent="0.2">
      <c r="A157" s="44" t="s">
        <v>253</v>
      </c>
      <c r="B157" s="44" t="s">
        <v>112</v>
      </c>
      <c r="C157" s="45">
        <v>1391</v>
      </c>
      <c r="D157" s="44" t="s">
        <v>388</v>
      </c>
      <c r="E157" s="44" t="s">
        <v>253</v>
      </c>
      <c r="F157" s="44" t="s">
        <v>112</v>
      </c>
      <c r="G157" s="45" t="s">
        <v>282</v>
      </c>
      <c r="H157" s="45">
        <v>6740</v>
      </c>
      <c r="I157" s="44" t="s">
        <v>464</v>
      </c>
      <c r="J157" s="27">
        <f>VLOOKUP($H157,Acumulado!$H$5:$CF$763,75,FALSE)</f>
        <v>0</v>
      </c>
      <c r="K157" s="28">
        <f>VLOOKUP($H157,Acumulado!$H$5:$CF$763,76,FALSE)</f>
        <v>1.832051282051282</v>
      </c>
      <c r="L157" s="75">
        <f t="shared" si="2"/>
        <v>0</v>
      </c>
    </row>
    <row r="158" spans="1:12" s="20" customFormat="1" ht="10.199999999999999" customHeight="1" x14ac:dyDescent="0.2">
      <c r="A158" s="44" t="s">
        <v>253</v>
      </c>
      <c r="B158" s="44" t="s">
        <v>13</v>
      </c>
      <c r="C158" s="45">
        <v>1391</v>
      </c>
      <c r="D158" s="44" t="s">
        <v>388</v>
      </c>
      <c r="E158" s="44" t="s">
        <v>253</v>
      </c>
      <c r="F158" s="44" t="s">
        <v>13</v>
      </c>
      <c r="G158" s="45" t="s">
        <v>282</v>
      </c>
      <c r="H158" s="45">
        <v>6765</v>
      </c>
      <c r="I158" s="44" t="s">
        <v>467</v>
      </c>
      <c r="J158" s="27">
        <f>VLOOKUP($H158,Acumulado!$H$5:$CF$763,75,FALSE)</f>
        <v>0</v>
      </c>
      <c r="K158" s="28">
        <f>VLOOKUP($H158,Acumulado!$H$5:$CF$763,76,FALSE)</f>
        <v>5.9615384615384617</v>
      </c>
      <c r="L158" s="75">
        <f t="shared" si="2"/>
        <v>0</v>
      </c>
    </row>
    <row r="159" spans="1:12" s="20" customFormat="1" ht="10.199999999999999" customHeight="1" x14ac:dyDescent="0.2">
      <c r="A159" s="44" t="s">
        <v>253</v>
      </c>
      <c r="B159" s="44" t="s">
        <v>86</v>
      </c>
      <c r="C159" s="45">
        <v>1391</v>
      </c>
      <c r="D159" s="44" t="s">
        <v>388</v>
      </c>
      <c r="E159" s="44" t="s">
        <v>253</v>
      </c>
      <c r="F159" s="44" t="s">
        <v>86</v>
      </c>
      <c r="G159" s="45" t="s">
        <v>282</v>
      </c>
      <c r="H159" s="45">
        <v>6826</v>
      </c>
      <c r="I159" s="44" t="s">
        <v>89</v>
      </c>
      <c r="J159" s="27">
        <f>VLOOKUP($H159,Acumulado!$H$5:$CF$763,75,FALSE)</f>
        <v>0</v>
      </c>
      <c r="K159" s="28">
        <f>VLOOKUP($H159,Acumulado!$H$5:$CF$763,76,FALSE)</f>
        <v>1.1666666666666665</v>
      </c>
      <c r="L159" s="75">
        <f t="shared" si="2"/>
        <v>0</v>
      </c>
    </row>
    <row r="160" spans="1:12" s="20" customFormat="1" ht="10.199999999999999" customHeight="1" x14ac:dyDescent="0.2">
      <c r="A160" s="44" t="s">
        <v>253</v>
      </c>
      <c r="B160" s="44" t="s">
        <v>21</v>
      </c>
      <c r="C160" s="45">
        <v>1391</v>
      </c>
      <c r="D160" s="44" t="s">
        <v>388</v>
      </c>
      <c r="E160" s="44" t="s">
        <v>253</v>
      </c>
      <c r="F160" s="44" t="s">
        <v>21</v>
      </c>
      <c r="G160" s="45" t="s">
        <v>282</v>
      </c>
      <c r="H160" s="45">
        <v>6847</v>
      </c>
      <c r="I160" s="44" t="s">
        <v>22</v>
      </c>
      <c r="J160" s="27">
        <f>VLOOKUP($H160,Acumulado!$H$5:$CF$763,75,FALSE)</f>
        <v>0</v>
      </c>
      <c r="K160" s="28">
        <f>VLOOKUP($H160,Acumulado!$H$5:$CF$763,76,FALSE)</f>
        <v>8.3333333333333329E-2</v>
      </c>
      <c r="L160" s="75">
        <f t="shared" si="2"/>
        <v>0</v>
      </c>
    </row>
    <row r="161" spans="1:84" s="20" customFormat="1" ht="10.199999999999999" customHeight="1" x14ac:dyDescent="0.2">
      <c r="A161" s="44" t="s">
        <v>253</v>
      </c>
      <c r="B161" s="44" t="s">
        <v>86</v>
      </c>
      <c r="C161" s="45">
        <v>1391</v>
      </c>
      <c r="D161" s="44" t="s">
        <v>388</v>
      </c>
      <c r="E161" s="44" t="s">
        <v>253</v>
      </c>
      <c r="F161" s="44" t="s">
        <v>86</v>
      </c>
      <c r="G161" s="45" t="s">
        <v>282</v>
      </c>
      <c r="H161" s="45">
        <v>7014</v>
      </c>
      <c r="I161" s="44" t="s">
        <v>85</v>
      </c>
      <c r="J161" s="27">
        <f>VLOOKUP($H161,Acumulado!$H$5:$CF$763,75,FALSE)</f>
        <v>0</v>
      </c>
      <c r="K161" s="28">
        <f>VLOOKUP($H161,Acumulado!$H$5:$CF$763,76,FALSE)</f>
        <v>1.6</v>
      </c>
      <c r="L161" s="75">
        <f t="shared" si="2"/>
        <v>0</v>
      </c>
    </row>
    <row r="162" spans="1:84" s="20" customFormat="1" ht="10.199999999999999" customHeight="1" x14ac:dyDescent="0.2">
      <c r="A162" s="44" t="s">
        <v>253</v>
      </c>
      <c r="B162" s="44" t="s">
        <v>112</v>
      </c>
      <c r="C162" s="45">
        <v>1391</v>
      </c>
      <c r="D162" s="44" t="s">
        <v>388</v>
      </c>
      <c r="E162" s="44" t="s">
        <v>253</v>
      </c>
      <c r="F162" s="44" t="s">
        <v>112</v>
      </c>
      <c r="G162" s="45" t="s">
        <v>282</v>
      </c>
      <c r="H162" s="45">
        <v>11690</v>
      </c>
      <c r="I162" s="44" t="s">
        <v>114</v>
      </c>
      <c r="J162" s="27">
        <f>VLOOKUP($H162,Acumulado!$H$5:$CF$763,75,FALSE)</f>
        <v>0</v>
      </c>
      <c r="K162" s="28">
        <f>VLOOKUP($H162,Acumulado!$H$5:$CF$763,76,FALSE)</f>
        <v>9.5371794871794862</v>
      </c>
      <c r="L162" s="75">
        <f t="shared" si="2"/>
        <v>0</v>
      </c>
    </row>
    <row r="163" spans="1:84" s="20" customFormat="1" ht="10.199999999999999" customHeight="1" x14ac:dyDescent="0.2">
      <c r="A163" s="44" t="s">
        <v>253</v>
      </c>
      <c r="B163" s="44" t="s">
        <v>86</v>
      </c>
      <c r="C163" s="45">
        <v>1391</v>
      </c>
      <c r="D163" s="44" t="s">
        <v>388</v>
      </c>
      <c r="E163" s="44" t="s">
        <v>253</v>
      </c>
      <c r="F163" s="44" t="s">
        <v>86</v>
      </c>
      <c r="G163" s="45" t="s">
        <v>282</v>
      </c>
      <c r="H163" s="45">
        <v>11691</v>
      </c>
      <c r="I163" s="44" t="s">
        <v>88</v>
      </c>
      <c r="J163" s="27">
        <f>VLOOKUP($H163,Acumulado!$H$5:$CF$763,75,FALSE)</f>
        <v>0</v>
      </c>
      <c r="K163" s="28">
        <f>VLOOKUP($H163,Acumulado!$H$5:$CF$763,76,FALSE)</f>
        <v>0</v>
      </c>
      <c r="L163" s="75">
        <f t="shared" si="2"/>
        <v>0</v>
      </c>
    </row>
    <row r="164" spans="1:84" s="20" customFormat="1" ht="10.199999999999999" customHeight="1" x14ac:dyDescent="0.2">
      <c r="A164" s="44" t="s">
        <v>253</v>
      </c>
      <c r="B164" s="44" t="s">
        <v>112</v>
      </c>
      <c r="C164" s="45">
        <v>1391</v>
      </c>
      <c r="D164" s="44" t="s">
        <v>388</v>
      </c>
      <c r="E164" s="44" t="s">
        <v>253</v>
      </c>
      <c r="F164" s="44" t="s">
        <v>112</v>
      </c>
      <c r="G164" s="45" t="s">
        <v>282</v>
      </c>
      <c r="H164" s="45">
        <v>15140</v>
      </c>
      <c r="I164" s="44" t="s">
        <v>566</v>
      </c>
      <c r="J164" s="27">
        <f>VLOOKUP($H164,Acumulado!$H$5:$CF$763,75,FALSE)</f>
        <v>0</v>
      </c>
      <c r="K164" s="28">
        <f>VLOOKUP($H164,Acumulado!$H$5:$CF$763,76,FALSE)</f>
        <v>10.060256410256411</v>
      </c>
      <c r="L164" s="75">
        <f t="shared" si="2"/>
        <v>0</v>
      </c>
    </row>
    <row r="165" spans="1:84" s="20" customFormat="1" ht="10.199999999999999" customHeight="1" x14ac:dyDescent="0.3">
      <c r="A165" s="44" t="s">
        <v>253</v>
      </c>
      <c r="B165" s="44" t="s">
        <v>86</v>
      </c>
      <c r="C165" s="45">
        <v>1391</v>
      </c>
      <c r="D165" s="44" t="s">
        <v>388</v>
      </c>
      <c r="E165" s="44" t="s">
        <v>253</v>
      </c>
      <c r="F165" s="44" t="s">
        <v>86</v>
      </c>
      <c r="G165" s="45" t="s">
        <v>282</v>
      </c>
      <c r="H165" s="45">
        <v>24414</v>
      </c>
      <c r="I165" s="44" t="s">
        <v>646</v>
      </c>
      <c r="J165" s="27">
        <f>VLOOKUP($H165,Acumulado!$H$5:$CF$763,75,FALSE)</f>
        <v>0</v>
      </c>
      <c r="K165" s="28">
        <f>VLOOKUP($H165,Acumulado!$H$5:$CF$763,76,FALSE)</f>
        <v>5</v>
      </c>
      <c r="L165" s="75">
        <f t="shared" si="2"/>
        <v>0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</row>
    <row r="166" spans="1:84" s="20" customFormat="1" ht="10.199999999999999" customHeight="1" x14ac:dyDescent="0.3">
      <c r="A166" s="44" t="s">
        <v>253</v>
      </c>
      <c r="B166" s="44" t="s">
        <v>64</v>
      </c>
      <c r="C166" s="45">
        <v>1391</v>
      </c>
      <c r="D166" s="44" t="s">
        <v>388</v>
      </c>
      <c r="E166" s="44" t="s">
        <v>253</v>
      </c>
      <c r="F166" s="44" t="s">
        <v>64</v>
      </c>
      <c r="G166" s="45" t="s">
        <v>263</v>
      </c>
      <c r="H166" s="45">
        <v>25127</v>
      </c>
      <c r="I166" s="44" t="s">
        <v>656</v>
      </c>
      <c r="J166" s="27">
        <f>VLOOKUP($H166,Acumulado!$H$5:$CF$763,75,FALSE)</f>
        <v>0</v>
      </c>
      <c r="K166" s="28">
        <f>VLOOKUP($H166,Acumulado!$H$5:$CF$763,76,FALSE)</f>
        <v>3.1948717948717951</v>
      </c>
      <c r="L166" s="75">
        <f t="shared" si="2"/>
        <v>0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</row>
    <row r="167" spans="1:84" s="20" customFormat="1" ht="10.199999999999999" customHeight="1" x14ac:dyDescent="0.3">
      <c r="A167" s="44" t="s">
        <v>253</v>
      </c>
      <c r="B167" s="44" t="s">
        <v>64</v>
      </c>
      <c r="C167" s="45">
        <v>1391</v>
      </c>
      <c r="D167" s="44" t="s">
        <v>388</v>
      </c>
      <c r="E167" s="44" t="s">
        <v>253</v>
      </c>
      <c r="F167" s="44" t="s">
        <v>64</v>
      </c>
      <c r="G167" s="45" t="s">
        <v>282</v>
      </c>
      <c r="H167" s="45">
        <v>26287</v>
      </c>
      <c r="I167" s="44" t="s">
        <v>721</v>
      </c>
      <c r="J167" s="27">
        <f>VLOOKUP($H167,Acumulado!$H$5:$CF$763,75,FALSE)</f>
        <v>0</v>
      </c>
      <c r="K167" s="28">
        <f>VLOOKUP($H167,Acumulado!$H$5:$CF$763,76,FALSE)</f>
        <v>3.7435897435897436</v>
      </c>
      <c r="L167" s="75">
        <f t="shared" si="2"/>
        <v>0</v>
      </c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</row>
    <row r="168" spans="1:84" s="20" customFormat="1" ht="10.199999999999999" customHeight="1" x14ac:dyDescent="0.3">
      <c r="A168" s="44" t="s">
        <v>253</v>
      </c>
      <c r="B168" s="44" t="s">
        <v>64</v>
      </c>
      <c r="C168" s="45">
        <v>1391</v>
      </c>
      <c r="D168" s="44" t="s">
        <v>388</v>
      </c>
      <c r="E168" s="44" t="s">
        <v>253</v>
      </c>
      <c r="F168" s="44" t="s">
        <v>64</v>
      </c>
      <c r="G168" s="45" t="s">
        <v>282</v>
      </c>
      <c r="H168" s="45">
        <v>26740</v>
      </c>
      <c r="I168" s="44" t="s">
        <v>742</v>
      </c>
      <c r="J168" s="27">
        <f>VLOOKUP($H168,Acumulado!$H$5:$CF$763,75,FALSE)</f>
        <v>0</v>
      </c>
      <c r="K168" s="28">
        <f>VLOOKUP($H168,Acumulado!$H$5:$CF$763,76,FALSE)</f>
        <v>5.7628205128205128</v>
      </c>
      <c r="L168" s="75">
        <f t="shared" si="2"/>
        <v>0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</row>
    <row r="169" spans="1:84" s="20" customFormat="1" ht="10.199999999999999" customHeight="1" x14ac:dyDescent="0.3">
      <c r="A169" s="44" t="s">
        <v>253</v>
      </c>
      <c r="B169" s="44" t="s">
        <v>64</v>
      </c>
      <c r="C169" s="45">
        <v>1391</v>
      </c>
      <c r="D169" s="44" t="s">
        <v>388</v>
      </c>
      <c r="E169" s="44" t="s">
        <v>253</v>
      </c>
      <c r="F169" s="44" t="s">
        <v>64</v>
      </c>
      <c r="G169" s="45" t="s">
        <v>282</v>
      </c>
      <c r="H169" s="45">
        <v>26741</v>
      </c>
      <c r="I169" s="44" t="s">
        <v>743</v>
      </c>
      <c r="J169" s="27">
        <f>VLOOKUP($H169,Acumulado!$H$5:$CF$763,75,FALSE)</f>
        <v>0</v>
      </c>
      <c r="K169" s="28">
        <f>VLOOKUP($H169,Acumulado!$H$5:$CF$763,76,FALSE)</f>
        <v>19.699743589743591</v>
      </c>
      <c r="L169" s="75">
        <f t="shared" si="2"/>
        <v>0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</row>
    <row r="170" spans="1:84" s="20" customFormat="1" ht="10.199999999999999" customHeight="1" x14ac:dyDescent="0.3">
      <c r="A170" s="44" t="s">
        <v>253</v>
      </c>
      <c r="B170" s="44" t="s">
        <v>13</v>
      </c>
      <c r="C170" s="45">
        <v>1391</v>
      </c>
      <c r="D170" s="44" t="s">
        <v>388</v>
      </c>
      <c r="E170" s="44" t="s">
        <v>253</v>
      </c>
      <c r="F170" s="44" t="s">
        <v>13</v>
      </c>
      <c r="G170" s="45" t="s">
        <v>280</v>
      </c>
      <c r="H170" s="45">
        <v>27082</v>
      </c>
      <c r="I170" s="44" t="s">
        <v>748</v>
      </c>
      <c r="J170" s="27">
        <f>VLOOKUP($H170,Acumulado!$H$5:$CF$763,75,FALSE)</f>
        <v>0</v>
      </c>
      <c r="K170" s="28">
        <f>VLOOKUP($H170,Acumulado!$H$5:$CF$763,76,FALSE)</f>
        <v>0</v>
      </c>
      <c r="L170" s="75">
        <f t="shared" si="2"/>
        <v>0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</row>
    <row r="171" spans="1:84" s="20" customFormat="1" ht="10.199999999999999" customHeight="1" x14ac:dyDescent="0.3">
      <c r="A171" s="44" t="s">
        <v>253</v>
      </c>
      <c r="B171" s="44" t="s">
        <v>112</v>
      </c>
      <c r="C171" s="45">
        <v>1391</v>
      </c>
      <c r="D171" s="44" t="s">
        <v>388</v>
      </c>
      <c r="E171" s="44" t="s">
        <v>253</v>
      </c>
      <c r="F171" s="44" t="s">
        <v>112</v>
      </c>
      <c r="G171" s="45" t="s">
        <v>282</v>
      </c>
      <c r="H171" s="45">
        <v>29012</v>
      </c>
      <c r="I171" s="44" t="s">
        <v>788</v>
      </c>
      <c r="J171" s="27">
        <f>VLOOKUP($H171,Acumulado!$H$5:$CF$763,75,FALSE)</f>
        <v>0</v>
      </c>
      <c r="K171" s="28">
        <f>VLOOKUP($H171,Acumulado!$H$5:$CF$763,76,FALSE)</f>
        <v>7.6923076923076927E-2</v>
      </c>
      <c r="L171" s="75">
        <f t="shared" si="2"/>
        <v>0</v>
      </c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0" customFormat="1" ht="10.199999999999999" customHeight="1" x14ac:dyDescent="0.3">
      <c r="A172" s="44" t="s">
        <v>253</v>
      </c>
      <c r="B172" s="44" t="s">
        <v>112</v>
      </c>
      <c r="C172" s="45">
        <v>1391</v>
      </c>
      <c r="D172" s="44" t="s">
        <v>388</v>
      </c>
      <c r="E172" s="44" t="s">
        <v>253</v>
      </c>
      <c r="F172" s="44" t="s">
        <v>112</v>
      </c>
      <c r="G172" s="45" t="s">
        <v>282</v>
      </c>
      <c r="H172" s="45">
        <v>29013</v>
      </c>
      <c r="I172" s="44" t="s">
        <v>789</v>
      </c>
      <c r="J172" s="27">
        <f>VLOOKUP($H172,Acumulado!$H$5:$CF$763,75,FALSE)</f>
        <v>0</v>
      </c>
      <c r="K172" s="28">
        <f>VLOOKUP($H172,Acumulado!$H$5:$CF$763,76,FALSE)</f>
        <v>1.2</v>
      </c>
      <c r="L172" s="75">
        <f t="shared" si="2"/>
        <v>0</v>
      </c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0" customFormat="1" ht="10.199999999999999" customHeight="1" x14ac:dyDescent="0.3">
      <c r="A173" s="44" t="s">
        <v>253</v>
      </c>
      <c r="B173" s="44" t="s">
        <v>112</v>
      </c>
      <c r="C173" s="45">
        <v>1391</v>
      </c>
      <c r="D173" s="44" t="s">
        <v>388</v>
      </c>
      <c r="E173" s="44" t="s">
        <v>253</v>
      </c>
      <c r="F173" s="44" t="s">
        <v>112</v>
      </c>
      <c r="G173" s="45" t="s">
        <v>282</v>
      </c>
      <c r="H173" s="45">
        <v>29014</v>
      </c>
      <c r="I173" s="44" t="s">
        <v>790</v>
      </c>
      <c r="J173" s="27">
        <f>VLOOKUP($H173,Acumulado!$H$5:$CF$763,75,FALSE)</f>
        <v>0</v>
      </c>
      <c r="K173" s="28">
        <f>VLOOKUP($H173,Acumulado!$H$5:$CF$763,76,FALSE)</f>
        <v>0</v>
      </c>
      <c r="L173" s="75">
        <f t="shared" si="2"/>
        <v>0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0" customFormat="1" ht="10.199999999999999" customHeight="1" x14ac:dyDescent="0.3">
      <c r="A174" s="44" t="s">
        <v>253</v>
      </c>
      <c r="B174" s="44" t="s">
        <v>86</v>
      </c>
      <c r="C174" s="45">
        <v>1391</v>
      </c>
      <c r="D174" s="44" t="s">
        <v>388</v>
      </c>
      <c r="E174" s="44" t="s">
        <v>253</v>
      </c>
      <c r="F174" s="44" t="s">
        <v>86</v>
      </c>
      <c r="G174" s="45" t="s">
        <v>282</v>
      </c>
      <c r="H174" s="45">
        <v>30202</v>
      </c>
      <c r="I174" s="44" t="s">
        <v>811</v>
      </c>
      <c r="J174" s="27">
        <f>VLOOKUP($H174,Acumulado!$H$5:$CF$763,75,FALSE)</f>
        <v>0</v>
      </c>
      <c r="K174" s="28">
        <f>VLOOKUP($H174,Acumulado!$H$5:$CF$763,76,FALSE)</f>
        <v>0</v>
      </c>
      <c r="L174" s="75">
        <f t="shared" si="2"/>
        <v>0</v>
      </c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0" customFormat="1" ht="10.199999999999999" customHeight="1" x14ac:dyDescent="0.3">
      <c r="A175" s="44" t="s">
        <v>253</v>
      </c>
      <c r="B175" s="44" t="s">
        <v>7</v>
      </c>
      <c r="C175" s="45">
        <v>1391</v>
      </c>
      <c r="D175" s="44" t="s">
        <v>388</v>
      </c>
      <c r="E175" s="44" t="s">
        <v>253</v>
      </c>
      <c r="F175" s="44" t="s">
        <v>7</v>
      </c>
      <c r="G175" s="45" t="s">
        <v>282</v>
      </c>
      <c r="H175" s="45">
        <v>30205</v>
      </c>
      <c r="I175" s="44" t="s">
        <v>812</v>
      </c>
      <c r="J175" s="27">
        <f>VLOOKUP($H175,Acumulado!$H$5:$CF$763,75,FALSE)</f>
        <v>0</v>
      </c>
      <c r="K175" s="28">
        <f>VLOOKUP($H175,Acumulado!$H$5:$CF$763,76,FALSE)</f>
        <v>0.38461538461538464</v>
      </c>
      <c r="L175" s="75">
        <f t="shared" si="2"/>
        <v>0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0" customFormat="1" ht="10.199999999999999" customHeight="1" x14ac:dyDescent="0.3">
      <c r="A176" s="44" t="s">
        <v>253</v>
      </c>
      <c r="B176" s="44" t="s">
        <v>7</v>
      </c>
      <c r="C176" s="45">
        <v>1391</v>
      </c>
      <c r="D176" s="44" t="s">
        <v>388</v>
      </c>
      <c r="E176" s="44" t="s">
        <v>253</v>
      </c>
      <c r="F176" s="44" t="s">
        <v>7</v>
      </c>
      <c r="G176" s="45" t="s">
        <v>282</v>
      </c>
      <c r="H176" s="45">
        <v>30509</v>
      </c>
      <c r="I176" s="44" t="s">
        <v>818</v>
      </c>
      <c r="J176" s="27">
        <f>VLOOKUP($H176,Acumulado!$H$5:$CF$763,75,FALSE)</f>
        <v>0</v>
      </c>
      <c r="K176" s="28">
        <f>VLOOKUP($H176,Acumulado!$H$5:$CF$763,76,FALSE)</f>
        <v>0</v>
      </c>
      <c r="L176" s="75">
        <f t="shared" si="2"/>
        <v>0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12" s="20" customFormat="1" ht="10.199999999999999" x14ac:dyDescent="0.2">
      <c r="A177" s="44" t="s">
        <v>0</v>
      </c>
      <c r="B177" s="44" t="s">
        <v>124</v>
      </c>
      <c r="C177" s="45">
        <v>874</v>
      </c>
      <c r="D177" s="44" t="s">
        <v>249</v>
      </c>
      <c r="E177" s="44" t="s">
        <v>909</v>
      </c>
      <c r="F177" s="44" t="s">
        <v>909</v>
      </c>
      <c r="G177" s="45" t="s">
        <v>277</v>
      </c>
      <c r="H177" s="45">
        <v>3</v>
      </c>
      <c r="I177" s="44" t="s">
        <v>278</v>
      </c>
      <c r="J177" s="27">
        <f>VLOOKUP($H177,Acumulado!$H$5:$CF$763,75,FALSE)</f>
        <v>0</v>
      </c>
      <c r="K177" s="28">
        <f>VLOOKUP($H177,Acumulado!$H$5:$CF$763,76,FALSE)</f>
        <v>400.8002564102564</v>
      </c>
      <c r="L177" s="75">
        <f t="shared" si="2"/>
        <v>0</v>
      </c>
    </row>
    <row r="178" spans="1:12" s="20" customFormat="1" ht="10.199999999999999" x14ac:dyDescent="0.2">
      <c r="A178" s="44" t="s">
        <v>0</v>
      </c>
      <c r="B178" s="44" t="s">
        <v>50</v>
      </c>
      <c r="C178" s="45">
        <v>872</v>
      </c>
      <c r="D178" s="44" t="s">
        <v>248</v>
      </c>
      <c r="E178" s="44" t="s">
        <v>909</v>
      </c>
      <c r="F178" s="44" t="s">
        <v>909</v>
      </c>
      <c r="G178" s="45" t="s">
        <v>275</v>
      </c>
      <c r="H178" s="45">
        <v>1</v>
      </c>
      <c r="I178" s="44" t="s">
        <v>276</v>
      </c>
      <c r="J178" s="27">
        <f>VLOOKUP($H178,Acumulado!$H$5:$CF$763,75,FALSE)</f>
        <v>0</v>
      </c>
      <c r="K178" s="27">
        <f>VLOOKUP($H178,Acumulado!$H$5:$CF$763,76,FALSE)</f>
        <v>156.00512820512822</v>
      </c>
      <c r="L178" s="75">
        <f t="shared" si="2"/>
        <v>0</v>
      </c>
    </row>
    <row r="179" spans="1:12" s="20" customFormat="1" ht="10.199999999999999" x14ac:dyDescent="0.2">
      <c r="A179" s="44" t="s">
        <v>221</v>
      </c>
      <c r="B179" s="44" t="s">
        <v>12</v>
      </c>
      <c r="C179" s="45">
        <v>871</v>
      </c>
      <c r="D179" s="44" t="s">
        <v>375</v>
      </c>
      <c r="E179" s="44" t="s">
        <v>221</v>
      </c>
      <c r="F179" s="44" t="s">
        <v>12</v>
      </c>
      <c r="G179" s="45" t="s">
        <v>280</v>
      </c>
      <c r="H179" s="45">
        <v>186</v>
      </c>
      <c r="I179" s="44" t="s">
        <v>376</v>
      </c>
      <c r="J179" s="27">
        <f>VLOOKUP($H179,Acumulado!$H$5:$CF$763,75,FALSE)</f>
        <v>0</v>
      </c>
      <c r="K179" s="28">
        <f>VLOOKUP($H179,Acumulado!$H$5:$CF$763,76,FALSE)</f>
        <v>58.155128205128207</v>
      </c>
      <c r="L179" s="75">
        <f t="shared" si="2"/>
        <v>0</v>
      </c>
    </row>
    <row r="180" spans="1:12" s="20" customFormat="1" ht="10.199999999999999" x14ac:dyDescent="0.2">
      <c r="A180" s="44" t="s">
        <v>221</v>
      </c>
      <c r="B180" s="44" t="s">
        <v>12</v>
      </c>
      <c r="C180" s="45">
        <v>871</v>
      </c>
      <c r="D180" s="44" t="s">
        <v>375</v>
      </c>
      <c r="E180" s="44" t="s">
        <v>221</v>
      </c>
      <c r="F180" s="44" t="s">
        <v>12</v>
      </c>
      <c r="G180" s="45" t="s">
        <v>284</v>
      </c>
      <c r="H180" s="45">
        <v>187</v>
      </c>
      <c r="I180" s="44" t="s">
        <v>377</v>
      </c>
      <c r="J180" s="27">
        <f>VLOOKUP($H180,Acumulado!$H$5:$CF$763,75,FALSE)</f>
        <v>0</v>
      </c>
      <c r="K180" s="28">
        <f>VLOOKUP($H180,Acumulado!$H$5:$CF$763,76,FALSE)</f>
        <v>64.470256410256411</v>
      </c>
      <c r="L180" s="75">
        <f t="shared" si="2"/>
        <v>0</v>
      </c>
    </row>
    <row r="181" spans="1:12" s="20" customFormat="1" ht="10.199999999999999" x14ac:dyDescent="0.2">
      <c r="A181" s="44" t="s">
        <v>221</v>
      </c>
      <c r="B181" s="44" t="s">
        <v>12</v>
      </c>
      <c r="C181" s="45">
        <v>871</v>
      </c>
      <c r="D181" s="44" t="s">
        <v>375</v>
      </c>
      <c r="E181" s="44" t="s">
        <v>221</v>
      </c>
      <c r="F181" s="44" t="s">
        <v>12</v>
      </c>
      <c r="G181" s="45" t="s">
        <v>282</v>
      </c>
      <c r="H181" s="45">
        <v>188</v>
      </c>
      <c r="I181" s="44" t="s">
        <v>378</v>
      </c>
      <c r="J181" s="27">
        <f>VLOOKUP($H181,Acumulado!$H$5:$CF$763,75,FALSE)</f>
        <v>6</v>
      </c>
      <c r="K181" s="28">
        <f>VLOOKUP($H181,Acumulado!$H$5:$CF$763,76,FALSE)</f>
        <v>6.1666666666666661</v>
      </c>
      <c r="L181" s="75">
        <f t="shared" si="2"/>
        <v>97.297297297297305</v>
      </c>
    </row>
    <row r="182" spans="1:12" s="20" customFormat="1" ht="10.199999999999999" x14ac:dyDescent="0.2">
      <c r="A182" s="44" t="s">
        <v>221</v>
      </c>
      <c r="B182" s="44" t="s">
        <v>12</v>
      </c>
      <c r="C182" s="45">
        <v>871</v>
      </c>
      <c r="D182" s="44" t="s">
        <v>375</v>
      </c>
      <c r="E182" s="44" t="s">
        <v>221</v>
      </c>
      <c r="F182" s="44" t="s">
        <v>12</v>
      </c>
      <c r="G182" s="45" t="s">
        <v>282</v>
      </c>
      <c r="H182" s="45">
        <v>189</v>
      </c>
      <c r="I182" s="44" t="s">
        <v>379</v>
      </c>
      <c r="J182" s="27">
        <f>VLOOKUP($H182,Acumulado!$H$5:$CF$763,75,FALSE)</f>
        <v>0</v>
      </c>
      <c r="K182" s="28">
        <f>VLOOKUP($H182,Acumulado!$H$5:$CF$763,76,FALSE)</f>
        <v>8.5500000000000007</v>
      </c>
      <c r="L182" s="75">
        <f t="shared" si="2"/>
        <v>0</v>
      </c>
    </row>
    <row r="183" spans="1:12" s="20" customFormat="1" ht="10.199999999999999" x14ac:dyDescent="0.2">
      <c r="A183" s="44" t="s">
        <v>221</v>
      </c>
      <c r="B183" s="44" t="s">
        <v>12</v>
      </c>
      <c r="C183" s="45">
        <v>871</v>
      </c>
      <c r="D183" s="44" t="s">
        <v>375</v>
      </c>
      <c r="E183" s="44" t="s">
        <v>221</v>
      </c>
      <c r="F183" s="44" t="s">
        <v>12</v>
      </c>
      <c r="G183" s="45" t="s">
        <v>282</v>
      </c>
      <c r="H183" s="45">
        <v>190</v>
      </c>
      <c r="I183" s="44" t="s">
        <v>380</v>
      </c>
      <c r="J183" s="27">
        <f>VLOOKUP($H183,Acumulado!$H$5:$CF$763,75,FALSE)</f>
        <v>0</v>
      </c>
      <c r="K183" s="28">
        <f>VLOOKUP($H183,Acumulado!$H$5:$CF$763,76,FALSE)</f>
        <v>16.783333333333331</v>
      </c>
      <c r="L183" s="75">
        <f t="shared" si="2"/>
        <v>0</v>
      </c>
    </row>
    <row r="184" spans="1:12" s="20" customFormat="1" ht="10.199999999999999" x14ac:dyDescent="0.2">
      <c r="A184" s="44" t="s">
        <v>221</v>
      </c>
      <c r="B184" s="44" t="s">
        <v>55</v>
      </c>
      <c r="C184" s="45">
        <v>871</v>
      </c>
      <c r="D184" s="44" t="s">
        <v>375</v>
      </c>
      <c r="E184" s="44" t="s">
        <v>221</v>
      </c>
      <c r="F184" s="44" t="s">
        <v>55</v>
      </c>
      <c r="G184" s="45" t="s">
        <v>280</v>
      </c>
      <c r="H184" s="45">
        <v>191</v>
      </c>
      <c r="I184" s="44" t="s">
        <v>381</v>
      </c>
      <c r="J184" s="27">
        <f>VLOOKUP($H184,Acumulado!$H$5:$CF$763,75,FALSE)</f>
        <v>0</v>
      </c>
      <c r="K184" s="28">
        <f>VLOOKUP($H184,Acumulado!$H$5:$CF$763,76,FALSE)</f>
        <v>70.608974358974365</v>
      </c>
      <c r="L184" s="75">
        <f t="shared" si="2"/>
        <v>0</v>
      </c>
    </row>
    <row r="185" spans="1:12" s="20" customFormat="1" ht="10.199999999999999" x14ac:dyDescent="0.2">
      <c r="A185" s="44" t="s">
        <v>221</v>
      </c>
      <c r="B185" s="44" t="s">
        <v>55</v>
      </c>
      <c r="C185" s="45">
        <v>871</v>
      </c>
      <c r="D185" s="44" t="s">
        <v>375</v>
      </c>
      <c r="E185" s="44" t="s">
        <v>221</v>
      </c>
      <c r="F185" s="44" t="s">
        <v>55</v>
      </c>
      <c r="G185" s="45" t="s">
        <v>282</v>
      </c>
      <c r="H185" s="45">
        <v>192</v>
      </c>
      <c r="I185" s="44" t="s">
        <v>382</v>
      </c>
      <c r="J185" s="27">
        <f>VLOOKUP($H185,Acumulado!$H$5:$CF$763,75,FALSE)</f>
        <v>0</v>
      </c>
      <c r="K185" s="28">
        <f>VLOOKUP($H185,Acumulado!$H$5:$CF$763,76,FALSE)</f>
        <v>10.860256410256408</v>
      </c>
      <c r="L185" s="75">
        <f t="shared" si="2"/>
        <v>0</v>
      </c>
    </row>
    <row r="186" spans="1:12" s="20" customFormat="1" ht="10.199999999999999" x14ac:dyDescent="0.2">
      <c r="A186" s="44" t="s">
        <v>221</v>
      </c>
      <c r="B186" s="44" t="s">
        <v>57</v>
      </c>
      <c r="C186" s="45">
        <v>871</v>
      </c>
      <c r="D186" s="44" t="s">
        <v>375</v>
      </c>
      <c r="E186" s="44" t="s">
        <v>221</v>
      </c>
      <c r="F186" s="44" t="s">
        <v>57</v>
      </c>
      <c r="G186" s="45" t="s">
        <v>284</v>
      </c>
      <c r="H186" s="45">
        <v>193</v>
      </c>
      <c r="I186" s="44" t="s">
        <v>383</v>
      </c>
      <c r="J186" s="27">
        <f>VLOOKUP($H186,Acumulado!$H$5:$CF$763,75,FALSE)</f>
        <v>0</v>
      </c>
      <c r="K186" s="28">
        <f>VLOOKUP($H186,Acumulado!$H$5:$CF$763,76,FALSE)</f>
        <v>134.91666666666669</v>
      </c>
      <c r="L186" s="75">
        <f t="shared" si="2"/>
        <v>0</v>
      </c>
    </row>
    <row r="187" spans="1:12" s="20" customFormat="1" ht="10.199999999999999" x14ac:dyDescent="0.2">
      <c r="A187" s="44" t="s">
        <v>221</v>
      </c>
      <c r="B187" s="44" t="s">
        <v>57</v>
      </c>
      <c r="C187" s="45">
        <v>871</v>
      </c>
      <c r="D187" s="44" t="s">
        <v>375</v>
      </c>
      <c r="E187" s="44" t="s">
        <v>221</v>
      </c>
      <c r="F187" s="44" t="s">
        <v>57</v>
      </c>
      <c r="G187" s="45" t="s">
        <v>282</v>
      </c>
      <c r="H187" s="45">
        <v>194</v>
      </c>
      <c r="I187" s="44" t="s">
        <v>384</v>
      </c>
      <c r="J187" s="27">
        <f>VLOOKUP($H187,Acumulado!$H$5:$CF$763,75,FALSE)</f>
        <v>0</v>
      </c>
      <c r="K187" s="28">
        <f>VLOOKUP($H187,Acumulado!$H$5:$CF$763,76,FALSE)</f>
        <v>5.8115384615384613</v>
      </c>
      <c r="L187" s="75">
        <f t="shared" si="2"/>
        <v>0</v>
      </c>
    </row>
    <row r="188" spans="1:12" s="20" customFormat="1" ht="10.199999999999999" x14ac:dyDescent="0.2">
      <c r="A188" s="44" t="s">
        <v>221</v>
      </c>
      <c r="B188" s="44" t="s">
        <v>57</v>
      </c>
      <c r="C188" s="45">
        <v>871</v>
      </c>
      <c r="D188" s="44" t="s">
        <v>375</v>
      </c>
      <c r="E188" s="44" t="s">
        <v>221</v>
      </c>
      <c r="F188" s="44" t="s">
        <v>57</v>
      </c>
      <c r="G188" s="45" t="s">
        <v>282</v>
      </c>
      <c r="H188" s="45">
        <v>195</v>
      </c>
      <c r="I188" s="44" t="s">
        <v>385</v>
      </c>
      <c r="J188" s="27">
        <f>VLOOKUP($H188,Acumulado!$H$5:$CF$763,75,FALSE)</f>
        <v>0</v>
      </c>
      <c r="K188" s="28">
        <f>VLOOKUP($H188,Acumulado!$H$5:$CF$763,76,FALSE)</f>
        <v>11.705128205128204</v>
      </c>
      <c r="L188" s="75">
        <f t="shared" si="2"/>
        <v>0</v>
      </c>
    </row>
    <row r="189" spans="1:12" s="20" customFormat="1" ht="10.199999999999999" x14ac:dyDescent="0.2">
      <c r="A189" s="44" t="s">
        <v>221</v>
      </c>
      <c r="B189" s="44" t="s">
        <v>57</v>
      </c>
      <c r="C189" s="45">
        <v>871</v>
      </c>
      <c r="D189" s="44" t="s">
        <v>375</v>
      </c>
      <c r="E189" s="44" t="s">
        <v>221</v>
      </c>
      <c r="F189" s="44" t="s">
        <v>57</v>
      </c>
      <c r="G189" s="45" t="s">
        <v>282</v>
      </c>
      <c r="H189" s="45">
        <v>196</v>
      </c>
      <c r="I189" s="44" t="s">
        <v>386</v>
      </c>
      <c r="J189" s="27">
        <f>VLOOKUP($H189,Acumulado!$H$5:$CF$763,75,FALSE)</f>
        <v>0</v>
      </c>
      <c r="K189" s="28">
        <f>VLOOKUP($H189,Acumulado!$H$5:$CF$763,76,FALSE)</f>
        <v>26.294871794871792</v>
      </c>
      <c r="L189" s="75">
        <f t="shared" si="2"/>
        <v>0</v>
      </c>
    </row>
    <row r="190" spans="1:12" s="20" customFormat="1" ht="10.199999999999999" x14ac:dyDescent="0.2">
      <c r="A190" s="44" t="s">
        <v>221</v>
      </c>
      <c r="B190" s="44" t="s">
        <v>57</v>
      </c>
      <c r="C190" s="45">
        <v>871</v>
      </c>
      <c r="D190" s="44" t="s">
        <v>375</v>
      </c>
      <c r="E190" s="44" t="s">
        <v>221</v>
      </c>
      <c r="F190" s="44" t="s">
        <v>57</v>
      </c>
      <c r="G190" s="45" t="s">
        <v>282</v>
      </c>
      <c r="H190" s="45">
        <v>197</v>
      </c>
      <c r="I190" s="44" t="s">
        <v>387</v>
      </c>
      <c r="J190" s="27">
        <f>VLOOKUP($H190,Acumulado!$H$5:$CF$763,75,FALSE)</f>
        <v>0</v>
      </c>
      <c r="K190" s="28">
        <f>VLOOKUP($H190,Acumulado!$H$5:$CF$763,76,FALSE)</f>
        <v>22.596153846153847</v>
      </c>
      <c r="L190" s="75">
        <f t="shared" si="2"/>
        <v>0</v>
      </c>
    </row>
    <row r="191" spans="1:12" s="20" customFormat="1" ht="10.199999999999999" x14ac:dyDescent="0.2">
      <c r="A191" s="44" t="s">
        <v>221</v>
      </c>
      <c r="B191" s="44" t="s">
        <v>57</v>
      </c>
      <c r="C191" s="45">
        <v>871</v>
      </c>
      <c r="D191" s="44" t="s">
        <v>375</v>
      </c>
      <c r="E191" s="44" t="s">
        <v>221</v>
      </c>
      <c r="F191" s="44" t="s">
        <v>57</v>
      </c>
      <c r="G191" s="45" t="s">
        <v>282</v>
      </c>
      <c r="H191" s="45">
        <v>199</v>
      </c>
      <c r="I191" s="44" t="s">
        <v>390</v>
      </c>
      <c r="J191" s="27">
        <f>VLOOKUP($H191,Acumulado!$H$5:$CF$763,75,FALSE)</f>
        <v>0</v>
      </c>
      <c r="K191" s="28">
        <f>VLOOKUP($H191,Acumulado!$H$5:$CF$763,76,FALSE)</f>
        <v>6.4256410256410259</v>
      </c>
      <c r="L191" s="75">
        <f t="shared" si="2"/>
        <v>0</v>
      </c>
    </row>
    <row r="192" spans="1:12" s="20" customFormat="1" ht="10.199999999999999" customHeight="1" x14ac:dyDescent="0.2">
      <c r="A192" s="44" t="s">
        <v>221</v>
      </c>
      <c r="B192" s="44" t="s">
        <v>57</v>
      </c>
      <c r="C192" s="45">
        <v>871</v>
      </c>
      <c r="D192" s="44" t="s">
        <v>375</v>
      </c>
      <c r="E192" s="44" t="s">
        <v>221</v>
      </c>
      <c r="F192" s="44" t="s">
        <v>57</v>
      </c>
      <c r="G192" s="45" t="s">
        <v>282</v>
      </c>
      <c r="H192" s="45">
        <v>200</v>
      </c>
      <c r="I192" s="44" t="s">
        <v>391</v>
      </c>
      <c r="J192" s="27">
        <f>VLOOKUP($H192,Acumulado!$H$5:$CF$763,75,FALSE)</f>
        <v>0</v>
      </c>
      <c r="K192" s="28">
        <f>VLOOKUP($H192,Acumulado!$H$5:$CF$763,76,FALSE)</f>
        <v>7.976923076923077</v>
      </c>
      <c r="L192" s="75">
        <f t="shared" si="2"/>
        <v>0</v>
      </c>
    </row>
    <row r="193" spans="1:12" s="20" customFormat="1" ht="10.199999999999999" customHeight="1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282</v>
      </c>
      <c r="H193" s="45">
        <v>201</v>
      </c>
      <c r="I193" s="44" t="s">
        <v>392</v>
      </c>
      <c r="J193" s="27">
        <f>VLOOKUP($H193,Acumulado!$H$5:$CF$763,75,FALSE)</f>
        <v>0</v>
      </c>
      <c r="K193" s="28">
        <f>VLOOKUP($H193,Acumulado!$H$5:$CF$763,76,FALSE)</f>
        <v>9.5948717948717963</v>
      </c>
      <c r="L193" s="75">
        <f t="shared" si="2"/>
        <v>0</v>
      </c>
    </row>
    <row r="194" spans="1:12" s="20" customFormat="1" ht="10.199999999999999" customHeight="1" x14ac:dyDescent="0.2">
      <c r="A194" s="44" t="s">
        <v>221</v>
      </c>
      <c r="B194" s="44" t="s">
        <v>162</v>
      </c>
      <c r="C194" s="45">
        <v>871</v>
      </c>
      <c r="D194" s="44" t="s">
        <v>375</v>
      </c>
      <c r="E194" s="44" t="s">
        <v>221</v>
      </c>
      <c r="F194" s="44" t="s">
        <v>162</v>
      </c>
      <c r="G194" s="45" t="s">
        <v>280</v>
      </c>
      <c r="H194" s="45">
        <v>202</v>
      </c>
      <c r="I194" s="44" t="s">
        <v>393</v>
      </c>
      <c r="J194" s="27">
        <f>VLOOKUP($H194,Acumulado!$H$5:$CF$763,75,FALSE)</f>
        <v>0</v>
      </c>
      <c r="K194" s="28">
        <f>VLOOKUP($H194,Acumulado!$H$5:$CF$763,76,FALSE)</f>
        <v>28.152564102564103</v>
      </c>
      <c r="L194" s="75">
        <f t="shared" si="2"/>
        <v>0</v>
      </c>
    </row>
    <row r="195" spans="1:12" s="20" customFormat="1" ht="10.199999999999999" customHeight="1" x14ac:dyDescent="0.2">
      <c r="A195" s="44" t="s">
        <v>221</v>
      </c>
      <c r="B195" s="44" t="s">
        <v>162</v>
      </c>
      <c r="C195" s="45">
        <v>871</v>
      </c>
      <c r="D195" s="44" t="s">
        <v>375</v>
      </c>
      <c r="E195" s="44" t="s">
        <v>221</v>
      </c>
      <c r="F195" s="44" t="s">
        <v>162</v>
      </c>
      <c r="G195" s="45" t="s">
        <v>282</v>
      </c>
      <c r="H195" s="45">
        <v>204</v>
      </c>
      <c r="I195" s="44" t="s">
        <v>394</v>
      </c>
      <c r="J195" s="27">
        <f>VLOOKUP($H195,Acumulado!$H$5:$CF$763,75,FALSE)</f>
        <v>0</v>
      </c>
      <c r="K195" s="28">
        <f>VLOOKUP($H195,Acumulado!$H$5:$CF$763,76,FALSE)</f>
        <v>8.3756410256410252</v>
      </c>
      <c r="L195" s="75">
        <f t="shared" si="2"/>
        <v>0</v>
      </c>
    </row>
    <row r="196" spans="1:12" s="20" customFormat="1" ht="10.199999999999999" customHeight="1" x14ac:dyDescent="0.2">
      <c r="A196" s="44" t="s">
        <v>221</v>
      </c>
      <c r="B196" s="44" t="s">
        <v>162</v>
      </c>
      <c r="C196" s="45">
        <v>871</v>
      </c>
      <c r="D196" s="44" t="s">
        <v>375</v>
      </c>
      <c r="E196" s="44" t="s">
        <v>221</v>
      </c>
      <c r="F196" s="44" t="s">
        <v>162</v>
      </c>
      <c r="G196" s="45" t="s">
        <v>282</v>
      </c>
      <c r="H196" s="45">
        <v>205</v>
      </c>
      <c r="I196" s="44" t="s">
        <v>395</v>
      </c>
      <c r="J196" s="27">
        <f>VLOOKUP($H196,Acumulado!$H$5:$CF$763,75,FALSE)</f>
        <v>0</v>
      </c>
      <c r="K196" s="28">
        <f>VLOOKUP($H196,Acumulado!$H$5:$CF$763,76,FALSE)</f>
        <v>2.4474358974358972</v>
      </c>
      <c r="L196" s="75">
        <f t="shared" si="2"/>
        <v>0</v>
      </c>
    </row>
    <row r="197" spans="1:12" s="20" customFormat="1" ht="10.199999999999999" customHeight="1" x14ac:dyDescent="0.2">
      <c r="A197" s="44" t="s">
        <v>221</v>
      </c>
      <c r="B197" s="44" t="s">
        <v>174</v>
      </c>
      <c r="C197" s="45">
        <v>871</v>
      </c>
      <c r="D197" s="44" t="s">
        <v>375</v>
      </c>
      <c r="E197" s="44" t="s">
        <v>221</v>
      </c>
      <c r="F197" s="44" t="s">
        <v>174</v>
      </c>
      <c r="G197" s="45" t="s">
        <v>282</v>
      </c>
      <c r="H197" s="45">
        <v>206</v>
      </c>
      <c r="I197" s="44" t="s">
        <v>396</v>
      </c>
      <c r="J197" s="27">
        <f>VLOOKUP($H197,Acumulado!$H$5:$CF$763,75,FALSE)</f>
        <v>0</v>
      </c>
      <c r="K197" s="28">
        <f>VLOOKUP($H197,Acumulado!$H$5:$CF$763,76,FALSE)</f>
        <v>2.4807692307692308</v>
      </c>
      <c r="L197" s="75">
        <f t="shared" ref="L197:L260" si="3">IFERROR(J197/K197,0)*100</f>
        <v>0</v>
      </c>
    </row>
    <row r="198" spans="1:12" s="20" customFormat="1" ht="10.199999999999999" customHeight="1" x14ac:dyDescent="0.2">
      <c r="A198" s="44" t="s">
        <v>221</v>
      </c>
      <c r="B198" s="44" t="s">
        <v>174</v>
      </c>
      <c r="C198" s="45">
        <v>871</v>
      </c>
      <c r="D198" s="44" t="s">
        <v>375</v>
      </c>
      <c r="E198" s="44" t="s">
        <v>221</v>
      </c>
      <c r="F198" s="44" t="s">
        <v>174</v>
      </c>
      <c r="G198" s="45" t="s">
        <v>282</v>
      </c>
      <c r="H198" s="45">
        <v>207</v>
      </c>
      <c r="I198" s="44" t="s">
        <v>397</v>
      </c>
      <c r="J198" s="27">
        <f>VLOOKUP($H198,Acumulado!$H$5:$CF$763,75,FALSE)</f>
        <v>0</v>
      </c>
      <c r="K198" s="28">
        <f>VLOOKUP($H198,Acumulado!$H$5:$CF$763,76,FALSE)</f>
        <v>11.273076923076923</v>
      </c>
      <c r="L198" s="75">
        <f t="shared" si="3"/>
        <v>0</v>
      </c>
    </row>
    <row r="199" spans="1:12" s="20" customFormat="1" ht="10.199999999999999" customHeight="1" x14ac:dyDescent="0.2">
      <c r="A199" s="44" t="s">
        <v>221</v>
      </c>
      <c r="B199" s="44" t="s">
        <v>174</v>
      </c>
      <c r="C199" s="45">
        <v>871</v>
      </c>
      <c r="D199" s="44" t="s">
        <v>375</v>
      </c>
      <c r="E199" s="44" t="s">
        <v>221</v>
      </c>
      <c r="F199" s="44" t="s">
        <v>174</v>
      </c>
      <c r="G199" s="45" t="s">
        <v>282</v>
      </c>
      <c r="H199" s="45">
        <v>208</v>
      </c>
      <c r="I199" s="44" t="s">
        <v>398</v>
      </c>
      <c r="J199" s="27">
        <f>VLOOKUP($H199,Acumulado!$H$5:$CF$763,75,FALSE)</f>
        <v>0</v>
      </c>
      <c r="K199" s="28">
        <f>VLOOKUP($H199,Acumulado!$H$5:$CF$763,76,FALSE)</f>
        <v>6.6320512820512816</v>
      </c>
      <c r="L199" s="75">
        <f t="shared" si="3"/>
        <v>0</v>
      </c>
    </row>
    <row r="200" spans="1:12" s="20" customFormat="1" ht="10.199999999999999" customHeight="1" x14ac:dyDescent="0.2">
      <c r="A200" s="44" t="s">
        <v>221</v>
      </c>
      <c r="B200" s="44" t="s">
        <v>174</v>
      </c>
      <c r="C200" s="45">
        <v>871</v>
      </c>
      <c r="D200" s="44" t="s">
        <v>375</v>
      </c>
      <c r="E200" s="44" t="s">
        <v>221</v>
      </c>
      <c r="F200" s="44" t="s">
        <v>174</v>
      </c>
      <c r="G200" s="45" t="s">
        <v>280</v>
      </c>
      <c r="H200" s="45">
        <v>209</v>
      </c>
      <c r="I200" s="44" t="s">
        <v>399</v>
      </c>
      <c r="J200" s="27">
        <f>VLOOKUP($H200,Acumulado!$H$5:$CF$763,75,FALSE)</f>
        <v>0</v>
      </c>
      <c r="K200" s="28">
        <f>VLOOKUP($H200,Acumulado!$H$5:$CF$763,76,FALSE)</f>
        <v>52.775641025641022</v>
      </c>
      <c r="L200" s="75">
        <f t="shared" si="3"/>
        <v>0</v>
      </c>
    </row>
    <row r="201" spans="1:12" s="20" customFormat="1" ht="10.199999999999999" customHeight="1" x14ac:dyDescent="0.2">
      <c r="A201" s="44" t="s">
        <v>221</v>
      </c>
      <c r="B201" s="44" t="s">
        <v>210</v>
      </c>
      <c r="C201" s="45">
        <v>871</v>
      </c>
      <c r="D201" s="44" t="s">
        <v>375</v>
      </c>
      <c r="E201" s="44" t="s">
        <v>221</v>
      </c>
      <c r="F201" s="44" t="s">
        <v>210</v>
      </c>
      <c r="G201" s="45" t="s">
        <v>280</v>
      </c>
      <c r="H201" s="45">
        <v>211</v>
      </c>
      <c r="I201" s="44" t="s">
        <v>401</v>
      </c>
      <c r="J201" s="27">
        <f>VLOOKUP($H201,Acumulado!$H$5:$CF$763,75,FALSE)</f>
        <v>0</v>
      </c>
      <c r="K201" s="28">
        <f>VLOOKUP($H201,Acumulado!$H$5:$CF$763,76,FALSE)</f>
        <v>81.553846153846166</v>
      </c>
      <c r="L201" s="75">
        <f t="shared" si="3"/>
        <v>0</v>
      </c>
    </row>
    <row r="202" spans="1:12" s="20" customFormat="1" ht="10.199999999999999" customHeight="1" x14ac:dyDescent="0.2">
      <c r="A202" s="44" t="s">
        <v>221</v>
      </c>
      <c r="B202" s="44" t="s">
        <v>210</v>
      </c>
      <c r="C202" s="45">
        <v>871</v>
      </c>
      <c r="D202" s="44" t="s">
        <v>375</v>
      </c>
      <c r="E202" s="44" t="s">
        <v>221</v>
      </c>
      <c r="F202" s="44" t="s">
        <v>210</v>
      </c>
      <c r="G202" s="45" t="s">
        <v>284</v>
      </c>
      <c r="H202" s="45">
        <v>212</v>
      </c>
      <c r="I202" s="44" t="s">
        <v>402</v>
      </c>
      <c r="J202" s="27">
        <f>VLOOKUP($H202,Acumulado!$H$5:$CF$763,75,FALSE)</f>
        <v>0</v>
      </c>
      <c r="K202" s="28">
        <f>VLOOKUP($H202,Acumulado!$H$5:$CF$763,76,FALSE)</f>
        <v>78.914102564102564</v>
      </c>
      <c r="L202" s="75">
        <f t="shared" si="3"/>
        <v>0</v>
      </c>
    </row>
    <row r="203" spans="1:12" s="20" customFormat="1" ht="10.199999999999999" customHeight="1" x14ac:dyDescent="0.2">
      <c r="A203" s="44" t="s">
        <v>221</v>
      </c>
      <c r="B203" s="44" t="s">
        <v>210</v>
      </c>
      <c r="C203" s="45">
        <v>871</v>
      </c>
      <c r="D203" s="44" t="s">
        <v>375</v>
      </c>
      <c r="E203" s="44" t="s">
        <v>221</v>
      </c>
      <c r="F203" s="44" t="s">
        <v>210</v>
      </c>
      <c r="G203" s="45" t="s">
        <v>282</v>
      </c>
      <c r="H203" s="45">
        <v>213</v>
      </c>
      <c r="I203" s="44" t="s">
        <v>403</v>
      </c>
      <c r="J203" s="27">
        <f>VLOOKUP($H203,Acumulado!$H$5:$CF$763,75,FALSE)</f>
        <v>0</v>
      </c>
      <c r="K203" s="28">
        <f>VLOOKUP($H203,Acumulado!$H$5:$CF$763,76,FALSE)</f>
        <v>20.89846153846154</v>
      </c>
      <c r="L203" s="75">
        <f t="shared" si="3"/>
        <v>0</v>
      </c>
    </row>
    <row r="204" spans="1:12" s="20" customFormat="1" ht="10.199999999999999" customHeight="1" x14ac:dyDescent="0.2">
      <c r="A204" s="44" t="s">
        <v>221</v>
      </c>
      <c r="B204" s="44" t="s">
        <v>210</v>
      </c>
      <c r="C204" s="45">
        <v>871</v>
      </c>
      <c r="D204" s="44" t="s">
        <v>375</v>
      </c>
      <c r="E204" s="44" t="s">
        <v>221</v>
      </c>
      <c r="F204" s="44" t="s">
        <v>210</v>
      </c>
      <c r="G204" s="45" t="s">
        <v>280</v>
      </c>
      <c r="H204" s="45">
        <v>214</v>
      </c>
      <c r="I204" s="44" t="s">
        <v>404</v>
      </c>
      <c r="J204" s="27">
        <f>VLOOKUP($H204,Acumulado!$H$5:$CF$763,75,FALSE)</f>
        <v>0</v>
      </c>
      <c r="K204" s="28">
        <f>VLOOKUP($H204,Acumulado!$H$5:$CF$763,76,FALSE)</f>
        <v>71.952564102564111</v>
      </c>
      <c r="L204" s="75">
        <f t="shared" si="3"/>
        <v>0</v>
      </c>
    </row>
    <row r="205" spans="1:12" s="20" customFormat="1" ht="10.199999999999999" customHeight="1" x14ac:dyDescent="0.2">
      <c r="A205" s="44" t="s">
        <v>221</v>
      </c>
      <c r="B205" s="44" t="s">
        <v>210</v>
      </c>
      <c r="C205" s="45">
        <v>871</v>
      </c>
      <c r="D205" s="44" t="s">
        <v>375</v>
      </c>
      <c r="E205" s="44" t="s">
        <v>221</v>
      </c>
      <c r="F205" s="44" t="s">
        <v>210</v>
      </c>
      <c r="G205" s="45" t="s">
        <v>282</v>
      </c>
      <c r="H205" s="45">
        <v>215</v>
      </c>
      <c r="I205" s="44" t="s">
        <v>405</v>
      </c>
      <c r="J205" s="27">
        <f>VLOOKUP($H205,Acumulado!$H$5:$CF$763,75,FALSE)</f>
        <v>0</v>
      </c>
      <c r="K205" s="28">
        <f>VLOOKUP($H205,Acumulado!$H$5:$CF$763,76,FALSE)</f>
        <v>8.7666666666666657</v>
      </c>
      <c r="L205" s="75">
        <f t="shared" si="3"/>
        <v>0</v>
      </c>
    </row>
    <row r="206" spans="1:12" s="20" customFormat="1" ht="10.199999999999999" customHeight="1" x14ac:dyDescent="0.2">
      <c r="A206" s="44" t="s">
        <v>221</v>
      </c>
      <c r="B206" s="44" t="s">
        <v>210</v>
      </c>
      <c r="C206" s="45">
        <v>871</v>
      </c>
      <c r="D206" s="44" t="s">
        <v>375</v>
      </c>
      <c r="E206" s="44" t="s">
        <v>221</v>
      </c>
      <c r="F206" s="44" t="s">
        <v>210</v>
      </c>
      <c r="G206" s="45" t="s">
        <v>282</v>
      </c>
      <c r="H206" s="45">
        <v>216</v>
      </c>
      <c r="I206" s="44" t="s">
        <v>406</v>
      </c>
      <c r="J206" s="27">
        <f>VLOOKUP($H206,Acumulado!$H$5:$CF$763,75,FALSE)</f>
        <v>0</v>
      </c>
      <c r="K206" s="28">
        <f>VLOOKUP($H206,Acumulado!$H$5:$CF$763,76,FALSE)</f>
        <v>10.003846153846153</v>
      </c>
      <c r="L206" s="75">
        <f t="shared" si="3"/>
        <v>0</v>
      </c>
    </row>
    <row r="207" spans="1:12" s="20" customFormat="1" ht="10.199999999999999" customHeight="1" x14ac:dyDescent="0.2">
      <c r="A207" s="44" t="s">
        <v>221</v>
      </c>
      <c r="B207" s="44" t="s">
        <v>210</v>
      </c>
      <c r="C207" s="45">
        <v>871</v>
      </c>
      <c r="D207" s="44" t="s">
        <v>375</v>
      </c>
      <c r="E207" s="44" t="s">
        <v>221</v>
      </c>
      <c r="F207" s="44" t="s">
        <v>210</v>
      </c>
      <c r="G207" s="45" t="s">
        <v>282</v>
      </c>
      <c r="H207" s="45">
        <v>217</v>
      </c>
      <c r="I207" s="44" t="s">
        <v>407</v>
      </c>
      <c r="J207" s="27">
        <f>VLOOKUP($H207,Acumulado!$H$5:$CF$763,75,FALSE)</f>
        <v>0</v>
      </c>
      <c r="K207" s="28">
        <f>VLOOKUP($H207,Acumulado!$H$5:$CF$763,76,FALSE)</f>
        <v>2.6987179487179489</v>
      </c>
      <c r="L207" s="75">
        <f t="shared" si="3"/>
        <v>0</v>
      </c>
    </row>
    <row r="208" spans="1:12" s="20" customFormat="1" ht="10.199999999999999" customHeight="1" x14ac:dyDescent="0.2">
      <c r="A208" s="44" t="s">
        <v>221</v>
      </c>
      <c r="B208" s="44" t="s">
        <v>210</v>
      </c>
      <c r="C208" s="45">
        <v>871</v>
      </c>
      <c r="D208" s="44" t="s">
        <v>375</v>
      </c>
      <c r="E208" s="44" t="s">
        <v>221</v>
      </c>
      <c r="F208" s="44" t="s">
        <v>210</v>
      </c>
      <c r="G208" s="45" t="s">
        <v>282</v>
      </c>
      <c r="H208" s="45">
        <v>218</v>
      </c>
      <c r="I208" s="44" t="s">
        <v>408</v>
      </c>
      <c r="J208" s="27">
        <f>VLOOKUP($H208,Acumulado!$H$5:$CF$763,75,FALSE)</f>
        <v>0</v>
      </c>
      <c r="K208" s="28">
        <f>VLOOKUP($H208,Acumulado!$H$5:$CF$763,76,FALSE)</f>
        <v>5.0384615384615383</v>
      </c>
      <c r="L208" s="75">
        <f t="shared" si="3"/>
        <v>0</v>
      </c>
    </row>
    <row r="209" spans="1:12" s="20" customFormat="1" ht="10.199999999999999" customHeight="1" x14ac:dyDescent="0.2">
      <c r="A209" s="44" t="s">
        <v>221</v>
      </c>
      <c r="B209" s="44" t="s">
        <v>210</v>
      </c>
      <c r="C209" s="45">
        <v>871</v>
      </c>
      <c r="D209" s="44" t="s">
        <v>375</v>
      </c>
      <c r="E209" s="44" t="s">
        <v>221</v>
      </c>
      <c r="F209" s="44" t="s">
        <v>210</v>
      </c>
      <c r="G209" s="45" t="s">
        <v>282</v>
      </c>
      <c r="H209" s="45">
        <v>219</v>
      </c>
      <c r="I209" s="44" t="s">
        <v>409</v>
      </c>
      <c r="J209" s="27">
        <f>VLOOKUP($H209,Acumulado!$H$5:$CF$763,75,FALSE)</f>
        <v>0</v>
      </c>
      <c r="K209" s="28">
        <f>VLOOKUP($H209,Acumulado!$H$5:$CF$763,76,FALSE)</f>
        <v>11.76025641025641</v>
      </c>
      <c r="L209" s="75">
        <f t="shared" si="3"/>
        <v>0</v>
      </c>
    </row>
    <row r="210" spans="1:12" s="20" customFormat="1" ht="10.199999999999999" customHeight="1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282</v>
      </c>
      <c r="H210" s="45">
        <v>220</v>
      </c>
      <c r="I210" s="44" t="s">
        <v>410</v>
      </c>
      <c r="J210" s="27">
        <f>VLOOKUP($H210,Acumulado!$H$5:$CF$763,75,FALSE)</f>
        <v>0</v>
      </c>
      <c r="K210" s="28">
        <f>VLOOKUP($H210,Acumulado!$H$5:$CF$763,76,FALSE)</f>
        <v>16.884615384615387</v>
      </c>
      <c r="L210" s="75">
        <f t="shared" si="3"/>
        <v>0</v>
      </c>
    </row>
    <row r="211" spans="1:12" s="20" customFormat="1" ht="10.199999999999999" customHeight="1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282</v>
      </c>
      <c r="H211" s="45">
        <v>221</v>
      </c>
      <c r="I211" s="44" t="s">
        <v>411</v>
      </c>
      <c r="J211" s="27">
        <f>VLOOKUP($H211,Acumulado!$H$5:$CF$763,75,FALSE)</f>
        <v>0</v>
      </c>
      <c r="K211" s="28">
        <f>VLOOKUP($H211,Acumulado!$H$5:$CF$763,76,FALSE)</f>
        <v>21.679487179487179</v>
      </c>
      <c r="L211" s="75">
        <f t="shared" si="3"/>
        <v>0</v>
      </c>
    </row>
    <row r="212" spans="1:12" s="20" customFormat="1" ht="10.199999999999999" customHeight="1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280</v>
      </c>
      <c r="H212" s="45">
        <v>222</v>
      </c>
      <c r="I212" s="44" t="s">
        <v>412</v>
      </c>
      <c r="J212" s="27">
        <f>VLOOKUP($H212,Acumulado!$H$5:$CF$763,75,FALSE)</f>
        <v>0</v>
      </c>
      <c r="K212" s="28">
        <f>VLOOKUP($H212,Acumulado!$H$5:$CF$763,76,FALSE)</f>
        <v>59.281794871794872</v>
      </c>
      <c r="L212" s="75">
        <f t="shared" si="3"/>
        <v>0</v>
      </c>
    </row>
    <row r="213" spans="1:12" s="20" customFormat="1" ht="10.199999999999999" customHeight="1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282</v>
      </c>
      <c r="H213" s="45">
        <v>223</v>
      </c>
      <c r="I213" s="44" t="s">
        <v>413</v>
      </c>
      <c r="J213" s="27">
        <f>VLOOKUP($H213,Acumulado!$H$5:$CF$763,75,FALSE)</f>
        <v>0</v>
      </c>
      <c r="K213" s="28">
        <f>VLOOKUP($H213,Acumulado!$H$5:$CF$763,76,FALSE)</f>
        <v>6.5474358974358973</v>
      </c>
      <c r="L213" s="75">
        <f t="shared" si="3"/>
        <v>0</v>
      </c>
    </row>
    <row r="214" spans="1:12" s="20" customFormat="1" ht="10.199999999999999" customHeight="1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280</v>
      </c>
      <c r="H214" s="45">
        <v>224</v>
      </c>
      <c r="I214" s="44" t="s">
        <v>414</v>
      </c>
      <c r="J214" s="27">
        <f>VLOOKUP($H214,Acumulado!$H$5:$CF$763,75,FALSE)</f>
        <v>0</v>
      </c>
      <c r="K214" s="28">
        <f>VLOOKUP($H214,Acumulado!$H$5:$CF$763,76,FALSE)</f>
        <v>124.39358974358976</v>
      </c>
      <c r="L214" s="75">
        <f t="shared" si="3"/>
        <v>0</v>
      </c>
    </row>
    <row r="215" spans="1:12" s="20" customFormat="1" ht="10.199999999999999" customHeight="1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225</v>
      </c>
      <c r="I215" s="44" t="s">
        <v>415</v>
      </c>
      <c r="J215" s="27">
        <f>VLOOKUP($H215,Acumulado!$H$5:$CF$763,75,FALSE)</f>
        <v>0</v>
      </c>
      <c r="K215" s="28">
        <f>VLOOKUP($H215,Acumulado!$H$5:$CF$763,76,FALSE)</f>
        <v>19.776923076923076</v>
      </c>
      <c r="L215" s="75">
        <f t="shared" si="3"/>
        <v>0</v>
      </c>
    </row>
    <row r="216" spans="1:12" s="20" customFormat="1" ht="10.199999999999999" customHeight="1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226</v>
      </c>
      <c r="I216" s="44" t="s">
        <v>416</v>
      </c>
      <c r="J216" s="27">
        <f>VLOOKUP($H216,Acumulado!$H$5:$CF$763,75,FALSE)</f>
        <v>0</v>
      </c>
      <c r="K216" s="28">
        <f>VLOOKUP($H216,Acumulado!$H$5:$CF$763,76,FALSE)</f>
        <v>21.526923076923076</v>
      </c>
      <c r="L216" s="75">
        <f t="shared" si="3"/>
        <v>0</v>
      </c>
    </row>
    <row r="217" spans="1:12" s="20" customFormat="1" ht="10.199999999999999" customHeight="1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227</v>
      </c>
      <c r="I217" s="44" t="s">
        <v>211</v>
      </c>
      <c r="J217" s="27">
        <f>VLOOKUP($H217,Acumulado!$H$5:$CF$763,75,FALSE)</f>
        <v>0</v>
      </c>
      <c r="K217" s="28">
        <f>VLOOKUP($H217,Acumulado!$H$5:$CF$763,76,FALSE)</f>
        <v>5.7358974358974359</v>
      </c>
      <c r="L217" s="75">
        <f t="shared" si="3"/>
        <v>0</v>
      </c>
    </row>
    <row r="218" spans="1:12" s="20" customFormat="1" ht="10.199999999999999" customHeight="1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280</v>
      </c>
      <c r="H218" s="45">
        <v>228</v>
      </c>
      <c r="I218" s="44" t="s">
        <v>417</v>
      </c>
      <c r="J218" s="27">
        <f>VLOOKUP($H218,Acumulado!$H$5:$CF$763,75,FALSE)</f>
        <v>0</v>
      </c>
      <c r="K218" s="28">
        <f>VLOOKUP($H218,Acumulado!$H$5:$CF$763,76,FALSE)</f>
        <v>154.0871794871795</v>
      </c>
      <c r="L218" s="75">
        <f t="shared" si="3"/>
        <v>0</v>
      </c>
    </row>
    <row r="219" spans="1:12" s="20" customFormat="1" ht="10.199999999999999" customHeight="1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229</v>
      </c>
      <c r="I219" s="44" t="s">
        <v>418</v>
      </c>
      <c r="J219" s="27">
        <f>VLOOKUP($H219,Acumulado!$H$5:$CF$763,75,FALSE)</f>
        <v>0</v>
      </c>
      <c r="K219" s="28">
        <f>VLOOKUP($H219,Acumulado!$H$5:$CF$763,76,FALSE)</f>
        <v>24.535897435897439</v>
      </c>
      <c r="L219" s="75">
        <f t="shared" si="3"/>
        <v>0</v>
      </c>
    </row>
    <row r="220" spans="1:12" s="20" customFormat="1" ht="10.199999999999999" customHeight="1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230</v>
      </c>
      <c r="I220" s="44" t="s">
        <v>419</v>
      </c>
      <c r="J220" s="27">
        <f>VLOOKUP($H220,Acumulado!$H$5:$CF$763,75,FALSE)</f>
        <v>0</v>
      </c>
      <c r="K220" s="28">
        <f>VLOOKUP($H220,Acumulado!$H$5:$CF$763,76,FALSE)</f>
        <v>20.132051282051282</v>
      </c>
      <c r="L220" s="75">
        <f t="shared" si="3"/>
        <v>0</v>
      </c>
    </row>
    <row r="221" spans="1:12" s="20" customFormat="1" ht="10.199999999999999" customHeight="1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282</v>
      </c>
      <c r="H221" s="45">
        <v>231</v>
      </c>
      <c r="I221" s="44" t="s">
        <v>420</v>
      </c>
      <c r="J221" s="27">
        <f>VLOOKUP($H221,Acumulado!$H$5:$CF$763,75,FALSE)</f>
        <v>0</v>
      </c>
      <c r="K221" s="28">
        <f>VLOOKUP($H221,Acumulado!$H$5:$CF$763,76,FALSE)</f>
        <v>24.433333333333334</v>
      </c>
      <c r="L221" s="75">
        <f t="shared" si="3"/>
        <v>0</v>
      </c>
    </row>
    <row r="222" spans="1:12" s="20" customFormat="1" ht="10.199999999999999" customHeight="1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280</v>
      </c>
      <c r="H222" s="45">
        <v>232</v>
      </c>
      <c r="I222" s="44" t="s">
        <v>421</v>
      </c>
      <c r="J222" s="27">
        <f>VLOOKUP($H222,Acumulado!$H$5:$CF$763,75,FALSE)</f>
        <v>0</v>
      </c>
      <c r="K222" s="28">
        <f>VLOOKUP($H222,Acumulado!$H$5:$CF$763,76,FALSE)</f>
        <v>32.990769230769232</v>
      </c>
      <c r="L222" s="75">
        <f t="shared" si="3"/>
        <v>0</v>
      </c>
    </row>
    <row r="223" spans="1:12" s="20" customFormat="1" ht="10.199999999999999" customHeight="1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282</v>
      </c>
      <c r="H223" s="45">
        <v>234</v>
      </c>
      <c r="I223" s="44" t="s">
        <v>422</v>
      </c>
      <c r="J223" s="27">
        <f>VLOOKUP($H223,Acumulado!$H$5:$CF$763,75,FALSE)</f>
        <v>0</v>
      </c>
      <c r="K223" s="28">
        <f>VLOOKUP($H223,Acumulado!$H$5:$CF$763,76,FALSE)</f>
        <v>9.6717948717948712</v>
      </c>
      <c r="L223" s="75">
        <f t="shared" si="3"/>
        <v>0</v>
      </c>
    </row>
    <row r="224" spans="1:12" s="20" customFormat="1" ht="10.199999999999999" customHeight="1" x14ac:dyDescent="0.2">
      <c r="A224" s="44" t="s">
        <v>221</v>
      </c>
      <c r="B224" s="44" t="s">
        <v>174</v>
      </c>
      <c r="C224" s="45">
        <v>871</v>
      </c>
      <c r="D224" s="44" t="s">
        <v>375</v>
      </c>
      <c r="E224" s="44" t="s">
        <v>221</v>
      </c>
      <c r="F224" s="44" t="s">
        <v>174</v>
      </c>
      <c r="G224" s="45" t="s">
        <v>282</v>
      </c>
      <c r="H224" s="45">
        <v>299</v>
      </c>
      <c r="I224" s="44" t="s">
        <v>453</v>
      </c>
      <c r="J224" s="27">
        <f>VLOOKUP($H224,Acumulado!$H$5:$CF$763,75,FALSE)</f>
        <v>0</v>
      </c>
      <c r="K224" s="28">
        <f>VLOOKUP($H224,Acumulado!$H$5:$CF$763,76,FALSE)</f>
        <v>12.723076923076924</v>
      </c>
      <c r="L224" s="75">
        <f t="shared" si="3"/>
        <v>0</v>
      </c>
    </row>
    <row r="225" spans="1:12" s="20" customFormat="1" ht="10.199999999999999" customHeight="1" x14ac:dyDescent="0.2">
      <c r="A225" s="44" t="s">
        <v>221</v>
      </c>
      <c r="B225" s="44" t="s">
        <v>174</v>
      </c>
      <c r="C225" s="45">
        <v>871</v>
      </c>
      <c r="D225" s="44" t="s">
        <v>375</v>
      </c>
      <c r="E225" s="44" t="s">
        <v>221</v>
      </c>
      <c r="F225" s="44" t="s">
        <v>174</v>
      </c>
      <c r="G225" s="45" t="s">
        <v>282</v>
      </c>
      <c r="H225" s="45">
        <v>300</v>
      </c>
      <c r="I225" s="44" t="s">
        <v>454</v>
      </c>
      <c r="J225" s="27">
        <f>VLOOKUP($H225,Acumulado!$H$5:$CF$763,75,FALSE)</f>
        <v>0</v>
      </c>
      <c r="K225" s="28">
        <f>VLOOKUP($H225,Acumulado!$H$5:$CF$763,76,FALSE)</f>
        <v>13.978205128205127</v>
      </c>
      <c r="L225" s="75">
        <f t="shared" si="3"/>
        <v>0</v>
      </c>
    </row>
    <row r="226" spans="1:12" s="20" customFormat="1" ht="10.199999999999999" customHeight="1" x14ac:dyDescent="0.2">
      <c r="A226" s="44" t="s">
        <v>221</v>
      </c>
      <c r="B226" s="44" t="s">
        <v>174</v>
      </c>
      <c r="C226" s="45">
        <v>871</v>
      </c>
      <c r="D226" s="44" t="s">
        <v>375</v>
      </c>
      <c r="E226" s="44" t="s">
        <v>221</v>
      </c>
      <c r="F226" s="44" t="s">
        <v>174</v>
      </c>
      <c r="G226" s="45" t="s">
        <v>282</v>
      </c>
      <c r="H226" s="45">
        <v>301</v>
      </c>
      <c r="I226" s="44" t="s">
        <v>455</v>
      </c>
      <c r="J226" s="27">
        <f>VLOOKUP($H226,Acumulado!$H$5:$CF$763,75,FALSE)</f>
        <v>0</v>
      </c>
      <c r="K226" s="28">
        <f>VLOOKUP($H226,Acumulado!$H$5:$CF$763,76,FALSE)</f>
        <v>14.698717948717949</v>
      </c>
      <c r="L226" s="75">
        <f t="shared" si="3"/>
        <v>0</v>
      </c>
    </row>
    <row r="227" spans="1:12" s="20" customFormat="1" ht="10.199999999999999" customHeight="1" x14ac:dyDescent="0.2">
      <c r="A227" s="44" t="s">
        <v>221</v>
      </c>
      <c r="B227" s="44" t="s">
        <v>12</v>
      </c>
      <c r="C227" s="45">
        <v>871</v>
      </c>
      <c r="D227" s="44" t="s">
        <v>375</v>
      </c>
      <c r="E227" s="44" t="s">
        <v>221</v>
      </c>
      <c r="F227" s="44" t="s">
        <v>12</v>
      </c>
      <c r="G227" s="45" t="s">
        <v>282</v>
      </c>
      <c r="H227" s="45">
        <v>302</v>
      </c>
      <c r="I227" s="44" t="s">
        <v>456</v>
      </c>
      <c r="J227" s="27">
        <f>VLOOKUP($H227,Acumulado!$H$5:$CF$763,75,FALSE)</f>
        <v>0</v>
      </c>
      <c r="K227" s="28">
        <f>VLOOKUP($H227,Acumulado!$H$5:$CF$763,76,FALSE)</f>
        <v>15.725641025641025</v>
      </c>
      <c r="L227" s="75">
        <f t="shared" si="3"/>
        <v>0</v>
      </c>
    </row>
    <row r="228" spans="1:12" s="20" customFormat="1" ht="10.199999999999999" customHeight="1" x14ac:dyDescent="0.2">
      <c r="A228" s="44" t="s">
        <v>221</v>
      </c>
      <c r="B228" s="44" t="s">
        <v>12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303</v>
      </c>
      <c r="I228" s="44" t="s">
        <v>457</v>
      </c>
      <c r="J228" s="27">
        <f>VLOOKUP($H228,Acumulado!$H$5:$CF$763,75,FALSE)</f>
        <v>0</v>
      </c>
      <c r="K228" s="28">
        <f>VLOOKUP($H228,Acumulado!$H$5:$CF$763,76,FALSE)</f>
        <v>19.548461538461538</v>
      </c>
      <c r="L228" s="75">
        <f t="shared" si="3"/>
        <v>0</v>
      </c>
    </row>
    <row r="229" spans="1:12" s="20" customFormat="1" ht="10.199999999999999" customHeight="1" x14ac:dyDescent="0.2">
      <c r="A229" s="44" t="s">
        <v>221</v>
      </c>
      <c r="B229" s="44" t="s">
        <v>12</v>
      </c>
      <c r="C229" s="45">
        <v>871</v>
      </c>
      <c r="D229" s="44" t="s">
        <v>375</v>
      </c>
      <c r="E229" s="44" t="s">
        <v>221</v>
      </c>
      <c r="F229" s="44" t="s">
        <v>12</v>
      </c>
      <c r="G229" s="45" t="s">
        <v>282</v>
      </c>
      <c r="H229" s="45">
        <v>304</v>
      </c>
      <c r="I229" s="44" t="s">
        <v>458</v>
      </c>
      <c r="J229" s="27">
        <f>VLOOKUP($H229,Acumulado!$H$5:$CF$763,75,FALSE)</f>
        <v>0</v>
      </c>
      <c r="K229" s="28">
        <f>VLOOKUP($H229,Acumulado!$H$5:$CF$763,76,FALSE)</f>
        <v>7.6833333333333327</v>
      </c>
      <c r="L229" s="75">
        <f t="shared" si="3"/>
        <v>0</v>
      </c>
    </row>
    <row r="230" spans="1:12" s="20" customFormat="1" ht="10.199999999999999" customHeight="1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6691</v>
      </c>
      <c r="I230" s="44" t="s">
        <v>460</v>
      </c>
      <c r="J230" s="27">
        <f>VLOOKUP($H230,Acumulado!$H$5:$CF$763,75,FALSE)</f>
        <v>0</v>
      </c>
      <c r="K230" s="28">
        <f>VLOOKUP($H230,Acumulado!$H$5:$CF$763,76,FALSE)</f>
        <v>7.6089743589743595</v>
      </c>
      <c r="L230" s="75">
        <f t="shared" si="3"/>
        <v>0</v>
      </c>
    </row>
    <row r="231" spans="1:12" s="20" customFormat="1" ht="10.199999999999999" customHeight="1" x14ac:dyDescent="0.2">
      <c r="A231" s="44" t="s">
        <v>221</v>
      </c>
      <c r="B231" s="44" t="s">
        <v>162</v>
      </c>
      <c r="C231" s="45">
        <v>871</v>
      </c>
      <c r="D231" s="44" t="s">
        <v>375</v>
      </c>
      <c r="E231" s="44" t="s">
        <v>221</v>
      </c>
      <c r="F231" s="44" t="s">
        <v>162</v>
      </c>
      <c r="G231" s="45" t="s">
        <v>282</v>
      </c>
      <c r="H231" s="45">
        <v>6695</v>
      </c>
      <c r="I231" s="44" t="s">
        <v>462</v>
      </c>
      <c r="J231" s="27">
        <f>VLOOKUP($H231,Acumulado!$H$5:$CF$763,75,FALSE)</f>
        <v>0</v>
      </c>
      <c r="K231" s="28">
        <f>VLOOKUP($H231,Acumulado!$H$5:$CF$763,76,FALSE)</f>
        <v>13.964102564102564</v>
      </c>
      <c r="L231" s="75">
        <f t="shared" si="3"/>
        <v>0</v>
      </c>
    </row>
    <row r="232" spans="1:12" s="20" customFormat="1" ht="10.199999999999999" customHeight="1" x14ac:dyDescent="0.2">
      <c r="A232" s="44" t="s">
        <v>221</v>
      </c>
      <c r="B232" s="44" t="s">
        <v>174</v>
      </c>
      <c r="C232" s="45">
        <v>871</v>
      </c>
      <c r="D232" s="44" t="s">
        <v>375</v>
      </c>
      <c r="E232" s="44" t="s">
        <v>221</v>
      </c>
      <c r="F232" s="44" t="s">
        <v>174</v>
      </c>
      <c r="G232" s="45" t="s">
        <v>282</v>
      </c>
      <c r="H232" s="45">
        <v>6992</v>
      </c>
      <c r="I232" s="44" t="s">
        <v>471</v>
      </c>
      <c r="J232" s="27">
        <f>VLOOKUP($H232,Acumulado!$H$5:$CF$763,75,FALSE)</f>
        <v>0</v>
      </c>
      <c r="K232" s="28">
        <f>VLOOKUP($H232,Acumulado!$H$5:$CF$763,76,FALSE)</f>
        <v>8.0628205128205135</v>
      </c>
      <c r="L232" s="75">
        <f t="shared" si="3"/>
        <v>0</v>
      </c>
    </row>
    <row r="233" spans="1:12" s="20" customFormat="1" ht="10.199999999999999" customHeight="1" x14ac:dyDescent="0.2">
      <c r="A233" s="44" t="s">
        <v>221</v>
      </c>
      <c r="B233" s="44" t="s">
        <v>210</v>
      </c>
      <c r="C233" s="45">
        <v>871</v>
      </c>
      <c r="D233" s="44" t="s">
        <v>375</v>
      </c>
      <c r="E233" s="44" t="s">
        <v>221</v>
      </c>
      <c r="F233" s="44" t="s">
        <v>210</v>
      </c>
      <c r="G233" s="45" t="s">
        <v>282</v>
      </c>
      <c r="H233" s="45">
        <v>7131</v>
      </c>
      <c r="I233" s="44" t="s">
        <v>474</v>
      </c>
      <c r="J233" s="27">
        <f>VLOOKUP($H233,Acumulado!$H$5:$CF$763,75,FALSE)</f>
        <v>0</v>
      </c>
      <c r="K233" s="28">
        <f>VLOOKUP($H233,Acumulado!$H$5:$CF$763,76,FALSE)</f>
        <v>9.2974358974358982</v>
      </c>
      <c r="L233" s="75">
        <f t="shared" si="3"/>
        <v>0</v>
      </c>
    </row>
    <row r="234" spans="1:12" s="20" customFormat="1" ht="10.199999999999999" customHeight="1" x14ac:dyDescent="0.2">
      <c r="A234" s="44" t="s">
        <v>221</v>
      </c>
      <c r="B234" s="44" t="s">
        <v>210</v>
      </c>
      <c r="C234" s="45">
        <v>871</v>
      </c>
      <c r="D234" s="44" t="s">
        <v>375</v>
      </c>
      <c r="E234" s="44" t="s">
        <v>221</v>
      </c>
      <c r="F234" s="44" t="s">
        <v>210</v>
      </c>
      <c r="G234" s="45" t="s">
        <v>282</v>
      </c>
      <c r="H234" s="45">
        <v>7132</v>
      </c>
      <c r="I234" s="44" t="s">
        <v>475</v>
      </c>
      <c r="J234" s="27">
        <f>VLOOKUP($H234,Acumulado!$H$5:$CF$763,75,FALSE)</f>
        <v>0</v>
      </c>
      <c r="K234" s="28">
        <f>VLOOKUP($H234,Acumulado!$H$5:$CF$763,76,FALSE)</f>
        <v>13.033333333333335</v>
      </c>
      <c r="L234" s="75">
        <f t="shared" si="3"/>
        <v>0</v>
      </c>
    </row>
    <row r="235" spans="1:12" s="20" customFormat="1" ht="10.199999999999999" customHeight="1" x14ac:dyDescent="0.2">
      <c r="A235" s="44" t="s">
        <v>221</v>
      </c>
      <c r="B235" s="44" t="s">
        <v>210</v>
      </c>
      <c r="C235" s="45">
        <v>871</v>
      </c>
      <c r="D235" s="44" t="s">
        <v>375</v>
      </c>
      <c r="E235" s="44" t="s">
        <v>221</v>
      </c>
      <c r="F235" s="44" t="s">
        <v>210</v>
      </c>
      <c r="G235" s="45" t="s">
        <v>280</v>
      </c>
      <c r="H235" s="45">
        <v>7325</v>
      </c>
      <c r="I235" s="44" t="s">
        <v>476</v>
      </c>
      <c r="J235" s="27">
        <f>VLOOKUP($H235,Acumulado!$H$5:$CF$763,75,FALSE)</f>
        <v>0</v>
      </c>
      <c r="K235" s="28">
        <f>VLOOKUP($H235,Acumulado!$H$5:$CF$763,76,FALSE)</f>
        <v>76.580769230769221</v>
      </c>
      <c r="L235" s="75">
        <f t="shared" si="3"/>
        <v>0</v>
      </c>
    </row>
    <row r="236" spans="1:12" s="20" customFormat="1" ht="10.199999999999999" customHeight="1" x14ac:dyDescent="0.2">
      <c r="A236" s="44" t="s">
        <v>221</v>
      </c>
      <c r="B236" s="44" t="s">
        <v>210</v>
      </c>
      <c r="C236" s="45">
        <v>871</v>
      </c>
      <c r="D236" s="44" t="s">
        <v>375</v>
      </c>
      <c r="E236" s="44" t="s">
        <v>221</v>
      </c>
      <c r="F236" s="44" t="s">
        <v>210</v>
      </c>
      <c r="G236" s="45" t="s">
        <v>280</v>
      </c>
      <c r="H236" s="45">
        <v>7326</v>
      </c>
      <c r="I236" s="44" t="s">
        <v>477</v>
      </c>
      <c r="J236" s="27">
        <f>VLOOKUP($H236,Acumulado!$H$5:$CF$763,75,FALSE)</f>
        <v>0</v>
      </c>
      <c r="K236" s="28">
        <f>VLOOKUP($H236,Acumulado!$H$5:$CF$763,76,FALSE)</f>
        <v>106.65384615384616</v>
      </c>
      <c r="L236" s="75">
        <f t="shared" si="3"/>
        <v>0</v>
      </c>
    </row>
    <row r="237" spans="1:12" s="20" customFormat="1" ht="10.199999999999999" customHeight="1" x14ac:dyDescent="0.2">
      <c r="A237" s="44" t="s">
        <v>221</v>
      </c>
      <c r="B237" s="44" t="s">
        <v>210</v>
      </c>
      <c r="C237" s="45">
        <v>871</v>
      </c>
      <c r="D237" s="44" t="s">
        <v>375</v>
      </c>
      <c r="E237" s="44" t="s">
        <v>221</v>
      </c>
      <c r="F237" s="44" t="s">
        <v>210</v>
      </c>
      <c r="G237" s="45" t="s">
        <v>282</v>
      </c>
      <c r="H237" s="45">
        <v>7412</v>
      </c>
      <c r="I237" s="44" t="s">
        <v>478</v>
      </c>
      <c r="J237" s="27">
        <f>VLOOKUP($H237,Acumulado!$H$5:$CF$763,75,FALSE)</f>
        <v>0</v>
      </c>
      <c r="K237" s="28">
        <f>VLOOKUP($H237,Acumulado!$H$5:$CF$763,76,FALSE)</f>
        <v>13.103846153846153</v>
      </c>
      <c r="L237" s="75">
        <f t="shared" si="3"/>
        <v>0</v>
      </c>
    </row>
    <row r="238" spans="1:12" s="20" customFormat="1" ht="10.199999999999999" customHeight="1" x14ac:dyDescent="0.2">
      <c r="A238" s="44" t="s">
        <v>221</v>
      </c>
      <c r="B238" s="44" t="s">
        <v>12</v>
      </c>
      <c r="C238" s="45">
        <v>871</v>
      </c>
      <c r="D238" s="44" t="s">
        <v>375</v>
      </c>
      <c r="E238" s="44" t="s">
        <v>221</v>
      </c>
      <c r="F238" s="44" t="s">
        <v>12</v>
      </c>
      <c r="G238" s="45" t="s">
        <v>282</v>
      </c>
      <c r="H238" s="45">
        <v>7413</v>
      </c>
      <c r="I238" s="44" t="s">
        <v>479</v>
      </c>
      <c r="J238" s="27">
        <f>VLOOKUP($H238,Acumulado!$H$5:$CF$763,75,FALSE)</f>
        <v>0</v>
      </c>
      <c r="K238" s="28">
        <f>VLOOKUP($H238,Acumulado!$H$5:$CF$763,76,FALSE)</f>
        <v>3.758717948717949</v>
      </c>
      <c r="L238" s="75">
        <f t="shared" si="3"/>
        <v>0</v>
      </c>
    </row>
    <row r="239" spans="1:12" s="20" customFormat="1" ht="10.199999999999999" customHeight="1" x14ac:dyDescent="0.2">
      <c r="A239" s="44" t="s">
        <v>221</v>
      </c>
      <c r="B239" s="44" t="s">
        <v>210</v>
      </c>
      <c r="C239" s="45">
        <v>871</v>
      </c>
      <c r="D239" s="44" t="s">
        <v>375</v>
      </c>
      <c r="E239" s="44" t="s">
        <v>221</v>
      </c>
      <c r="F239" s="44" t="s">
        <v>210</v>
      </c>
      <c r="G239" s="45" t="s">
        <v>282</v>
      </c>
      <c r="H239" s="45">
        <v>7458</v>
      </c>
      <c r="I239" s="44" t="s">
        <v>480</v>
      </c>
      <c r="J239" s="27">
        <f>VLOOKUP($H239,Acumulado!$H$5:$CF$763,75,FALSE)</f>
        <v>0</v>
      </c>
      <c r="K239" s="28">
        <f>VLOOKUP($H239,Acumulado!$H$5:$CF$763,76,FALSE)</f>
        <v>12.562820512820513</v>
      </c>
      <c r="L239" s="75">
        <f t="shared" si="3"/>
        <v>0</v>
      </c>
    </row>
    <row r="240" spans="1:12" s="20" customFormat="1" ht="10.199999999999999" customHeight="1" x14ac:dyDescent="0.2">
      <c r="A240" s="44" t="s">
        <v>221</v>
      </c>
      <c r="B240" s="44" t="s">
        <v>12</v>
      </c>
      <c r="C240" s="45">
        <v>871</v>
      </c>
      <c r="D240" s="44" t="s">
        <v>375</v>
      </c>
      <c r="E240" s="44" t="s">
        <v>221</v>
      </c>
      <c r="F240" s="44" t="s">
        <v>12</v>
      </c>
      <c r="G240" s="45" t="s">
        <v>282</v>
      </c>
      <c r="H240" s="45">
        <v>7462</v>
      </c>
      <c r="I240" s="44" t="s">
        <v>482</v>
      </c>
      <c r="J240" s="27">
        <f>VLOOKUP($H240,Acumulado!$H$5:$CF$763,75,FALSE)</f>
        <v>0</v>
      </c>
      <c r="K240" s="28">
        <f>VLOOKUP($H240,Acumulado!$H$5:$CF$763,76,FALSE)</f>
        <v>5.1833333333333327</v>
      </c>
      <c r="L240" s="75">
        <f t="shared" si="3"/>
        <v>0</v>
      </c>
    </row>
    <row r="241" spans="1:84" s="20" customFormat="1" ht="10.199999999999999" customHeight="1" x14ac:dyDescent="0.2">
      <c r="A241" s="44" t="s">
        <v>221</v>
      </c>
      <c r="B241" s="44" t="s">
        <v>210</v>
      </c>
      <c r="C241" s="45">
        <v>871</v>
      </c>
      <c r="D241" s="44" t="s">
        <v>375</v>
      </c>
      <c r="E241" s="44" t="s">
        <v>221</v>
      </c>
      <c r="F241" s="44" t="s">
        <v>210</v>
      </c>
      <c r="G241" s="45" t="s">
        <v>282</v>
      </c>
      <c r="H241" s="45">
        <v>9720</v>
      </c>
      <c r="I241" s="44" t="s">
        <v>483</v>
      </c>
      <c r="J241" s="27">
        <f>VLOOKUP($H241,Acumulado!$H$5:$CF$763,75,FALSE)</f>
        <v>0</v>
      </c>
      <c r="K241" s="28">
        <f>VLOOKUP($H241,Acumulado!$H$5:$CF$763,76,FALSE)</f>
        <v>7.7087179487179478</v>
      </c>
      <c r="L241" s="75">
        <f t="shared" si="3"/>
        <v>0</v>
      </c>
    </row>
    <row r="242" spans="1:84" s="20" customFormat="1" ht="10.199999999999999" customHeight="1" x14ac:dyDescent="0.2">
      <c r="A242" s="44" t="s">
        <v>221</v>
      </c>
      <c r="B242" s="44" t="s">
        <v>210</v>
      </c>
      <c r="C242" s="45">
        <v>871</v>
      </c>
      <c r="D242" s="44" t="s">
        <v>375</v>
      </c>
      <c r="E242" s="44" t="s">
        <v>221</v>
      </c>
      <c r="F242" s="44" t="s">
        <v>210</v>
      </c>
      <c r="G242" s="45" t="s">
        <v>282</v>
      </c>
      <c r="H242" s="45">
        <v>9721</v>
      </c>
      <c r="I242" s="44" t="s">
        <v>484</v>
      </c>
      <c r="J242" s="27">
        <f>VLOOKUP($H242,Acumulado!$H$5:$CF$763,75,FALSE)</f>
        <v>0</v>
      </c>
      <c r="K242" s="28">
        <f>VLOOKUP($H242,Acumulado!$H$5:$CF$763,76,FALSE)</f>
        <v>15.862820512820512</v>
      </c>
      <c r="L242" s="75">
        <f t="shared" si="3"/>
        <v>0</v>
      </c>
    </row>
    <row r="243" spans="1:84" s="20" customFormat="1" ht="10.199999999999999" customHeight="1" x14ac:dyDescent="0.2">
      <c r="A243" s="44" t="s">
        <v>221</v>
      </c>
      <c r="B243" s="44" t="s">
        <v>12</v>
      </c>
      <c r="C243" s="45">
        <v>871</v>
      </c>
      <c r="D243" s="44" t="s">
        <v>375</v>
      </c>
      <c r="E243" s="44" t="s">
        <v>221</v>
      </c>
      <c r="F243" s="44" t="s">
        <v>12</v>
      </c>
      <c r="G243" s="45" t="s">
        <v>282</v>
      </c>
      <c r="H243" s="45">
        <v>9723</v>
      </c>
      <c r="I243" s="44" t="s">
        <v>485</v>
      </c>
      <c r="J243" s="27">
        <f>VLOOKUP($H243,Acumulado!$H$5:$CF$763,75,FALSE)</f>
        <v>0</v>
      </c>
      <c r="K243" s="28">
        <f>VLOOKUP($H243,Acumulado!$H$5:$CF$763,76,FALSE)</f>
        <v>8.6371794871794858</v>
      </c>
      <c r="L243" s="75">
        <f t="shared" si="3"/>
        <v>0</v>
      </c>
    </row>
    <row r="244" spans="1:84" s="20" customFormat="1" ht="10.199999999999999" customHeight="1" x14ac:dyDescent="0.2">
      <c r="A244" s="44" t="s">
        <v>221</v>
      </c>
      <c r="B244" s="44" t="s">
        <v>12</v>
      </c>
      <c r="C244" s="45">
        <v>871</v>
      </c>
      <c r="D244" s="44" t="s">
        <v>375</v>
      </c>
      <c r="E244" s="44" t="s">
        <v>221</v>
      </c>
      <c r="F244" s="44" t="s">
        <v>12</v>
      </c>
      <c r="G244" s="45" t="s">
        <v>282</v>
      </c>
      <c r="H244" s="45">
        <v>9729</v>
      </c>
      <c r="I244" s="44" t="s">
        <v>486</v>
      </c>
      <c r="J244" s="27">
        <f>VLOOKUP($H244,Acumulado!$H$5:$CF$763,75,FALSE)</f>
        <v>0</v>
      </c>
      <c r="K244" s="28">
        <f>VLOOKUP($H244,Acumulado!$H$5:$CF$763,76,FALSE)</f>
        <v>1.5533333333333332</v>
      </c>
      <c r="L244" s="75">
        <f t="shared" si="3"/>
        <v>0</v>
      </c>
    </row>
    <row r="245" spans="1:84" s="20" customFormat="1" ht="10.199999999999999" customHeight="1" x14ac:dyDescent="0.2">
      <c r="A245" s="44" t="s">
        <v>221</v>
      </c>
      <c r="B245" s="44" t="s">
        <v>12</v>
      </c>
      <c r="C245" s="45">
        <v>871</v>
      </c>
      <c r="D245" s="44" t="s">
        <v>375</v>
      </c>
      <c r="E245" s="44" t="s">
        <v>221</v>
      </c>
      <c r="F245" s="44" t="s">
        <v>210</v>
      </c>
      <c r="G245" s="45" t="s">
        <v>282</v>
      </c>
      <c r="H245" s="45">
        <v>10259</v>
      </c>
      <c r="I245" s="44" t="s">
        <v>487</v>
      </c>
      <c r="J245" s="27">
        <f>VLOOKUP($H245,Acumulado!$H$5:$CF$763,75,FALSE)</f>
        <v>0</v>
      </c>
      <c r="K245" s="28">
        <f>VLOOKUP($H245,Acumulado!$H$5:$CF$763,76,FALSE)</f>
        <v>8.0574358974358979</v>
      </c>
      <c r="L245" s="75">
        <f t="shared" si="3"/>
        <v>0</v>
      </c>
    </row>
    <row r="246" spans="1:84" s="20" customFormat="1" ht="10.199999999999999" customHeight="1" x14ac:dyDescent="0.2">
      <c r="A246" s="44" t="s">
        <v>221</v>
      </c>
      <c r="B246" s="44" t="s">
        <v>210</v>
      </c>
      <c r="C246" s="45">
        <v>871</v>
      </c>
      <c r="D246" s="44" t="s">
        <v>375</v>
      </c>
      <c r="E246" s="44" t="s">
        <v>221</v>
      </c>
      <c r="F246" s="44" t="s">
        <v>210</v>
      </c>
      <c r="G246" s="45" t="s">
        <v>282</v>
      </c>
      <c r="H246" s="45">
        <v>11579</v>
      </c>
      <c r="I246" s="44" t="s">
        <v>511</v>
      </c>
      <c r="J246" s="27">
        <f>VLOOKUP($H246,Acumulado!$H$5:$CF$763,75,FALSE)</f>
        <v>0</v>
      </c>
      <c r="K246" s="28">
        <f>VLOOKUP($H246,Acumulado!$H$5:$CF$763,76,FALSE)</f>
        <v>10.438461538461539</v>
      </c>
      <c r="L246" s="75">
        <f t="shared" si="3"/>
        <v>0</v>
      </c>
    </row>
    <row r="247" spans="1:84" s="20" customFormat="1" ht="10.199999999999999" customHeight="1" x14ac:dyDescent="0.2">
      <c r="A247" s="44" t="s">
        <v>221</v>
      </c>
      <c r="B247" s="44" t="s">
        <v>12</v>
      </c>
      <c r="C247" s="45">
        <v>871</v>
      </c>
      <c r="D247" s="44" t="s">
        <v>375</v>
      </c>
      <c r="E247" s="44" t="s">
        <v>221</v>
      </c>
      <c r="F247" s="44" t="s">
        <v>12</v>
      </c>
      <c r="G247" s="45" t="s">
        <v>282</v>
      </c>
      <c r="H247" s="45">
        <v>11687</v>
      </c>
      <c r="I247" s="44" t="s">
        <v>516</v>
      </c>
      <c r="J247" s="27">
        <f>VLOOKUP($H247,Acumulado!$H$5:$CF$763,75,FALSE)</f>
        <v>5</v>
      </c>
      <c r="K247" s="28">
        <f>VLOOKUP($H247,Acumulado!$H$5:$CF$763,76,FALSE)</f>
        <v>7.72</v>
      </c>
      <c r="L247" s="75">
        <f t="shared" si="3"/>
        <v>64.766839378238345</v>
      </c>
    </row>
    <row r="248" spans="1:84" s="20" customFormat="1" ht="10.199999999999999" customHeight="1" x14ac:dyDescent="0.2">
      <c r="A248" s="44" t="s">
        <v>221</v>
      </c>
      <c r="B248" s="44" t="s">
        <v>12</v>
      </c>
      <c r="C248" s="45">
        <v>871</v>
      </c>
      <c r="D248" s="44" t="s">
        <v>375</v>
      </c>
      <c r="E248" s="44" t="s">
        <v>221</v>
      </c>
      <c r="F248" s="44" t="s">
        <v>210</v>
      </c>
      <c r="G248" s="45" t="s">
        <v>282</v>
      </c>
      <c r="H248" s="45">
        <v>11689</v>
      </c>
      <c r="I248" s="44" t="s">
        <v>517</v>
      </c>
      <c r="J248" s="27">
        <f>VLOOKUP($H248,Acumulado!$H$5:$CF$763,75,FALSE)</f>
        <v>0</v>
      </c>
      <c r="K248" s="28">
        <f>VLOOKUP($H248,Acumulado!$H$5:$CF$763,76,FALSE)</f>
        <v>5.4512820512820515</v>
      </c>
      <c r="L248" s="75">
        <f t="shared" si="3"/>
        <v>0</v>
      </c>
    </row>
    <row r="249" spans="1:84" s="20" customFormat="1" ht="10.199999999999999" customHeight="1" x14ac:dyDescent="0.2">
      <c r="A249" s="44" t="s">
        <v>221</v>
      </c>
      <c r="B249" s="44" t="s">
        <v>210</v>
      </c>
      <c r="C249" s="45">
        <v>871</v>
      </c>
      <c r="D249" s="44" t="s">
        <v>375</v>
      </c>
      <c r="E249" s="44" t="s">
        <v>221</v>
      </c>
      <c r="F249" s="44" t="s">
        <v>210</v>
      </c>
      <c r="G249" s="45" t="s">
        <v>282</v>
      </c>
      <c r="H249" s="45">
        <v>15311</v>
      </c>
      <c r="I249" s="44" t="s">
        <v>567</v>
      </c>
      <c r="J249" s="27">
        <f>VLOOKUP($H249,Acumulado!$H$5:$CF$763,75,FALSE)</f>
        <v>0</v>
      </c>
      <c r="K249" s="28">
        <f>VLOOKUP($H249,Acumulado!$H$5:$CF$763,76,FALSE)</f>
        <v>9.9423076923076934</v>
      </c>
      <c r="L249" s="75">
        <f t="shared" si="3"/>
        <v>0</v>
      </c>
    </row>
    <row r="250" spans="1:84" s="20" customFormat="1" ht="10.199999999999999" customHeight="1" x14ac:dyDescent="0.2">
      <c r="A250" s="44" t="s">
        <v>221</v>
      </c>
      <c r="B250" s="44" t="s">
        <v>162</v>
      </c>
      <c r="C250" s="45">
        <v>871</v>
      </c>
      <c r="D250" s="44" t="s">
        <v>375</v>
      </c>
      <c r="E250" s="44" t="s">
        <v>221</v>
      </c>
      <c r="F250" s="44" t="s">
        <v>162</v>
      </c>
      <c r="G250" s="45" t="s">
        <v>263</v>
      </c>
      <c r="H250" s="45">
        <v>15657</v>
      </c>
      <c r="I250" s="44" t="s">
        <v>570</v>
      </c>
      <c r="J250" s="27">
        <f>VLOOKUP($H250,Acumulado!$H$5:$CF$763,75,FALSE)</f>
        <v>0</v>
      </c>
      <c r="K250" s="28">
        <f>VLOOKUP($H250,Acumulado!$H$5:$CF$763,76,FALSE)</f>
        <v>4.3230769230769237</v>
      </c>
      <c r="L250" s="75">
        <f t="shared" si="3"/>
        <v>0</v>
      </c>
    </row>
    <row r="251" spans="1:84" s="20" customFormat="1" ht="10.199999999999999" customHeight="1" x14ac:dyDescent="0.2">
      <c r="A251" s="44" t="s">
        <v>221</v>
      </c>
      <c r="B251" s="44" t="s">
        <v>162</v>
      </c>
      <c r="C251" s="45">
        <v>871</v>
      </c>
      <c r="D251" s="44" t="s">
        <v>375</v>
      </c>
      <c r="E251" s="44" t="s">
        <v>221</v>
      </c>
      <c r="F251" s="44" t="s">
        <v>162</v>
      </c>
      <c r="G251" s="45" t="s">
        <v>282</v>
      </c>
      <c r="H251" s="45">
        <v>15854</v>
      </c>
      <c r="I251" s="44" t="s">
        <v>574</v>
      </c>
      <c r="J251" s="27">
        <f>VLOOKUP($H251,Acumulado!$H$5:$CF$763,75,FALSE)</f>
        <v>0</v>
      </c>
      <c r="K251" s="28">
        <f>VLOOKUP($H251,Acumulado!$H$5:$CF$763,76,FALSE)</f>
        <v>7.1923076923076925</v>
      </c>
      <c r="L251" s="75">
        <f t="shared" si="3"/>
        <v>0</v>
      </c>
    </row>
    <row r="252" spans="1:84" s="20" customFormat="1" ht="10.199999999999999" customHeight="1" x14ac:dyDescent="0.2">
      <c r="A252" s="44" t="s">
        <v>221</v>
      </c>
      <c r="B252" s="44" t="s">
        <v>57</v>
      </c>
      <c r="C252" s="45">
        <v>871</v>
      </c>
      <c r="D252" s="44" t="s">
        <v>375</v>
      </c>
      <c r="E252" s="44" t="s">
        <v>221</v>
      </c>
      <c r="F252" s="44" t="s">
        <v>57</v>
      </c>
      <c r="G252" s="45" t="s">
        <v>282</v>
      </c>
      <c r="H252" s="45">
        <v>16641</v>
      </c>
      <c r="I252" s="44" t="s">
        <v>576</v>
      </c>
      <c r="J252" s="27">
        <f>VLOOKUP($H252,Acumulado!$H$5:$CF$763,75,FALSE)</f>
        <v>0</v>
      </c>
      <c r="K252" s="28">
        <f>VLOOKUP($H252,Acumulado!$H$5:$CF$763,76,FALSE)</f>
        <v>5.7346153846153847</v>
      </c>
      <c r="L252" s="75">
        <f t="shared" si="3"/>
        <v>0</v>
      </c>
    </row>
    <row r="253" spans="1:84" s="20" customFormat="1" ht="10.199999999999999" customHeight="1" x14ac:dyDescent="0.2">
      <c r="A253" s="44" t="s">
        <v>221</v>
      </c>
      <c r="B253" s="44" t="s">
        <v>57</v>
      </c>
      <c r="C253" s="45">
        <v>871</v>
      </c>
      <c r="D253" s="44" t="s">
        <v>375</v>
      </c>
      <c r="E253" s="44" t="s">
        <v>221</v>
      </c>
      <c r="F253" s="44" t="s">
        <v>57</v>
      </c>
      <c r="G253" s="45" t="s">
        <v>282</v>
      </c>
      <c r="H253" s="45">
        <v>16651</v>
      </c>
      <c r="I253" s="44" t="s">
        <v>577</v>
      </c>
      <c r="J253" s="27">
        <f>VLOOKUP($H253,Acumulado!$H$5:$CF$763,75,FALSE)</f>
        <v>0</v>
      </c>
      <c r="K253" s="28">
        <f>VLOOKUP($H253,Acumulado!$H$5:$CF$763,76,FALSE)</f>
        <v>6.3756410256410252</v>
      </c>
      <c r="L253" s="75">
        <f t="shared" si="3"/>
        <v>0</v>
      </c>
    </row>
    <row r="254" spans="1:84" s="20" customFormat="1" ht="10.199999999999999" customHeight="1" x14ac:dyDescent="0.2">
      <c r="A254" s="44" t="s">
        <v>221</v>
      </c>
      <c r="B254" s="44" t="s">
        <v>55</v>
      </c>
      <c r="C254" s="45">
        <v>871</v>
      </c>
      <c r="D254" s="44" t="s">
        <v>375</v>
      </c>
      <c r="E254" s="44" t="s">
        <v>221</v>
      </c>
      <c r="F254" s="44" t="s">
        <v>55</v>
      </c>
      <c r="G254" s="45" t="s">
        <v>282</v>
      </c>
      <c r="H254" s="45">
        <v>16653</v>
      </c>
      <c r="I254" s="44" t="s">
        <v>578</v>
      </c>
      <c r="J254" s="27">
        <f>VLOOKUP($H254,Acumulado!$H$5:$CF$763,75,FALSE)</f>
        <v>0</v>
      </c>
      <c r="K254" s="28">
        <f>VLOOKUP($H254,Acumulado!$H$5:$CF$763,76,FALSE)</f>
        <v>3.65</v>
      </c>
      <c r="L254" s="75">
        <f t="shared" si="3"/>
        <v>0</v>
      </c>
    </row>
    <row r="255" spans="1:84" s="20" customFormat="1" ht="10.199999999999999" customHeight="1" x14ac:dyDescent="0.3">
      <c r="A255" s="44" t="s">
        <v>221</v>
      </c>
      <c r="B255" s="44" t="s">
        <v>210</v>
      </c>
      <c r="C255" s="45">
        <v>871</v>
      </c>
      <c r="D255" s="44" t="s">
        <v>375</v>
      </c>
      <c r="E255" s="44" t="s">
        <v>221</v>
      </c>
      <c r="F255" s="44" t="s">
        <v>210</v>
      </c>
      <c r="G255" s="45" t="s">
        <v>282</v>
      </c>
      <c r="H255" s="45">
        <v>16827</v>
      </c>
      <c r="I255" s="44" t="s">
        <v>580</v>
      </c>
      <c r="J255" s="27">
        <f>VLOOKUP($H255,Acumulado!$H$5:$CF$763,75,FALSE)</f>
        <v>0</v>
      </c>
      <c r="K255" s="28">
        <f>VLOOKUP($H255,Acumulado!$H$5:$CF$763,76,FALSE)</f>
        <v>7.85</v>
      </c>
      <c r="L255" s="75">
        <f t="shared" si="3"/>
        <v>0</v>
      </c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0" customFormat="1" ht="10.199999999999999" customHeight="1" x14ac:dyDescent="0.3">
      <c r="A256" s="44" t="s">
        <v>221</v>
      </c>
      <c r="B256" s="44" t="s">
        <v>12</v>
      </c>
      <c r="C256" s="45">
        <v>871</v>
      </c>
      <c r="D256" s="44" t="s">
        <v>375</v>
      </c>
      <c r="E256" s="44" t="s">
        <v>221</v>
      </c>
      <c r="F256" s="44" t="s">
        <v>12</v>
      </c>
      <c r="G256" s="45" t="s">
        <v>282</v>
      </c>
      <c r="H256" s="45">
        <v>17569</v>
      </c>
      <c r="I256" s="44" t="s">
        <v>584</v>
      </c>
      <c r="J256" s="27">
        <f>VLOOKUP($H256,Acumulado!$H$5:$CF$763,75,FALSE)</f>
        <v>0</v>
      </c>
      <c r="K256" s="28">
        <f>VLOOKUP($H256,Acumulado!$H$5:$CF$763,76,FALSE)</f>
        <v>4.5133333333333328</v>
      </c>
      <c r="L256" s="75">
        <f t="shared" si="3"/>
        <v>0</v>
      </c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0" customFormat="1" ht="10.199999999999999" customHeight="1" x14ac:dyDescent="0.3">
      <c r="A257" s="44" t="s">
        <v>221</v>
      </c>
      <c r="B257" s="44" t="s">
        <v>210</v>
      </c>
      <c r="C257" s="45">
        <v>871</v>
      </c>
      <c r="D257" s="44" t="s">
        <v>375</v>
      </c>
      <c r="E257" s="44" t="s">
        <v>221</v>
      </c>
      <c r="F257" s="44" t="s">
        <v>210</v>
      </c>
      <c r="G257" s="45" t="s">
        <v>282</v>
      </c>
      <c r="H257" s="45">
        <v>17570</v>
      </c>
      <c r="I257" s="44" t="s">
        <v>585</v>
      </c>
      <c r="J257" s="27">
        <f>VLOOKUP($H257,Acumulado!$H$5:$CF$763,75,FALSE)</f>
        <v>0</v>
      </c>
      <c r="K257" s="28">
        <f>VLOOKUP($H257,Acumulado!$H$5:$CF$763,76,FALSE)</f>
        <v>9.2384615384615394</v>
      </c>
      <c r="L257" s="75">
        <f t="shared" si="3"/>
        <v>0</v>
      </c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0" customFormat="1" ht="10.199999999999999" customHeight="1" x14ac:dyDescent="0.3">
      <c r="A258" s="44" t="s">
        <v>221</v>
      </c>
      <c r="B258" s="44" t="s">
        <v>12</v>
      </c>
      <c r="C258" s="45">
        <v>871</v>
      </c>
      <c r="D258" s="44" t="s">
        <v>375</v>
      </c>
      <c r="E258" s="44" t="s">
        <v>221</v>
      </c>
      <c r="F258" s="44" t="s">
        <v>12</v>
      </c>
      <c r="G258" s="45" t="s">
        <v>282</v>
      </c>
      <c r="H258" s="45">
        <v>17571</v>
      </c>
      <c r="I258" s="44" t="s">
        <v>586</v>
      </c>
      <c r="J258" s="27">
        <f>VLOOKUP($H258,Acumulado!$H$5:$CF$763,75,FALSE)</f>
        <v>0</v>
      </c>
      <c r="K258" s="28">
        <f>VLOOKUP($H258,Acumulado!$H$5:$CF$763,76,FALSE)</f>
        <v>1.85</v>
      </c>
      <c r="L258" s="75">
        <f t="shared" si="3"/>
        <v>0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0" customFormat="1" ht="10.199999999999999" customHeight="1" x14ac:dyDescent="0.3">
      <c r="A259" s="44" t="s">
        <v>221</v>
      </c>
      <c r="B259" s="44" t="s">
        <v>12</v>
      </c>
      <c r="C259" s="45">
        <v>871</v>
      </c>
      <c r="D259" s="44" t="s">
        <v>375</v>
      </c>
      <c r="E259" s="44" t="s">
        <v>221</v>
      </c>
      <c r="F259" s="44" t="s">
        <v>12</v>
      </c>
      <c r="G259" s="45" t="s">
        <v>282</v>
      </c>
      <c r="H259" s="45">
        <v>17572</v>
      </c>
      <c r="I259" s="44" t="s">
        <v>587</v>
      </c>
      <c r="J259" s="27">
        <f>VLOOKUP($H259,Acumulado!$H$5:$CF$763,75,FALSE)</f>
        <v>0</v>
      </c>
      <c r="K259" s="28">
        <f>VLOOKUP($H259,Acumulado!$H$5:$CF$763,76,FALSE)</f>
        <v>3.8666666666666671</v>
      </c>
      <c r="L259" s="75">
        <f t="shared" si="3"/>
        <v>0</v>
      </c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0" customFormat="1" ht="10.199999999999999" customHeight="1" x14ac:dyDescent="0.3">
      <c r="A260" s="44" t="s">
        <v>221</v>
      </c>
      <c r="B260" s="44" t="s">
        <v>162</v>
      </c>
      <c r="C260" s="45">
        <v>871</v>
      </c>
      <c r="D260" s="44" t="s">
        <v>375</v>
      </c>
      <c r="E260" s="44" t="s">
        <v>221</v>
      </c>
      <c r="F260" s="44" t="s">
        <v>162</v>
      </c>
      <c r="G260" s="45" t="s">
        <v>282</v>
      </c>
      <c r="H260" s="45">
        <v>17685</v>
      </c>
      <c r="I260" s="44" t="s">
        <v>588</v>
      </c>
      <c r="J260" s="27">
        <f>VLOOKUP($H260,Acumulado!$H$5:$CF$763,75,FALSE)</f>
        <v>0</v>
      </c>
      <c r="K260" s="28">
        <f>VLOOKUP($H260,Acumulado!$H$5:$CF$763,76,FALSE)</f>
        <v>5.8397435897435894</v>
      </c>
      <c r="L260" s="75">
        <f t="shared" si="3"/>
        <v>0</v>
      </c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0" customFormat="1" ht="10.199999999999999" customHeight="1" x14ac:dyDescent="0.3">
      <c r="A261" s="44" t="s">
        <v>221</v>
      </c>
      <c r="B261" s="44" t="s">
        <v>55</v>
      </c>
      <c r="C261" s="45">
        <v>871</v>
      </c>
      <c r="D261" s="44" t="s">
        <v>375</v>
      </c>
      <c r="E261" s="44" t="s">
        <v>221</v>
      </c>
      <c r="F261" s="44" t="s">
        <v>55</v>
      </c>
      <c r="G261" s="45" t="s">
        <v>282</v>
      </c>
      <c r="H261" s="45">
        <v>25338</v>
      </c>
      <c r="I261" s="44" t="s">
        <v>671</v>
      </c>
      <c r="J261" s="27">
        <f>VLOOKUP($H261,Acumulado!$H$5:$CF$763,75,FALSE)</f>
        <v>0</v>
      </c>
      <c r="K261" s="28">
        <f>VLOOKUP($H261,Acumulado!$H$5:$CF$763,76,FALSE)</f>
        <v>9.115384615384615</v>
      </c>
      <c r="L261" s="75">
        <f t="shared" ref="L261:L324" si="4">IFERROR(J261/K261,0)*100</f>
        <v>0</v>
      </c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0" customFormat="1" ht="10.199999999999999" customHeight="1" x14ac:dyDescent="0.3">
      <c r="A262" s="44" t="s">
        <v>221</v>
      </c>
      <c r="B262" s="44" t="s">
        <v>174</v>
      </c>
      <c r="C262" s="45">
        <v>871</v>
      </c>
      <c r="D262" s="44" t="s">
        <v>375</v>
      </c>
      <c r="E262" s="44" t="s">
        <v>221</v>
      </c>
      <c r="F262" s="44" t="s">
        <v>174</v>
      </c>
      <c r="G262" s="45" t="s">
        <v>282</v>
      </c>
      <c r="H262" s="45">
        <v>25340</v>
      </c>
      <c r="I262" s="44" t="s">
        <v>672</v>
      </c>
      <c r="J262" s="27">
        <f>VLOOKUP($H262,Acumulado!$H$5:$CF$763,75,FALSE)</f>
        <v>0</v>
      </c>
      <c r="K262" s="28">
        <f>VLOOKUP($H262,Acumulado!$H$5:$CF$763,76,FALSE)</f>
        <v>8.1217948717948723</v>
      </c>
      <c r="L262" s="75">
        <f t="shared" si="4"/>
        <v>0</v>
      </c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0" customFormat="1" ht="10.199999999999999" customHeight="1" x14ac:dyDescent="0.3">
      <c r="A263" s="44" t="s">
        <v>221</v>
      </c>
      <c r="B263" s="44" t="s">
        <v>55</v>
      </c>
      <c r="C263" s="45">
        <v>871</v>
      </c>
      <c r="D263" s="44" t="s">
        <v>375</v>
      </c>
      <c r="E263" s="44" t="s">
        <v>221</v>
      </c>
      <c r="F263" s="44" t="s">
        <v>55</v>
      </c>
      <c r="G263" s="45" t="s">
        <v>282</v>
      </c>
      <c r="H263" s="45">
        <v>25343</v>
      </c>
      <c r="I263" s="44" t="s">
        <v>673</v>
      </c>
      <c r="J263" s="27">
        <f>VLOOKUP($H263,Acumulado!$H$5:$CF$763,75,FALSE)</f>
        <v>0</v>
      </c>
      <c r="K263" s="28">
        <f>VLOOKUP($H263,Acumulado!$H$5:$CF$763,76,FALSE)</f>
        <v>9.0243589743589752</v>
      </c>
      <c r="L263" s="75">
        <f t="shared" si="4"/>
        <v>0</v>
      </c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0" customFormat="1" ht="10.199999999999999" customHeight="1" x14ac:dyDescent="0.3">
      <c r="A264" s="44" t="s">
        <v>221</v>
      </c>
      <c r="B264" s="44" t="s">
        <v>57</v>
      </c>
      <c r="C264" s="45">
        <v>871</v>
      </c>
      <c r="D264" s="44" t="s">
        <v>375</v>
      </c>
      <c r="E264" s="44" t="s">
        <v>221</v>
      </c>
      <c r="F264" s="44" t="s">
        <v>57</v>
      </c>
      <c r="G264" s="45" t="s">
        <v>282</v>
      </c>
      <c r="H264" s="45">
        <v>25346</v>
      </c>
      <c r="I264" s="44" t="s">
        <v>674</v>
      </c>
      <c r="J264" s="27">
        <f>VLOOKUP($H264,Acumulado!$H$5:$CF$763,75,FALSE)</f>
        <v>0</v>
      </c>
      <c r="K264" s="28">
        <f>VLOOKUP($H264,Acumulado!$H$5:$CF$763,76,FALSE)</f>
        <v>12.292307692307691</v>
      </c>
      <c r="L264" s="75">
        <f t="shared" si="4"/>
        <v>0</v>
      </c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0" customFormat="1" ht="10.199999999999999" customHeight="1" x14ac:dyDescent="0.3">
      <c r="A265" s="44" t="s">
        <v>221</v>
      </c>
      <c r="B265" s="44" t="s">
        <v>210</v>
      </c>
      <c r="C265" s="45">
        <v>871</v>
      </c>
      <c r="D265" s="44" t="s">
        <v>375</v>
      </c>
      <c r="E265" s="44" t="s">
        <v>221</v>
      </c>
      <c r="F265" s="44" t="s">
        <v>210</v>
      </c>
      <c r="G265" s="45" t="s">
        <v>282</v>
      </c>
      <c r="H265" s="45">
        <v>25393</v>
      </c>
      <c r="I265" s="44" t="s">
        <v>676</v>
      </c>
      <c r="J265" s="27">
        <f>VLOOKUP($H265,Acumulado!$H$5:$CF$763,75,FALSE)</f>
        <v>0</v>
      </c>
      <c r="K265" s="28">
        <f>VLOOKUP($H265,Acumulado!$H$5:$CF$763,76,FALSE)</f>
        <v>12.893589743589743</v>
      </c>
      <c r="L265" s="75">
        <f t="shared" si="4"/>
        <v>0</v>
      </c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0" customFormat="1" ht="10.199999999999999" customHeight="1" x14ac:dyDescent="0.3">
      <c r="A266" s="44" t="s">
        <v>221</v>
      </c>
      <c r="B266" s="44" t="s">
        <v>210</v>
      </c>
      <c r="C266" s="45">
        <v>871</v>
      </c>
      <c r="D266" s="44" t="s">
        <v>375</v>
      </c>
      <c r="E266" s="44" t="s">
        <v>221</v>
      </c>
      <c r="F266" s="44" t="s">
        <v>210</v>
      </c>
      <c r="G266" s="45" t="s">
        <v>282</v>
      </c>
      <c r="H266" s="45">
        <v>26167</v>
      </c>
      <c r="I266" s="44" t="s">
        <v>718</v>
      </c>
      <c r="J266" s="27">
        <f>VLOOKUP($H266,Acumulado!$H$5:$CF$763,75,FALSE)</f>
        <v>0</v>
      </c>
      <c r="K266" s="28">
        <f>VLOOKUP($H266,Acumulado!$H$5:$CF$763,76,FALSE)</f>
        <v>5.542307692307693</v>
      </c>
      <c r="L266" s="75">
        <f t="shared" si="4"/>
        <v>0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0" customFormat="1" ht="10.199999999999999" customHeight="1" x14ac:dyDescent="0.3">
      <c r="A267" s="44" t="s">
        <v>221</v>
      </c>
      <c r="B267" s="44" t="s">
        <v>210</v>
      </c>
      <c r="C267" s="45">
        <v>871</v>
      </c>
      <c r="D267" s="44" t="s">
        <v>375</v>
      </c>
      <c r="E267" s="44" t="s">
        <v>221</v>
      </c>
      <c r="F267" s="44" t="s">
        <v>210</v>
      </c>
      <c r="G267" s="45" t="s">
        <v>282</v>
      </c>
      <c r="H267" s="45">
        <v>26168</v>
      </c>
      <c r="I267" s="44" t="s">
        <v>719</v>
      </c>
      <c r="J267" s="27">
        <f>VLOOKUP($H267,Acumulado!$H$5:$CF$763,75,FALSE)</f>
        <v>0</v>
      </c>
      <c r="K267" s="28">
        <f>VLOOKUP($H267,Acumulado!$H$5:$CF$763,76,FALSE)</f>
        <v>6.3589743589743595</v>
      </c>
      <c r="L267" s="75">
        <f t="shared" si="4"/>
        <v>0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0" customFormat="1" ht="10.199999999999999" customHeight="1" x14ac:dyDescent="0.3">
      <c r="A268" s="44" t="s">
        <v>221</v>
      </c>
      <c r="B268" s="44" t="s">
        <v>210</v>
      </c>
      <c r="C268" s="45">
        <v>871</v>
      </c>
      <c r="D268" s="44" t="s">
        <v>375</v>
      </c>
      <c r="E268" s="44" t="s">
        <v>221</v>
      </c>
      <c r="F268" s="44" t="s">
        <v>210</v>
      </c>
      <c r="G268" s="45" t="s">
        <v>282</v>
      </c>
      <c r="H268" s="45">
        <v>26697</v>
      </c>
      <c r="I268" s="44" t="s">
        <v>741</v>
      </c>
      <c r="J268" s="27">
        <f>VLOOKUP($H268,Acumulado!$H$5:$CF$763,75,FALSE)</f>
        <v>0</v>
      </c>
      <c r="K268" s="28">
        <f>VLOOKUP($H268,Acumulado!$H$5:$CF$763,76,FALSE)</f>
        <v>3.333333333333333</v>
      </c>
      <c r="L268" s="75">
        <f t="shared" si="4"/>
        <v>0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0" customFormat="1" ht="10.199999999999999" customHeight="1" x14ac:dyDescent="0.3">
      <c r="A269" s="44" t="s">
        <v>221</v>
      </c>
      <c r="B269" s="44" t="s">
        <v>55</v>
      </c>
      <c r="C269" s="45">
        <v>871</v>
      </c>
      <c r="D269" s="44" t="s">
        <v>375</v>
      </c>
      <c r="E269" s="44" t="s">
        <v>221</v>
      </c>
      <c r="F269" s="44" t="s">
        <v>55</v>
      </c>
      <c r="G269" s="45" t="s">
        <v>282</v>
      </c>
      <c r="H269" s="45">
        <v>26774</v>
      </c>
      <c r="I269" s="44" t="s">
        <v>744</v>
      </c>
      <c r="J269" s="27">
        <f>VLOOKUP($H269,Acumulado!$H$5:$CF$763,75,FALSE)</f>
        <v>0</v>
      </c>
      <c r="K269" s="28">
        <f>VLOOKUP($H269,Acumulado!$H$5:$CF$763,76,FALSE)</f>
        <v>5.55</v>
      </c>
      <c r="L269" s="75">
        <f t="shared" si="4"/>
        <v>0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0" customFormat="1" ht="10.199999999999999" customHeight="1" x14ac:dyDescent="0.3">
      <c r="A270" s="44" t="s">
        <v>221</v>
      </c>
      <c r="B270" s="44" t="s">
        <v>210</v>
      </c>
      <c r="C270" s="45">
        <v>871</v>
      </c>
      <c r="D270" s="44" t="s">
        <v>375</v>
      </c>
      <c r="E270" s="44" t="s">
        <v>221</v>
      </c>
      <c r="F270" s="44" t="s">
        <v>210</v>
      </c>
      <c r="G270" s="45" t="s">
        <v>282</v>
      </c>
      <c r="H270" s="45">
        <v>27447</v>
      </c>
      <c r="I270" s="44" t="s">
        <v>754</v>
      </c>
      <c r="J270" s="27">
        <f>VLOOKUP($H270,Acumulado!$H$5:$CF$763,75,FALSE)</f>
        <v>0</v>
      </c>
      <c r="K270" s="28">
        <f>VLOOKUP($H270,Acumulado!$H$5:$CF$763,76,FALSE)</f>
        <v>1.6</v>
      </c>
      <c r="L270" s="75">
        <f t="shared" si="4"/>
        <v>0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0" customFormat="1" ht="10.199999999999999" customHeight="1" x14ac:dyDescent="0.3">
      <c r="A271" s="44" t="s">
        <v>221</v>
      </c>
      <c r="B271" s="44" t="s">
        <v>162</v>
      </c>
      <c r="C271" s="45">
        <v>871</v>
      </c>
      <c r="D271" s="44" t="s">
        <v>375</v>
      </c>
      <c r="E271" s="44" t="s">
        <v>221</v>
      </c>
      <c r="F271" s="44" t="s">
        <v>162</v>
      </c>
      <c r="G271" s="45" t="s">
        <v>282</v>
      </c>
      <c r="H271" s="45">
        <v>27451</v>
      </c>
      <c r="I271" s="44" t="s">
        <v>755</v>
      </c>
      <c r="J271" s="27">
        <f>VLOOKUP($H271,Acumulado!$H$5:$CF$763,75,FALSE)</f>
        <v>0</v>
      </c>
      <c r="K271" s="28">
        <f>VLOOKUP($H271,Acumulado!$H$5:$CF$763,76,FALSE)</f>
        <v>4.1794871794871797</v>
      </c>
      <c r="L271" s="75">
        <f t="shared" si="4"/>
        <v>0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0" customFormat="1" ht="10.199999999999999" customHeight="1" x14ac:dyDescent="0.3">
      <c r="A272" s="44" t="s">
        <v>221</v>
      </c>
      <c r="B272" s="44" t="s">
        <v>210</v>
      </c>
      <c r="C272" s="45">
        <v>871</v>
      </c>
      <c r="D272" s="44" t="s">
        <v>375</v>
      </c>
      <c r="E272" s="44" t="s">
        <v>221</v>
      </c>
      <c r="F272" s="44" t="s">
        <v>210</v>
      </c>
      <c r="G272" s="45" t="s">
        <v>280</v>
      </c>
      <c r="H272" s="45">
        <v>27540</v>
      </c>
      <c r="I272" s="44" t="s">
        <v>756</v>
      </c>
      <c r="J272" s="27">
        <f>VLOOKUP($H272,Acumulado!$H$5:$CF$763,75,FALSE)</f>
        <v>0</v>
      </c>
      <c r="K272" s="28">
        <f>VLOOKUP($H272,Acumulado!$H$5:$CF$763,76,FALSE)</f>
        <v>0</v>
      </c>
      <c r="L272" s="75">
        <f t="shared" si="4"/>
        <v>0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0" customFormat="1" ht="10.199999999999999" customHeight="1" x14ac:dyDescent="0.3">
      <c r="A273" s="44" t="s">
        <v>221</v>
      </c>
      <c r="B273" s="44" t="s">
        <v>210</v>
      </c>
      <c r="C273" s="45">
        <v>871</v>
      </c>
      <c r="D273" s="44" t="s">
        <v>375</v>
      </c>
      <c r="E273" s="44" t="s">
        <v>221</v>
      </c>
      <c r="F273" s="44" t="s">
        <v>210</v>
      </c>
      <c r="G273" s="45" t="s">
        <v>263</v>
      </c>
      <c r="H273" s="45">
        <v>28374</v>
      </c>
      <c r="I273" s="44" t="s">
        <v>776</v>
      </c>
      <c r="J273" s="27">
        <f>VLOOKUP($H273,Acumulado!$H$5:$CF$763,75,FALSE)</f>
        <v>0</v>
      </c>
      <c r="K273" s="28">
        <f>VLOOKUP($H273,Acumulado!$H$5:$CF$763,76,FALSE)</f>
        <v>44.191025641025639</v>
      </c>
      <c r="L273" s="75">
        <f t="shared" si="4"/>
        <v>0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0" customFormat="1" ht="10.199999999999999" customHeight="1" x14ac:dyDescent="0.3">
      <c r="A274" s="44" t="s">
        <v>221</v>
      </c>
      <c r="B274" s="44" t="s">
        <v>12</v>
      </c>
      <c r="C274" s="45">
        <v>871</v>
      </c>
      <c r="D274" s="44" t="s">
        <v>375</v>
      </c>
      <c r="E274" s="44" t="s">
        <v>221</v>
      </c>
      <c r="F274" s="44" t="s">
        <v>12</v>
      </c>
      <c r="G274" s="45" t="s">
        <v>282</v>
      </c>
      <c r="H274" s="45">
        <v>31222</v>
      </c>
      <c r="I274" s="44" t="s">
        <v>831</v>
      </c>
      <c r="J274" s="27">
        <f>VLOOKUP($H274,Acumulado!$H$5:$CF$763,75,FALSE)</f>
        <v>0</v>
      </c>
      <c r="K274" s="28">
        <f>VLOOKUP($H274,Acumulado!$H$5:$CF$763,76,FALSE)</f>
        <v>5.833333333333333</v>
      </c>
      <c r="L274" s="75">
        <f t="shared" si="4"/>
        <v>0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0" customFormat="1" ht="10.199999999999999" customHeight="1" x14ac:dyDescent="0.3">
      <c r="A275" s="44" t="s">
        <v>221</v>
      </c>
      <c r="B275" s="44" t="s">
        <v>162</v>
      </c>
      <c r="C275" s="45">
        <v>871</v>
      </c>
      <c r="D275" s="44" t="s">
        <v>375</v>
      </c>
      <c r="E275" s="44" t="s">
        <v>221</v>
      </c>
      <c r="F275" s="44" t="s">
        <v>162</v>
      </c>
      <c r="G275" s="45" t="s">
        <v>282</v>
      </c>
      <c r="H275" s="45">
        <v>31239</v>
      </c>
      <c r="I275" s="44" t="s">
        <v>267</v>
      </c>
      <c r="J275" s="27">
        <f>VLOOKUP($H275,Acumulado!$H$5:$CF$763,75,FALSE)</f>
        <v>0</v>
      </c>
      <c r="K275" s="28">
        <f>VLOOKUP($H275,Acumulado!$H$5:$CF$763,76,FALSE)</f>
        <v>0.55769230769230771</v>
      </c>
      <c r="L275" s="75">
        <f t="shared" si="4"/>
        <v>0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0" customFormat="1" ht="10.199999999999999" customHeight="1" x14ac:dyDescent="0.3">
      <c r="A276" s="44" t="s">
        <v>221</v>
      </c>
      <c r="B276" s="44" t="s">
        <v>162</v>
      </c>
      <c r="C276" s="45">
        <v>871</v>
      </c>
      <c r="D276" s="44" t="s">
        <v>375</v>
      </c>
      <c r="E276" s="44" t="s">
        <v>221</v>
      </c>
      <c r="F276" s="44" t="s">
        <v>162</v>
      </c>
      <c r="G276" s="45" t="s">
        <v>282</v>
      </c>
      <c r="H276" s="45">
        <v>31671</v>
      </c>
      <c r="I276" s="44" t="s">
        <v>844</v>
      </c>
      <c r="J276" s="27">
        <f>VLOOKUP($H276,Acumulado!$H$5:$CF$763,75,FALSE)</f>
        <v>0</v>
      </c>
      <c r="K276" s="28">
        <f>VLOOKUP($H276,Acumulado!$H$5:$CF$763,76,FALSE)</f>
        <v>1.5107692307692309</v>
      </c>
      <c r="L276" s="75">
        <f t="shared" si="4"/>
        <v>0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0" customFormat="1" ht="10.199999999999999" customHeight="1" x14ac:dyDescent="0.3">
      <c r="A277" s="44" t="s">
        <v>221</v>
      </c>
      <c r="B277" s="44" t="s">
        <v>210</v>
      </c>
      <c r="C277" s="45">
        <v>871</v>
      </c>
      <c r="D277" s="44" t="s">
        <v>375</v>
      </c>
      <c r="E277" s="44" t="s">
        <v>221</v>
      </c>
      <c r="F277" s="44" t="s">
        <v>210</v>
      </c>
      <c r="G277" s="45" t="s">
        <v>282</v>
      </c>
      <c r="H277" s="45">
        <v>31672</v>
      </c>
      <c r="I277" s="44" t="s">
        <v>845</v>
      </c>
      <c r="J277" s="27">
        <f>VLOOKUP($H277,Acumulado!$H$5:$CF$763,75,FALSE)</f>
        <v>0</v>
      </c>
      <c r="K277" s="28">
        <f>VLOOKUP($H277,Acumulado!$H$5:$CF$763,76,FALSE)</f>
        <v>4.4064102564102567</v>
      </c>
      <c r="L277" s="75">
        <f t="shared" si="4"/>
        <v>0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0" customFormat="1" ht="10.199999999999999" customHeight="1" x14ac:dyDescent="0.2">
      <c r="A278" s="44" t="s">
        <v>3</v>
      </c>
      <c r="B278" s="44" t="s">
        <v>4</v>
      </c>
      <c r="C278" s="45">
        <v>870</v>
      </c>
      <c r="D278" s="44" t="s">
        <v>279</v>
      </c>
      <c r="E278" s="44" t="s">
        <v>3</v>
      </c>
      <c r="F278" s="44" t="s">
        <v>3</v>
      </c>
      <c r="G278" s="45" t="s">
        <v>263</v>
      </c>
      <c r="H278" s="45">
        <v>129</v>
      </c>
      <c r="I278" s="44" t="s">
        <v>337</v>
      </c>
      <c r="J278" s="27">
        <f>VLOOKUP($H278,Acumulado!$H$5:$CF$763,75,FALSE)</f>
        <v>0</v>
      </c>
      <c r="K278" s="28">
        <f>VLOOKUP($H278,Acumulado!$H$5:$CF$763,76,FALSE)</f>
        <v>4.4269230769230772</v>
      </c>
      <c r="L278" s="75">
        <f t="shared" si="4"/>
        <v>0</v>
      </c>
    </row>
    <row r="279" spans="1:84" s="20" customFormat="1" ht="10.199999999999999" customHeight="1" x14ac:dyDescent="0.2">
      <c r="A279" s="44" t="s">
        <v>3</v>
      </c>
      <c r="B279" s="44" t="s">
        <v>4</v>
      </c>
      <c r="C279" s="45">
        <v>870</v>
      </c>
      <c r="D279" s="44" t="s">
        <v>279</v>
      </c>
      <c r="E279" s="44" t="s">
        <v>3</v>
      </c>
      <c r="F279" s="44" t="s">
        <v>3</v>
      </c>
      <c r="G279" s="45" t="s">
        <v>282</v>
      </c>
      <c r="H279" s="45">
        <v>130</v>
      </c>
      <c r="I279" s="44" t="s">
        <v>2</v>
      </c>
      <c r="J279" s="27">
        <f>VLOOKUP($H279,Acumulado!$H$5:$CF$763,75,FALSE)</f>
        <v>0</v>
      </c>
      <c r="K279" s="28">
        <f>VLOOKUP($H279,Acumulado!$H$5:$CF$763,76,FALSE)</f>
        <v>0.86538461538461542</v>
      </c>
      <c r="L279" s="75">
        <f t="shared" si="4"/>
        <v>0</v>
      </c>
    </row>
    <row r="280" spans="1:84" s="20" customFormat="1" ht="10.199999999999999" customHeight="1" x14ac:dyDescent="0.2">
      <c r="A280" s="44" t="s">
        <v>3</v>
      </c>
      <c r="B280" s="44" t="s">
        <v>4</v>
      </c>
      <c r="C280" s="45">
        <v>870</v>
      </c>
      <c r="D280" s="44" t="s">
        <v>279</v>
      </c>
      <c r="E280" s="44" t="s">
        <v>3</v>
      </c>
      <c r="F280" s="44" t="s">
        <v>3</v>
      </c>
      <c r="G280" s="45" t="s">
        <v>282</v>
      </c>
      <c r="H280" s="45">
        <v>131</v>
      </c>
      <c r="I280" s="44" t="s">
        <v>5</v>
      </c>
      <c r="J280" s="27">
        <f>VLOOKUP($H280,Acumulado!$H$5:$CF$763,75,FALSE)</f>
        <v>0</v>
      </c>
      <c r="K280" s="28">
        <f>VLOOKUP($H280,Acumulado!$H$5:$CF$763,76,FALSE)</f>
        <v>0</v>
      </c>
      <c r="L280" s="75">
        <f t="shared" si="4"/>
        <v>0</v>
      </c>
    </row>
    <row r="281" spans="1:84" s="20" customFormat="1" ht="10.199999999999999" customHeight="1" x14ac:dyDescent="0.2">
      <c r="A281" s="44" t="s">
        <v>3</v>
      </c>
      <c r="B281" s="44" t="s">
        <v>26</v>
      </c>
      <c r="C281" s="45">
        <v>870</v>
      </c>
      <c r="D281" s="44" t="s">
        <v>279</v>
      </c>
      <c r="E281" s="44" t="s">
        <v>3</v>
      </c>
      <c r="F281" s="44" t="s">
        <v>219</v>
      </c>
      <c r="G281" s="45" t="s">
        <v>280</v>
      </c>
      <c r="H281" s="45">
        <v>132</v>
      </c>
      <c r="I281" s="44" t="s">
        <v>338</v>
      </c>
      <c r="J281" s="27">
        <f>VLOOKUP($H281,Acumulado!$H$5:$CF$763,75,FALSE)</f>
        <v>0</v>
      </c>
      <c r="K281" s="28">
        <f>VLOOKUP($H281,Acumulado!$H$5:$CF$763,76,FALSE)</f>
        <v>23.074358974358976</v>
      </c>
      <c r="L281" s="75">
        <f t="shared" si="4"/>
        <v>0</v>
      </c>
    </row>
    <row r="282" spans="1:84" s="20" customFormat="1" ht="10.199999999999999" customHeight="1" x14ac:dyDescent="0.2">
      <c r="A282" s="44" t="s">
        <v>3</v>
      </c>
      <c r="B282" s="44" t="s">
        <v>26</v>
      </c>
      <c r="C282" s="45">
        <v>870</v>
      </c>
      <c r="D282" s="44" t="s">
        <v>279</v>
      </c>
      <c r="E282" s="44" t="s">
        <v>3</v>
      </c>
      <c r="F282" s="44" t="s">
        <v>219</v>
      </c>
      <c r="G282" s="45" t="s">
        <v>282</v>
      </c>
      <c r="H282" s="45">
        <v>133</v>
      </c>
      <c r="I282" s="44" t="s">
        <v>339</v>
      </c>
      <c r="J282" s="27">
        <f>VLOOKUP($H282,Acumulado!$H$5:$CF$763,75,FALSE)</f>
        <v>0</v>
      </c>
      <c r="K282" s="28">
        <f>VLOOKUP($H282,Acumulado!$H$5:$CF$763,76,FALSE)</f>
        <v>0</v>
      </c>
      <c r="L282" s="75">
        <f t="shared" si="4"/>
        <v>0</v>
      </c>
    </row>
    <row r="283" spans="1:84" s="20" customFormat="1" ht="10.199999999999999" customHeight="1" x14ac:dyDescent="0.2">
      <c r="A283" s="44" t="s">
        <v>3</v>
      </c>
      <c r="B283" s="44" t="s">
        <v>30</v>
      </c>
      <c r="C283" s="45">
        <v>870</v>
      </c>
      <c r="D283" s="44" t="s">
        <v>279</v>
      </c>
      <c r="E283" s="44" t="s">
        <v>3</v>
      </c>
      <c r="F283" s="44" t="s">
        <v>219</v>
      </c>
      <c r="G283" s="45" t="s">
        <v>282</v>
      </c>
      <c r="H283" s="45">
        <v>134</v>
      </c>
      <c r="I283" s="44" t="s">
        <v>31</v>
      </c>
      <c r="J283" s="27">
        <f>VLOOKUP($H283,Acumulado!$H$5:$CF$763,75,FALSE)</f>
        <v>0</v>
      </c>
      <c r="K283" s="28">
        <f>VLOOKUP($H283,Acumulado!$H$5:$CF$763,76,FALSE)</f>
        <v>10.589743589743589</v>
      </c>
      <c r="L283" s="75">
        <f t="shared" si="4"/>
        <v>0</v>
      </c>
    </row>
    <row r="284" spans="1:84" s="20" customFormat="1" ht="10.199999999999999" customHeight="1" x14ac:dyDescent="0.2">
      <c r="A284" s="44" t="s">
        <v>3</v>
      </c>
      <c r="B284" s="44" t="s">
        <v>30</v>
      </c>
      <c r="C284" s="45">
        <v>870</v>
      </c>
      <c r="D284" s="44" t="s">
        <v>279</v>
      </c>
      <c r="E284" s="44" t="s">
        <v>3</v>
      </c>
      <c r="F284" s="44" t="s">
        <v>219</v>
      </c>
      <c r="G284" s="45" t="s">
        <v>280</v>
      </c>
      <c r="H284" s="45">
        <v>135</v>
      </c>
      <c r="I284" s="44" t="s">
        <v>340</v>
      </c>
      <c r="J284" s="27">
        <f>VLOOKUP($H284,Acumulado!$H$5:$CF$763,75,FALSE)</f>
        <v>0</v>
      </c>
      <c r="K284" s="28">
        <f>VLOOKUP($H284,Acumulado!$H$5:$CF$763,76,FALSE)</f>
        <v>47.491025641025644</v>
      </c>
      <c r="L284" s="75">
        <f t="shared" si="4"/>
        <v>0</v>
      </c>
    </row>
    <row r="285" spans="1:84" s="20" customFormat="1" ht="10.199999999999999" customHeight="1" x14ac:dyDescent="0.2">
      <c r="A285" s="44" t="s">
        <v>3</v>
      </c>
      <c r="B285" s="44" t="s">
        <v>341</v>
      </c>
      <c r="C285" s="45">
        <v>870</v>
      </c>
      <c r="D285" s="44" t="s">
        <v>279</v>
      </c>
      <c r="E285" s="44" t="s">
        <v>3</v>
      </c>
      <c r="F285" s="44" t="s">
        <v>3</v>
      </c>
      <c r="G285" s="45" t="s">
        <v>280</v>
      </c>
      <c r="H285" s="45">
        <v>136</v>
      </c>
      <c r="I285" s="44" t="s">
        <v>56</v>
      </c>
      <c r="J285" s="27">
        <f>VLOOKUP($H285,Acumulado!$H$5:$CF$763,75,FALSE)</f>
        <v>2</v>
      </c>
      <c r="K285" s="28">
        <f>VLOOKUP($H285,Acumulado!$H$5:$CF$763,76,FALSE)</f>
        <v>69.943333333333328</v>
      </c>
      <c r="L285" s="75">
        <f t="shared" si="4"/>
        <v>2.8594576561978746</v>
      </c>
    </row>
    <row r="286" spans="1:84" s="20" customFormat="1" ht="10.199999999999999" customHeight="1" x14ac:dyDescent="0.2">
      <c r="A286" s="44" t="s">
        <v>3</v>
      </c>
      <c r="B286" s="44" t="s">
        <v>72</v>
      </c>
      <c r="C286" s="45">
        <v>870</v>
      </c>
      <c r="D286" s="44" t="s">
        <v>279</v>
      </c>
      <c r="E286" s="44" t="s">
        <v>3</v>
      </c>
      <c r="F286" s="44" t="s">
        <v>3</v>
      </c>
      <c r="G286" s="45" t="s">
        <v>280</v>
      </c>
      <c r="H286" s="45">
        <v>137</v>
      </c>
      <c r="I286" s="44" t="s">
        <v>342</v>
      </c>
      <c r="J286" s="27">
        <f>VLOOKUP($H286,Acumulado!$H$5:$CF$763,75,FALSE)</f>
        <v>0</v>
      </c>
      <c r="K286" s="28">
        <f>VLOOKUP($H286,Acumulado!$H$5:$CF$763,76,FALSE)</f>
        <v>45.67307692307692</v>
      </c>
      <c r="L286" s="75">
        <f t="shared" si="4"/>
        <v>0</v>
      </c>
    </row>
    <row r="287" spans="1:84" s="20" customFormat="1" ht="10.199999999999999" customHeight="1" x14ac:dyDescent="0.2">
      <c r="A287" s="44" t="s">
        <v>3</v>
      </c>
      <c r="B287" s="44" t="s">
        <v>72</v>
      </c>
      <c r="C287" s="45">
        <v>870</v>
      </c>
      <c r="D287" s="44" t="s">
        <v>279</v>
      </c>
      <c r="E287" s="44" t="s">
        <v>3</v>
      </c>
      <c r="F287" s="44" t="s">
        <v>3</v>
      </c>
      <c r="G287" s="45" t="s">
        <v>282</v>
      </c>
      <c r="H287" s="45">
        <v>139</v>
      </c>
      <c r="I287" s="44" t="s">
        <v>74</v>
      </c>
      <c r="J287" s="27">
        <f>VLOOKUP($H287,Acumulado!$H$5:$CF$763,75,FALSE)</f>
        <v>0</v>
      </c>
      <c r="K287" s="28">
        <f>VLOOKUP($H287,Acumulado!$H$5:$CF$763,76,FALSE)</f>
        <v>1.3333333333333333</v>
      </c>
      <c r="L287" s="75">
        <f t="shared" si="4"/>
        <v>0</v>
      </c>
    </row>
    <row r="288" spans="1:84" s="20" customFormat="1" ht="10.199999999999999" customHeight="1" x14ac:dyDescent="0.2">
      <c r="A288" s="44" t="s">
        <v>3</v>
      </c>
      <c r="B288" s="44" t="s">
        <v>72</v>
      </c>
      <c r="C288" s="45">
        <v>870</v>
      </c>
      <c r="D288" s="44" t="s">
        <v>279</v>
      </c>
      <c r="E288" s="44" t="s">
        <v>3</v>
      </c>
      <c r="F288" s="44" t="s">
        <v>3</v>
      </c>
      <c r="G288" s="45" t="s">
        <v>282</v>
      </c>
      <c r="H288" s="45">
        <v>140</v>
      </c>
      <c r="I288" s="44" t="s">
        <v>343</v>
      </c>
      <c r="J288" s="27">
        <f>VLOOKUP($H288,Acumulado!$H$5:$CF$763,75,FALSE)</f>
        <v>0</v>
      </c>
      <c r="K288" s="28">
        <f>VLOOKUP($H288,Acumulado!$H$5:$CF$763,76,FALSE)</f>
        <v>0</v>
      </c>
      <c r="L288" s="75">
        <f t="shared" si="4"/>
        <v>0</v>
      </c>
    </row>
    <row r="289" spans="1:12" s="20" customFormat="1" ht="10.199999999999999" customHeight="1" x14ac:dyDescent="0.2">
      <c r="A289" s="44" t="s">
        <v>3</v>
      </c>
      <c r="B289" s="44" t="s">
        <v>72</v>
      </c>
      <c r="C289" s="45">
        <v>870</v>
      </c>
      <c r="D289" s="44" t="s">
        <v>279</v>
      </c>
      <c r="E289" s="44" t="s">
        <v>3</v>
      </c>
      <c r="F289" s="44" t="s">
        <v>3</v>
      </c>
      <c r="G289" s="45" t="s">
        <v>282</v>
      </c>
      <c r="H289" s="45">
        <v>141</v>
      </c>
      <c r="I289" s="44" t="s">
        <v>73</v>
      </c>
      <c r="J289" s="27">
        <f>VLOOKUP($H289,Acumulado!$H$5:$CF$763,75,FALSE)</f>
        <v>0</v>
      </c>
      <c r="K289" s="28">
        <f>VLOOKUP($H289,Acumulado!$H$5:$CF$763,76,FALSE)</f>
        <v>4.5641025641025639</v>
      </c>
      <c r="L289" s="75">
        <f t="shared" si="4"/>
        <v>0</v>
      </c>
    </row>
    <row r="290" spans="1:12" s="20" customFormat="1" ht="10.199999999999999" customHeight="1" x14ac:dyDescent="0.2">
      <c r="A290" s="44" t="s">
        <v>3</v>
      </c>
      <c r="B290" s="44" t="s">
        <v>72</v>
      </c>
      <c r="C290" s="45">
        <v>870</v>
      </c>
      <c r="D290" s="44" t="s">
        <v>279</v>
      </c>
      <c r="E290" s="44" t="s">
        <v>3</v>
      </c>
      <c r="F290" s="44" t="s">
        <v>123</v>
      </c>
      <c r="G290" s="45" t="s">
        <v>282</v>
      </c>
      <c r="H290" s="45">
        <v>142</v>
      </c>
      <c r="I290" s="44" t="s">
        <v>78</v>
      </c>
      <c r="J290" s="27">
        <f>VLOOKUP($H290,Acumulado!$H$5:$CF$763,75,FALSE)</f>
        <v>0</v>
      </c>
      <c r="K290" s="28">
        <f>VLOOKUP($H290,Acumulado!$H$5:$CF$763,76,FALSE)</f>
        <v>0</v>
      </c>
      <c r="L290" s="75">
        <f t="shared" si="4"/>
        <v>0</v>
      </c>
    </row>
    <row r="291" spans="1:12" s="20" customFormat="1" ht="10.199999999999999" customHeight="1" x14ac:dyDescent="0.2">
      <c r="A291" s="44" t="s">
        <v>3</v>
      </c>
      <c r="B291" s="44" t="s">
        <v>72</v>
      </c>
      <c r="C291" s="45">
        <v>870</v>
      </c>
      <c r="D291" s="44" t="s">
        <v>279</v>
      </c>
      <c r="E291" s="44" t="s">
        <v>3</v>
      </c>
      <c r="F291" s="44" t="s">
        <v>123</v>
      </c>
      <c r="G291" s="45" t="s">
        <v>282</v>
      </c>
      <c r="H291" s="45">
        <v>143</v>
      </c>
      <c r="I291" s="44" t="s">
        <v>75</v>
      </c>
      <c r="J291" s="27">
        <f>VLOOKUP($H291,Acumulado!$H$5:$CF$763,75,FALSE)</f>
        <v>0</v>
      </c>
      <c r="K291" s="28">
        <f>VLOOKUP($H291,Acumulado!$H$5:$CF$763,76,FALSE)</f>
        <v>8.0576923076923066</v>
      </c>
      <c r="L291" s="75">
        <f t="shared" si="4"/>
        <v>0</v>
      </c>
    </row>
    <row r="292" spans="1:12" s="20" customFormat="1" ht="10.199999999999999" customHeight="1" x14ac:dyDescent="0.2">
      <c r="A292" s="44" t="s">
        <v>3</v>
      </c>
      <c r="B292" s="44" t="s">
        <v>72</v>
      </c>
      <c r="C292" s="45">
        <v>870</v>
      </c>
      <c r="D292" s="44" t="s">
        <v>279</v>
      </c>
      <c r="E292" s="44" t="s">
        <v>3</v>
      </c>
      <c r="F292" s="44" t="s">
        <v>123</v>
      </c>
      <c r="G292" s="45" t="s">
        <v>282</v>
      </c>
      <c r="H292" s="45">
        <v>144</v>
      </c>
      <c r="I292" s="44" t="s">
        <v>344</v>
      </c>
      <c r="J292" s="27">
        <f>VLOOKUP($H292,Acumulado!$H$5:$CF$763,75,FALSE)</f>
        <v>0</v>
      </c>
      <c r="K292" s="28">
        <f>VLOOKUP($H292,Acumulado!$H$5:$CF$763,76,FALSE)</f>
        <v>11.762820512820513</v>
      </c>
      <c r="L292" s="75">
        <f t="shared" si="4"/>
        <v>0</v>
      </c>
    </row>
    <row r="293" spans="1:12" s="20" customFormat="1" ht="10.199999999999999" customHeight="1" x14ac:dyDescent="0.2">
      <c r="A293" s="44" t="s">
        <v>3</v>
      </c>
      <c r="B293" s="44" t="s">
        <v>72</v>
      </c>
      <c r="C293" s="45">
        <v>870</v>
      </c>
      <c r="D293" s="44" t="s">
        <v>279</v>
      </c>
      <c r="E293" s="44" t="s">
        <v>3</v>
      </c>
      <c r="F293" s="44" t="s">
        <v>123</v>
      </c>
      <c r="G293" s="45" t="s">
        <v>282</v>
      </c>
      <c r="H293" s="45">
        <v>145</v>
      </c>
      <c r="I293" s="44" t="s">
        <v>76</v>
      </c>
      <c r="J293" s="27">
        <f>VLOOKUP($H293,Acumulado!$H$5:$CF$763,75,FALSE)</f>
        <v>0</v>
      </c>
      <c r="K293" s="28">
        <f>VLOOKUP($H293,Acumulado!$H$5:$CF$763,76,FALSE)</f>
        <v>6.5794871794871792</v>
      </c>
      <c r="L293" s="75">
        <f t="shared" si="4"/>
        <v>0</v>
      </c>
    </row>
    <row r="294" spans="1:12" s="20" customFormat="1" ht="10.199999999999999" customHeight="1" x14ac:dyDescent="0.2">
      <c r="A294" s="44" t="s">
        <v>3</v>
      </c>
      <c r="B294" s="44" t="s">
        <v>122</v>
      </c>
      <c r="C294" s="45">
        <v>870</v>
      </c>
      <c r="D294" s="44" t="s">
        <v>279</v>
      </c>
      <c r="E294" s="44" t="s">
        <v>3</v>
      </c>
      <c r="F294" s="44" t="s">
        <v>123</v>
      </c>
      <c r="G294" s="45" t="s">
        <v>280</v>
      </c>
      <c r="H294" s="45">
        <v>146</v>
      </c>
      <c r="I294" s="44" t="s">
        <v>345</v>
      </c>
      <c r="J294" s="27">
        <f>VLOOKUP($H294,Acumulado!$H$5:$CF$763,75,FALSE)</f>
        <v>0</v>
      </c>
      <c r="K294" s="28">
        <f>VLOOKUP($H294,Acumulado!$H$5:$CF$763,76,FALSE)</f>
        <v>45.326666666666668</v>
      </c>
      <c r="L294" s="75">
        <f t="shared" si="4"/>
        <v>0</v>
      </c>
    </row>
    <row r="295" spans="1:12" s="20" customFormat="1" ht="10.199999999999999" customHeight="1" x14ac:dyDescent="0.2">
      <c r="A295" s="44" t="s">
        <v>3</v>
      </c>
      <c r="B295" s="44" t="s">
        <v>122</v>
      </c>
      <c r="C295" s="45">
        <v>870</v>
      </c>
      <c r="D295" s="44" t="s">
        <v>279</v>
      </c>
      <c r="E295" s="44" t="s">
        <v>3</v>
      </c>
      <c r="F295" s="44" t="s">
        <v>123</v>
      </c>
      <c r="G295" s="45" t="s">
        <v>282</v>
      </c>
      <c r="H295" s="45">
        <v>147</v>
      </c>
      <c r="I295" s="44" t="s">
        <v>346</v>
      </c>
      <c r="J295" s="27">
        <f>VLOOKUP($H295,Acumulado!$H$5:$CF$763,75,FALSE)</f>
        <v>0</v>
      </c>
      <c r="K295" s="28">
        <f>VLOOKUP($H295,Acumulado!$H$5:$CF$763,76,FALSE)</f>
        <v>13.308974358974359</v>
      </c>
      <c r="L295" s="75">
        <f t="shared" si="4"/>
        <v>0</v>
      </c>
    </row>
    <row r="296" spans="1:12" s="20" customFormat="1" ht="10.199999999999999" customHeight="1" x14ac:dyDescent="0.2">
      <c r="A296" s="44" t="s">
        <v>3</v>
      </c>
      <c r="B296" s="44" t="s">
        <v>122</v>
      </c>
      <c r="C296" s="45">
        <v>870</v>
      </c>
      <c r="D296" s="44" t="s">
        <v>279</v>
      </c>
      <c r="E296" s="44" t="s">
        <v>3</v>
      </c>
      <c r="F296" s="44" t="s">
        <v>123</v>
      </c>
      <c r="G296" s="45" t="s">
        <v>282</v>
      </c>
      <c r="H296" s="45">
        <v>148</v>
      </c>
      <c r="I296" s="44" t="s">
        <v>347</v>
      </c>
      <c r="J296" s="27">
        <f>VLOOKUP($H296,Acumulado!$H$5:$CF$763,75,FALSE)</f>
        <v>0</v>
      </c>
      <c r="K296" s="28">
        <f>VLOOKUP($H296,Acumulado!$H$5:$CF$763,76,FALSE)</f>
        <v>4.1641025641025635</v>
      </c>
      <c r="L296" s="75">
        <f t="shared" si="4"/>
        <v>0</v>
      </c>
    </row>
    <row r="297" spans="1:12" s="20" customFormat="1" ht="10.199999999999999" customHeight="1" x14ac:dyDescent="0.2">
      <c r="A297" s="44" t="s">
        <v>3</v>
      </c>
      <c r="B297" s="44" t="s">
        <v>122</v>
      </c>
      <c r="C297" s="45">
        <v>870</v>
      </c>
      <c r="D297" s="44" t="s">
        <v>279</v>
      </c>
      <c r="E297" s="44" t="s">
        <v>3</v>
      </c>
      <c r="F297" s="44" t="s">
        <v>123</v>
      </c>
      <c r="G297" s="45" t="s">
        <v>282</v>
      </c>
      <c r="H297" s="45">
        <v>149</v>
      </c>
      <c r="I297" s="44" t="s">
        <v>121</v>
      </c>
      <c r="J297" s="27">
        <f>VLOOKUP($H297,Acumulado!$H$5:$CF$763,75,FALSE)</f>
        <v>0</v>
      </c>
      <c r="K297" s="28">
        <f>VLOOKUP($H297,Acumulado!$H$5:$CF$763,76,FALSE)</f>
        <v>10.185897435897436</v>
      </c>
      <c r="L297" s="75">
        <f t="shared" si="4"/>
        <v>0</v>
      </c>
    </row>
    <row r="298" spans="1:12" s="20" customFormat="1" ht="10.199999999999999" customHeight="1" x14ac:dyDescent="0.2">
      <c r="A298" s="44" t="s">
        <v>3</v>
      </c>
      <c r="B298" s="44" t="s">
        <v>3</v>
      </c>
      <c r="C298" s="45">
        <v>870</v>
      </c>
      <c r="D298" s="44" t="s">
        <v>279</v>
      </c>
      <c r="E298" s="44" t="s">
        <v>3</v>
      </c>
      <c r="F298" s="44" t="s">
        <v>3</v>
      </c>
      <c r="G298" s="45" t="s">
        <v>284</v>
      </c>
      <c r="H298" s="45">
        <v>150</v>
      </c>
      <c r="I298" s="44" t="s">
        <v>348</v>
      </c>
      <c r="J298" s="27">
        <f>VLOOKUP($H298,Acumulado!$H$5:$CF$763,75,FALSE)</f>
        <v>0</v>
      </c>
      <c r="K298" s="28">
        <f>VLOOKUP($H298,Acumulado!$H$5:$CF$763,76,FALSE)</f>
        <v>99.767948717948713</v>
      </c>
      <c r="L298" s="75">
        <f t="shared" si="4"/>
        <v>0</v>
      </c>
    </row>
    <row r="299" spans="1:12" s="20" customFormat="1" ht="10.199999999999999" customHeight="1" x14ac:dyDescent="0.2">
      <c r="A299" s="44" t="s">
        <v>3</v>
      </c>
      <c r="B299" s="44" t="s">
        <v>3</v>
      </c>
      <c r="C299" s="45">
        <v>870</v>
      </c>
      <c r="D299" s="44" t="s">
        <v>279</v>
      </c>
      <c r="E299" s="44" t="s">
        <v>3</v>
      </c>
      <c r="F299" s="44" t="s">
        <v>3</v>
      </c>
      <c r="G299" s="45" t="s">
        <v>282</v>
      </c>
      <c r="H299" s="45">
        <v>151</v>
      </c>
      <c r="I299" s="44" t="s">
        <v>143</v>
      </c>
      <c r="J299" s="27">
        <f>VLOOKUP($H299,Acumulado!$H$5:$CF$763,75,FALSE)</f>
        <v>0</v>
      </c>
      <c r="K299" s="28">
        <f>VLOOKUP($H299,Acumulado!$H$5:$CF$763,76,FALSE)</f>
        <v>0.5</v>
      </c>
      <c r="L299" s="75">
        <f t="shared" si="4"/>
        <v>0</v>
      </c>
    </row>
    <row r="300" spans="1:12" s="20" customFormat="1" ht="10.199999999999999" customHeight="1" x14ac:dyDescent="0.2">
      <c r="A300" s="44" t="s">
        <v>3</v>
      </c>
      <c r="B300" s="44" t="s">
        <v>3</v>
      </c>
      <c r="C300" s="45">
        <v>870</v>
      </c>
      <c r="D300" s="44" t="s">
        <v>279</v>
      </c>
      <c r="E300" s="44" t="s">
        <v>3</v>
      </c>
      <c r="F300" s="44" t="s">
        <v>3</v>
      </c>
      <c r="G300" s="45" t="s">
        <v>282</v>
      </c>
      <c r="H300" s="45">
        <v>152</v>
      </c>
      <c r="I300" s="44" t="s">
        <v>142</v>
      </c>
      <c r="J300" s="27">
        <f>VLOOKUP($H300,Acumulado!$H$5:$CF$763,75,FALSE)</f>
        <v>0</v>
      </c>
      <c r="K300" s="28">
        <f>VLOOKUP($H300,Acumulado!$H$5:$CF$763,76,FALSE)</f>
        <v>5.7807692307692307</v>
      </c>
      <c r="L300" s="75">
        <f t="shared" si="4"/>
        <v>0</v>
      </c>
    </row>
    <row r="301" spans="1:12" s="20" customFormat="1" ht="10.199999999999999" customHeight="1" x14ac:dyDescent="0.2">
      <c r="A301" s="44" t="s">
        <v>3</v>
      </c>
      <c r="B301" s="44" t="s">
        <v>349</v>
      </c>
      <c r="C301" s="45">
        <v>870</v>
      </c>
      <c r="D301" s="44" t="s">
        <v>279</v>
      </c>
      <c r="E301" s="44" t="s">
        <v>3</v>
      </c>
      <c r="F301" s="44" t="s">
        <v>3</v>
      </c>
      <c r="G301" s="45" t="s">
        <v>282</v>
      </c>
      <c r="H301" s="45">
        <v>153</v>
      </c>
      <c r="I301" s="44" t="s">
        <v>164</v>
      </c>
      <c r="J301" s="27">
        <f>VLOOKUP($H301,Acumulado!$H$5:$CF$763,75,FALSE)</f>
        <v>0</v>
      </c>
      <c r="K301" s="28">
        <f>VLOOKUP($H301,Acumulado!$H$5:$CF$763,76,FALSE)</f>
        <v>1.8705128205128205</v>
      </c>
      <c r="L301" s="75">
        <f t="shared" si="4"/>
        <v>0</v>
      </c>
    </row>
    <row r="302" spans="1:12" s="20" customFormat="1" ht="10.199999999999999" customHeight="1" x14ac:dyDescent="0.2">
      <c r="A302" s="44" t="s">
        <v>3</v>
      </c>
      <c r="B302" s="44" t="s">
        <v>349</v>
      </c>
      <c r="C302" s="45">
        <v>870</v>
      </c>
      <c r="D302" s="44" t="s">
        <v>279</v>
      </c>
      <c r="E302" s="44" t="s">
        <v>3</v>
      </c>
      <c r="F302" s="44" t="s">
        <v>3</v>
      </c>
      <c r="G302" s="45" t="s">
        <v>282</v>
      </c>
      <c r="H302" s="45">
        <v>154</v>
      </c>
      <c r="I302" s="44" t="s">
        <v>163</v>
      </c>
      <c r="J302" s="27">
        <f>VLOOKUP($H302,Acumulado!$H$5:$CF$763,75,FALSE)</f>
        <v>0</v>
      </c>
      <c r="K302" s="28">
        <f>VLOOKUP($H302,Acumulado!$H$5:$CF$763,76,FALSE)</f>
        <v>7.111538461538462</v>
      </c>
      <c r="L302" s="75">
        <f t="shared" si="4"/>
        <v>0</v>
      </c>
    </row>
    <row r="303" spans="1:12" s="20" customFormat="1" ht="10.199999999999999" customHeight="1" x14ac:dyDescent="0.2">
      <c r="A303" s="44" t="s">
        <v>3</v>
      </c>
      <c r="B303" s="44" t="s">
        <v>349</v>
      </c>
      <c r="C303" s="45">
        <v>870</v>
      </c>
      <c r="D303" s="44" t="s">
        <v>279</v>
      </c>
      <c r="E303" s="44" t="s">
        <v>3</v>
      </c>
      <c r="F303" s="44" t="s">
        <v>3</v>
      </c>
      <c r="G303" s="45" t="s">
        <v>263</v>
      </c>
      <c r="H303" s="45">
        <v>155</v>
      </c>
      <c r="I303" s="44" t="s">
        <v>350</v>
      </c>
      <c r="J303" s="27">
        <f>VLOOKUP($H303,Acumulado!$H$5:$CF$763,75,FALSE)</f>
        <v>0</v>
      </c>
      <c r="K303" s="28">
        <f>VLOOKUP($H303,Acumulado!$H$5:$CF$763,76,FALSE)</f>
        <v>47.860256410256412</v>
      </c>
      <c r="L303" s="75">
        <f t="shared" si="4"/>
        <v>0</v>
      </c>
    </row>
    <row r="304" spans="1:12" s="20" customFormat="1" ht="10.199999999999999" customHeight="1" x14ac:dyDescent="0.2">
      <c r="A304" s="44" t="s">
        <v>3</v>
      </c>
      <c r="B304" s="44" t="s">
        <v>349</v>
      </c>
      <c r="C304" s="45">
        <v>870</v>
      </c>
      <c r="D304" s="44" t="s">
        <v>279</v>
      </c>
      <c r="E304" s="44" t="s">
        <v>3</v>
      </c>
      <c r="F304" s="44" t="s">
        <v>3</v>
      </c>
      <c r="G304" s="45" t="s">
        <v>282</v>
      </c>
      <c r="H304" s="45">
        <v>156</v>
      </c>
      <c r="I304" s="44" t="s">
        <v>165</v>
      </c>
      <c r="J304" s="27">
        <f>VLOOKUP($H304,Acumulado!$H$5:$CF$763,75,FALSE)</f>
        <v>0</v>
      </c>
      <c r="K304" s="28">
        <f>VLOOKUP($H304,Acumulado!$H$5:$CF$763,76,FALSE)</f>
        <v>1.4743589743589745</v>
      </c>
      <c r="L304" s="75">
        <f t="shared" si="4"/>
        <v>0</v>
      </c>
    </row>
    <row r="305" spans="1:84" s="20" customFormat="1" ht="10.199999999999999" customHeight="1" x14ac:dyDescent="0.2">
      <c r="A305" s="44" t="s">
        <v>3</v>
      </c>
      <c r="B305" s="44" t="s">
        <v>351</v>
      </c>
      <c r="C305" s="45">
        <v>870</v>
      </c>
      <c r="D305" s="44" t="s">
        <v>279</v>
      </c>
      <c r="E305" s="44" t="s">
        <v>3</v>
      </c>
      <c r="F305" s="44" t="s">
        <v>3</v>
      </c>
      <c r="G305" s="45" t="s">
        <v>282</v>
      </c>
      <c r="H305" s="45">
        <v>157</v>
      </c>
      <c r="I305" s="44" t="s">
        <v>170</v>
      </c>
      <c r="J305" s="27">
        <f>VLOOKUP($H305,Acumulado!$H$5:$CF$763,75,FALSE)</f>
        <v>0</v>
      </c>
      <c r="K305" s="28">
        <f>VLOOKUP($H305,Acumulado!$H$5:$CF$763,76,FALSE)</f>
        <v>1.25</v>
      </c>
      <c r="L305" s="75">
        <f t="shared" si="4"/>
        <v>0</v>
      </c>
    </row>
    <row r="306" spans="1:84" s="20" customFormat="1" ht="10.199999999999999" customHeight="1" x14ac:dyDescent="0.2">
      <c r="A306" s="44" t="s">
        <v>3</v>
      </c>
      <c r="B306" s="44" t="s">
        <v>351</v>
      </c>
      <c r="C306" s="45">
        <v>870</v>
      </c>
      <c r="D306" s="44" t="s">
        <v>279</v>
      </c>
      <c r="E306" s="44" t="s">
        <v>3</v>
      </c>
      <c r="F306" s="44" t="s">
        <v>3</v>
      </c>
      <c r="G306" s="45" t="s">
        <v>282</v>
      </c>
      <c r="H306" s="45">
        <v>158</v>
      </c>
      <c r="I306" s="44" t="s">
        <v>171</v>
      </c>
      <c r="J306" s="27">
        <f>VLOOKUP($H306,Acumulado!$H$5:$CF$763,75,FALSE)</f>
        <v>0</v>
      </c>
      <c r="K306" s="28">
        <f>VLOOKUP($H306,Acumulado!$H$5:$CF$763,76,FALSE)</f>
        <v>0</v>
      </c>
      <c r="L306" s="75">
        <f t="shared" si="4"/>
        <v>0</v>
      </c>
    </row>
    <row r="307" spans="1:84" s="20" customFormat="1" ht="10.199999999999999" customHeight="1" x14ac:dyDescent="0.2">
      <c r="A307" s="44" t="s">
        <v>3</v>
      </c>
      <c r="B307" s="44" t="s">
        <v>172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159</v>
      </c>
      <c r="I307" s="44" t="s">
        <v>173</v>
      </c>
      <c r="J307" s="27">
        <f>VLOOKUP($H307,Acumulado!$H$5:$CF$763,75,FALSE)</f>
        <v>0</v>
      </c>
      <c r="K307" s="28">
        <f>VLOOKUP($H307,Acumulado!$H$5:$CF$763,76,FALSE)</f>
        <v>2.5064102564102568</v>
      </c>
      <c r="L307" s="75">
        <f t="shared" si="4"/>
        <v>0</v>
      </c>
    </row>
    <row r="308" spans="1:84" s="20" customFormat="1" ht="10.199999999999999" customHeight="1" x14ac:dyDescent="0.2">
      <c r="A308" s="44" t="s">
        <v>3</v>
      </c>
      <c r="B308" s="44" t="s">
        <v>172</v>
      </c>
      <c r="C308" s="45">
        <v>870</v>
      </c>
      <c r="D308" s="44" t="s">
        <v>279</v>
      </c>
      <c r="E308" s="44" t="s">
        <v>3</v>
      </c>
      <c r="F308" s="44" t="s">
        <v>219</v>
      </c>
      <c r="G308" s="45" t="s">
        <v>263</v>
      </c>
      <c r="H308" s="45">
        <v>160</v>
      </c>
      <c r="I308" s="44" t="s">
        <v>352</v>
      </c>
      <c r="J308" s="27">
        <f>VLOOKUP($H308,Acumulado!$H$5:$CF$763,75,FALSE)</f>
        <v>0</v>
      </c>
      <c r="K308" s="28">
        <f>VLOOKUP($H308,Acumulado!$H$5:$CF$763,76,FALSE)</f>
        <v>4.8910256410256405</v>
      </c>
      <c r="L308" s="75">
        <f t="shared" si="4"/>
        <v>0</v>
      </c>
    </row>
    <row r="309" spans="1:84" s="20" customFormat="1" ht="10.199999999999999" customHeight="1" x14ac:dyDescent="0.2">
      <c r="A309" s="44" t="s">
        <v>3</v>
      </c>
      <c r="B309" s="44" t="s">
        <v>3</v>
      </c>
      <c r="C309" s="45">
        <v>870</v>
      </c>
      <c r="D309" s="44" t="s">
        <v>279</v>
      </c>
      <c r="E309" s="44" t="s">
        <v>3</v>
      </c>
      <c r="F309" s="44" t="s">
        <v>3</v>
      </c>
      <c r="G309" s="45" t="s">
        <v>282</v>
      </c>
      <c r="H309" s="45">
        <v>293</v>
      </c>
      <c r="I309" s="44" t="s">
        <v>144</v>
      </c>
      <c r="J309" s="27">
        <f>VLOOKUP($H309,Acumulado!$H$5:$CF$763,75,FALSE)</f>
        <v>0</v>
      </c>
      <c r="K309" s="28">
        <f>VLOOKUP($H309,Acumulado!$H$5:$CF$763,76,FALSE)</f>
        <v>6.134615384615385</v>
      </c>
      <c r="L309" s="75">
        <f t="shared" si="4"/>
        <v>0</v>
      </c>
    </row>
    <row r="310" spans="1:84" s="20" customFormat="1" ht="10.199999999999999" customHeight="1" x14ac:dyDescent="0.2">
      <c r="A310" s="44" t="s">
        <v>3</v>
      </c>
      <c r="B310" s="44" t="s">
        <v>72</v>
      </c>
      <c r="C310" s="45">
        <v>870</v>
      </c>
      <c r="D310" s="44" t="s">
        <v>279</v>
      </c>
      <c r="E310" s="44" t="s">
        <v>3</v>
      </c>
      <c r="F310" s="44" t="s">
        <v>3</v>
      </c>
      <c r="G310" s="45" t="s">
        <v>282</v>
      </c>
      <c r="H310" s="45">
        <v>6690</v>
      </c>
      <c r="I310" s="44" t="s">
        <v>77</v>
      </c>
      <c r="J310" s="27">
        <f>VLOOKUP($H310,Acumulado!$H$5:$CF$763,75,FALSE)</f>
        <v>0</v>
      </c>
      <c r="K310" s="28">
        <f>VLOOKUP($H310,Acumulado!$H$5:$CF$763,76,FALSE)</f>
        <v>7.615384615384615</v>
      </c>
      <c r="L310" s="75">
        <f t="shared" si="4"/>
        <v>0</v>
      </c>
    </row>
    <row r="311" spans="1:84" s="20" customFormat="1" ht="10.199999999999999" customHeight="1" x14ac:dyDescent="0.3">
      <c r="A311" s="44" t="s">
        <v>3</v>
      </c>
      <c r="B311" s="44" t="s">
        <v>30</v>
      </c>
      <c r="C311" s="45">
        <v>870</v>
      </c>
      <c r="D311" s="44" t="s">
        <v>279</v>
      </c>
      <c r="E311" s="44" t="s">
        <v>3</v>
      </c>
      <c r="F311" s="44" t="s">
        <v>219</v>
      </c>
      <c r="G311" s="45" t="s">
        <v>282</v>
      </c>
      <c r="H311" s="45">
        <v>28768</v>
      </c>
      <c r="I311" s="44" t="s">
        <v>785</v>
      </c>
      <c r="J311" s="27">
        <f>VLOOKUP($H311,Acumulado!$H$5:$CF$763,75,FALSE)</f>
        <v>0</v>
      </c>
      <c r="K311" s="28">
        <f>VLOOKUP($H311,Acumulado!$H$5:$CF$763,76,FALSE)</f>
        <v>7.1089743589743595</v>
      </c>
      <c r="L311" s="75">
        <f t="shared" si="4"/>
        <v>0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</row>
    <row r="312" spans="1:84" s="20" customFormat="1" ht="10.199999999999999" customHeight="1" x14ac:dyDescent="0.2">
      <c r="A312" s="44" t="s">
        <v>313</v>
      </c>
      <c r="B312" s="44" t="s">
        <v>137</v>
      </c>
      <c r="C312" s="45">
        <v>870</v>
      </c>
      <c r="D312" s="44" t="s">
        <v>279</v>
      </c>
      <c r="E312" s="44" t="s">
        <v>137</v>
      </c>
      <c r="F312" s="44" t="s">
        <v>214</v>
      </c>
      <c r="G312" s="45" t="s">
        <v>282</v>
      </c>
      <c r="H312" s="45">
        <v>76</v>
      </c>
      <c r="I312" s="44" t="s">
        <v>139</v>
      </c>
      <c r="J312" s="27">
        <f>VLOOKUP($H312,Acumulado!$H$5:$CF$763,75,FALSE)</f>
        <v>0</v>
      </c>
      <c r="K312" s="28">
        <f>VLOOKUP($H312,Acumulado!$H$5:$CF$763,76,FALSE)</f>
        <v>14.126923076923077</v>
      </c>
      <c r="L312" s="75">
        <f t="shared" si="4"/>
        <v>0</v>
      </c>
    </row>
    <row r="313" spans="1:84" s="20" customFormat="1" ht="10.199999999999999" customHeight="1" x14ac:dyDescent="0.2">
      <c r="A313" s="44" t="s">
        <v>313</v>
      </c>
      <c r="B313" s="44" t="s">
        <v>331</v>
      </c>
      <c r="C313" s="45">
        <v>870</v>
      </c>
      <c r="D313" s="44" t="s">
        <v>279</v>
      </c>
      <c r="E313" s="44" t="s">
        <v>137</v>
      </c>
      <c r="F313" s="44" t="s">
        <v>218</v>
      </c>
      <c r="G313" s="45" t="s">
        <v>280</v>
      </c>
      <c r="H313" s="45">
        <v>113</v>
      </c>
      <c r="I313" s="44" t="s">
        <v>332</v>
      </c>
      <c r="J313" s="27">
        <f>VLOOKUP($H313,Acumulado!$H$5:$CF$763,75,FALSE)</f>
        <v>0</v>
      </c>
      <c r="K313" s="28">
        <f>VLOOKUP($H313,Acumulado!$H$5:$CF$763,76,FALSE)</f>
        <v>163.45358974358976</v>
      </c>
      <c r="L313" s="75">
        <f t="shared" si="4"/>
        <v>0</v>
      </c>
    </row>
    <row r="314" spans="1:84" s="20" customFormat="1" ht="10.199999999999999" customHeight="1" x14ac:dyDescent="0.2">
      <c r="A314" s="44" t="s">
        <v>313</v>
      </c>
      <c r="B314" s="44" t="s">
        <v>331</v>
      </c>
      <c r="C314" s="45">
        <v>870</v>
      </c>
      <c r="D314" s="44" t="s">
        <v>279</v>
      </c>
      <c r="E314" s="44" t="s">
        <v>137</v>
      </c>
      <c r="F314" s="44" t="s">
        <v>218</v>
      </c>
      <c r="G314" s="45" t="s">
        <v>282</v>
      </c>
      <c r="H314" s="45">
        <v>114</v>
      </c>
      <c r="I314" s="44" t="s">
        <v>120</v>
      </c>
      <c r="J314" s="27">
        <f>VLOOKUP($H314,Acumulado!$H$5:$CF$763,75,FALSE)</f>
        <v>0</v>
      </c>
      <c r="K314" s="28">
        <f>VLOOKUP($H314,Acumulado!$H$5:$CF$763,76,FALSE)</f>
        <v>15.719230769230769</v>
      </c>
      <c r="L314" s="75">
        <f t="shared" si="4"/>
        <v>0</v>
      </c>
    </row>
    <row r="315" spans="1:84" s="20" customFormat="1" ht="10.199999999999999" customHeight="1" x14ac:dyDescent="0.2">
      <c r="A315" s="44" t="s">
        <v>313</v>
      </c>
      <c r="B315" s="44" t="s">
        <v>331</v>
      </c>
      <c r="C315" s="45">
        <v>870</v>
      </c>
      <c r="D315" s="44" t="s">
        <v>279</v>
      </c>
      <c r="E315" s="44" t="s">
        <v>137</v>
      </c>
      <c r="F315" s="44" t="s">
        <v>218</v>
      </c>
      <c r="G315" s="45" t="s">
        <v>282</v>
      </c>
      <c r="H315" s="45">
        <v>115</v>
      </c>
      <c r="I315" s="44" t="s">
        <v>119</v>
      </c>
      <c r="J315" s="27">
        <f>VLOOKUP($H315,Acumulado!$H$5:$CF$763,75,FALSE)</f>
        <v>0</v>
      </c>
      <c r="K315" s="28">
        <f>VLOOKUP($H315,Acumulado!$H$5:$CF$763,76,FALSE)</f>
        <v>11.493589743589743</v>
      </c>
      <c r="L315" s="75">
        <f t="shared" si="4"/>
        <v>0</v>
      </c>
    </row>
    <row r="316" spans="1:84" s="20" customFormat="1" ht="10.199999999999999" customHeight="1" x14ac:dyDescent="0.2">
      <c r="A316" s="44" t="s">
        <v>313</v>
      </c>
      <c r="B316" s="44" t="s">
        <v>331</v>
      </c>
      <c r="C316" s="45">
        <v>870</v>
      </c>
      <c r="D316" s="44" t="s">
        <v>279</v>
      </c>
      <c r="E316" s="44" t="s">
        <v>137</v>
      </c>
      <c r="F316" s="44" t="s">
        <v>218</v>
      </c>
      <c r="G316" s="45" t="s">
        <v>282</v>
      </c>
      <c r="H316" s="45">
        <v>116</v>
      </c>
      <c r="I316" s="44" t="s">
        <v>116</v>
      </c>
      <c r="J316" s="27">
        <f>VLOOKUP($H316,Acumulado!$H$5:$CF$763,75,FALSE)</f>
        <v>0</v>
      </c>
      <c r="K316" s="28">
        <f>VLOOKUP($H316,Acumulado!$H$5:$CF$763,76,FALSE)</f>
        <v>9.7679487179487197</v>
      </c>
      <c r="L316" s="75">
        <f t="shared" si="4"/>
        <v>0</v>
      </c>
    </row>
    <row r="317" spans="1:84" s="20" customFormat="1" ht="10.199999999999999" customHeight="1" x14ac:dyDescent="0.2">
      <c r="A317" s="44" t="s">
        <v>313</v>
      </c>
      <c r="B317" s="44" t="s">
        <v>331</v>
      </c>
      <c r="C317" s="45">
        <v>870</v>
      </c>
      <c r="D317" s="44" t="s">
        <v>279</v>
      </c>
      <c r="E317" s="44" t="s">
        <v>137</v>
      </c>
      <c r="F317" s="44" t="s">
        <v>218</v>
      </c>
      <c r="G317" s="45" t="s">
        <v>282</v>
      </c>
      <c r="H317" s="45">
        <v>117</v>
      </c>
      <c r="I317" s="44" t="s">
        <v>333</v>
      </c>
      <c r="J317" s="27">
        <f>VLOOKUP($H317,Acumulado!$H$5:$CF$763,75,FALSE)</f>
        <v>0</v>
      </c>
      <c r="K317" s="28">
        <f>VLOOKUP($H317,Acumulado!$H$5:$CF$763,76,FALSE)</f>
        <v>14.4</v>
      </c>
      <c r="L317" s="75">
        <f t="shared" si="4"/>
        <v>0</v>
      </c>
    </row>
    <row r="318" spans="1:84" s="20" customFormat="1" ht="10.199999999999999" customHeight="1" x14ac:dyDescent="0.2">
      <c r="A318" s="44" t="s">
        <v>313</v>
      </c>
      <c r="B318" s="44" t="s">
        <v>137</v>
      </c>
      <c r="C318" s="45">
        <v>870</v>
      </c>
      <c r="D318" s="44" t="s">
        <v>279</v>
      </c>
      <c r="E318" s="44" t="s">
        <v>137</v>
      </c>
      <c r="F318" s="44" t="s">
        <v>214</v>
      </c>
      <c r="G318" s="45" t="s">
        <v>284</v>
      </c>
      <c r="H318" s="45">
        <v>118</v>
      </c>
      <c r="I318" s="44" t="s">
        <v>136</v>
      </c>
      <c r="J318" s="27">
        <f>VLOOKUP($H318,Acumulado!$H$5:$CF$763,75,FALSE)</f>
        <v>0</v>
      </c>
      <c r="K318" s="28">
        <f>VLOOKUP($H318,Acumulado!$H$5:$CF$763,76,FALSE)</f>
        <v>148.72564102564101</v>
      </c>
      <c r="L318" s="75">
        <f t="shared" si="4"/>
        <v>0</v>
      </c>
    </row>
    <row r="319" spans="1:84" s="20" customFormat="1" ht="10.199999999999999" customHeight="1" x14ac:dyDescent="0.2">
      <c r="A319" s="44" t="s">
        <v>313</v>
      </c>
      <c r="B319" s="44" t="s">
        <v>137</v>
      </c>
      <c r="C319" s="45">
        <v>870</v>
      </c>
      <c r="D319" s="44" t="s">
        <v>279</v>
      </c>
      <c r="E319" s="44" t="s">
        <v>137</v>
      </c>
      <c r="F319" s="44" t="s">
        <v>214</v>
      </c>
      <c r="G319" s="45" t="s">
        <v>282</v>
      </c>
      <c r="H319" s="45">
        <v>119</v>
      </c>
      <c r="I319" s="44" t="s">
        <v>138</v>
      </c>
      <c r="J319" s="27">
        <f>VLOOKUP($H319,Acumulado!$H$5:$CF$763,75,FALSE)</f>
        <v>0</v>
      </c>
      <c r="K319" s="28">
        <f>VLOOKUP($H319,Acumulado!$H$5:$CF$763,76,FALSE)</f>
        <v>13.073076923076924</v>
      </c>
      <c r="L319" s="75">
        <f t="shared" si="4"/>
        <v>0</v>
      </c>
    </row>
    <row r="320" spans="1:84" s="20" customFormat="1" ht="10.199999999999999" customHeight="1" x14ac:dyDescent="0.2">
      <c r="A320" s="44" t="s">
        <v>313</v>
      </c>
      <c r="B320" s="44" t="s">
        <v>137</v>
      </c>
      <c r="C320" s="45">
        <v>870</v>
      </c>
      <c r="D320" s="44" t="s">
        <v>279</v>
      </c>
      <c r="E320" s="44" t="s">
        <v>137</v>
      </c>
      <c r="F320" s="44" t="s">
        <v>214</v>
      </c>
      <c r="G320" s="45" t="s">
        <v>282</v>
      </c>
      <c r="H320" s="45">
        <v>120</v>
      </c>
      <c r="I320" s="44" t="s">
        <v>334</v>
      </c>
      <c r="J320" s="27">
        <f>VLOOKUP($H320,Acumulado!$H$5:$CF$763,75,FALSE)</f>
        <v>0</v>
      </c>
      <c r="K320" s="28">
        <f>VLOOKUP($H320,Acumulado!$H$5:$CF$763,76,FALSE)</f>
        <v>4.5512820512820511</v>
      </c>
      <c r="L320" s="75">
        <f t="shared" si="4"/>
        <v>0</v>
      </c>
    </row>
    <row r="321" spans="1:84" s="20" customFormat="1" ht="10.199999999999999" customHeight="1" x14ac:dyDescent="0.2">
      <c r="A321" s="44" t="s">
        <v>313</v>
      </c>
      <c r="B321" s="44" t="s">
        <v>137</v>
      </c>
      <c r="C321" s="45">
        <v>870</v>
      </c>
      <c r="D321" s="44" t="s">
        <v>279</v>
      </c>
      <c r="E321" s="44" t="s">
        <v>137</v>
      </c>
      <c r="F321" s="44" t="s">
        <v>214</v>
      </c>
      <c r="G321" s="45" t="s">
        <v>282</v>
      </c>
      <c r="H321" s="45">
        <v>121</v>
      </c>
      <c r="I321" s="44" t="s">
        <v>140</v>
      </c>
      <c r="J321" s="27">
        <f>VLOOKUP($H321,Acumulado!$H$5:$CF$763,75,FALSE)</f>
        <v>0</v>
      </c>
      <c r="K321" s="28">
        <f>VLOOKUP($H321,Acumulado!$H$5:$CF$763,76,FALSE)</f>
        <v>47.585897435897429</v>
      </c>
      <c r="L321" s="75">
        <f t="shared" si="4"/>
        <v>0</v>
      </c>
    </row>
    <row r="322" spans="1:84" s="20" customFormat="1" ht="10.199999999999999" customHeight="1" x14ac:dyDescent="0.2">
      <c r="A322" s="44" t="s">
        <v>313</v>
      </c>
      <c r="B322" s="44" t="s">
        <v>137</v>
      </c>
      <c r="C322" s="45">
        <v>870</v>
      </c>
      <c r="D322" s="44" t="s">
        <v>279</v>
      </c>
      <c r="E322" s="44" t="s">
        <v>137</v>
      </c>
      <c r="F322" s="44" t="s">
        <v>217</v>
      </c>
      <c r="G322" s="45" t="s">
        <v>282</v>
      </c>
      <c r="H322" s="45">
        <v>122</v>
      </c>
      <c r="I322" s="44" t="s">
        <v>141</v>
      </c>
      <c r="J322" s="27">
        <f>VLOOKUP($H322,Acumulado!$H$5:$CF$763,75,FALSE)</f>
        <v>0</v>
      </c>
      <c r="K322" s="28">
        <f>VLOOKUP($H322,Acumulado!$H$5:$CF$763,76,FALSE)</f>
        <v>1.75</v>
      </c>
      <c r="L322" s="75">
        <f t="shared" si="4"/>
        <v>0</v>
      </c>
    </row>
    <row r="323" spans="1:84" s="20" customFormat="1" ht="10.199999999999999" customHeight="1" x14ac:dyDescent="0.2">
      <c r="A323" s="44" t="s">
        <v>313</v>
      </c>
      <c r="B323" s="44" t="s">
        <v>158</v>
      </c>
      <c r="C323" s="45">
        <v>870</v>
      </c>
      <c r="D323" s="44" t="s">
        <v>279</v>
      </c>
      <c r="E323" s="44" t="s">
        <v>137</v>
      </c>
      <c r="F323" s="44" t="s">
        <v>158</v>
      </c>
      <c r="G323" s="45" t="s">
        <v>280</v>
      </c>
      <c r="H323" s="45">
        <v>123</v>
      </c>
      <c r="I323" s="44" t="s">
        <v>158</v>
      </c>
      <c r="J323" s="27">
        <f>VLOOKUP($H323,Acumulado!$H$5:$CF$763,75,FALSE)</f>
        <v>0</v>
      </c>
      <c r="K323" s="28">
        <f>VLOOKUP($H323,Acumulado!$H$5:$CF$763,76,FALSE)</f>
        <v>112.02589743589745</v>
      </c>
      <c r="L323" s="75">
        <f t="shared" si="4"/>
        <v>0</v>
      </c>
    </row>
    <row r="324" spans="1:84" s="20" customFormat="1" ht="10.199999999999999" customHeight="1" x14ac:dyDescent="0.2">
      <c r="A324" s="44" t="s">
        <v>313</v>
      </c>
      <c r="B324" s="44" t="s">
        <v>158</v>
      </c>
      <c r="C324" s="45">
        <v>870</v>
      </c>
      <c r="D324" s="44" t="s">
        <v>279</v>
      </c>
      <c r="E324" s="44" t="s">
        <v>137</v>
      </c>
      <c r="F324" s="44" t="s">
        <v>158</v>
      </c>
      <c r="G324" s="45" t="s">
        <v>282</v>
      </c>
      <c r="H324" s="45">
        <v>124</v>
      </c>
      <c r="I324" s="44" t="s">
        <v>160</v>
      </c>
      <c r="J324" s="27">
        <f>VLOOKUP($H324,Acumulado!$H$5:$CF$763,75,FALSE)</f>
        <v>0</v>
      </c>
      <c r="K324" s="28">
        <f>VLOOKUP($H324,Acumulado!$H$5:$CF$763,76,FALSE)</f>
        <v>11.397435897435896</v>
      </c>
      <c r="L324" s="75">
        <f t="shared" si="4"/>
        <v>0</v>
      </c>
    </row>
    <row r="325" spans="1:84" s="20" customFormat="1" ht="10.199999999999999" customHeight="1" x14ac:dyDescent="0.2">
      <c r="A325" s="44" t="s">
        <v>313</v>
      </c>
      <c r="B325" s="44" t="s">
        <v>207</v>
      </c>
      <c r="C325" s="45">
        <v>870</v>
      </c>
      <c r="D325" s="44" t="s">
        <v>279</v>
      </c>
      <c r="E325" s="44" t="s">
        <v>137</v>
      </c>
      <c r="F325" s="44" t="s">
        <v>217</v>
      </c>
      <c r="G325" s="45" t="s">
        <v>280</v>
      </c>
      <c r="H325" s="45">
        <v>125</v>
      </c>
      <c r="I325" s="44" t="s">
        <v>335</v>
      </c>
      <c r="J325" s="27">
        <f>VLOOKUP($H325,Acumulado!$H$5:$CF$763,75,FALSE)</f>
        <v>0</v>
      </c>
      <c r="K325" s="28">
        <f>VLOOKUP($H325,Acumulado!$H$5:$CF$763,76,FALSE)</f>
        <v>58.17307692307692</v>
      </c>
      <c r="L325" s="75">
        <f t="shared" ref="L325:L388" si="5">IFERROR(J325/K325,0)*100</f>
        <v>0</v>
      </c>
    </row>
    <row r="326" spans="1:84" s="20" customFormat="1" ht="10.199999999999999" customHeight="1" x14ac:dyDescent="0.2">
      <c r="A326" s="44" t="s">
        <v>313</v>
      </c>
      <c r="B326" s="44" t="s">
        <v>207</v>
      </c>
      <c r="C326" s="45">
        <v>870</v>
      </c>
      <c r="D326" s="44" t="s">
        <v>279</v>
      </c>
      <c r="E326" s="44" t="s">
        <v>137</v>
      </c>
      <c r="F326" s="44" t="s">
        <v>217</v>
      </c>
      <c r="G326" s="45" t="s">
        <v>282</v>
      </c>
      <c r="H326" s="45">
        <v>126</v>
      </c>
      <c r="I326" s="44" t="s">
        <v>209</v>
      </c>
      <c r="J326" s="27">
        <f>VLOOKUP($H326,Acumulado!$H$5:$CF$763,75,FALSE)</f>
        <v>0</v>
      </c>
      <c r="K326" s="28">
        <f>VLOOKUP($H326,Acumulado!$H$5:$CF$763,76,FALSE)</f>
        <v>12.153846153846153</v>
      </c>
      <c r="L326" s="75">
        <f t="shared" si="5"/>
        <v>0</v>
      </c>
    </row>
    <row r="327" spans="1:84" s="20" customFormat="1" ht="10.199999999999999" customHeight="1" x14ac:dyDescent="0.2">
      <c r="A327" s="44" t="s">
        <v>313</v>
      </c>
      <c r="B327" s="44" t="s">
        <v>207</v>
      </c>
      <c r="C327" s="45">
        <v>870</v>
      </c>
      <c r="D327" s="44" t="s">
        <v>279</v>
      </c>
      <c r="E327" s="44" t="s">
        <v>137</v>
      </c>
      <c r="F327" s="44" t="s">
        <v>217</v>
      </c>
      <c r="G327" s="45" t="s">
        <v>282</v>
      </c>
      <c r="H327" s="45">
        <v>127</v>
      </c>
      <c r="I327" s="44" t="s">
        <v>208</v>
      </c>
      <c r="J327" s="27">
        <f>VLOOKUP($H327,Acumulado!$H$5:$CF$763,75,FALSE)</f>
        <v>0</v>
      </c>
      <c r="K327" s="28">
        <f>VLOOKUP($H327,Acumulado!$H$5:$CF$763,76,FALSE)</f>
        <v>8.5458974358974356</v>
      </c>
      <c r="L327" s="75">
        <f t="shared" si="5"/>
        <v>0</v>
      </c>
    </row>
    <row r="328" spans="1:84" s="20" customFormat="1" ht="10.199999999999999" customHeight="1" x14ac:dyDescent="0.2">
      <c r="A328" s="44" t="s">
        <v>313</v>
      </c>
      <c r="B328" s="44" t="s">
        <v>207</v>
      </c>
      <c r="C328" s="45">
        <v>870</v>
      </c>
      <c r="D328" s="44" t="s">
        <v>279</v>
      </c>
      <c r="E328" s="44" t="s">
        <v>137</v>
      </c>
      <c r="F328" s="44" t="s">
        <v>217</v>
      </c>
      <c r="G328" s="45" t="s">
        <v>282</v>
      </c>
      <c r="H328" s="45">
        <v>128</v>
      </c>
      <c r="I328" s="44" t="s">
        <v>336</v>
      </c>
      <c r="J328" s="27">
        <f>VLOOKUP($H328,Acumulado!$H$5:$CF$763,75,FALSE)</f>
        <v>0</v>
      </c>
      <c r="K328" s="28">
        <f>VLOOKUP($H328,Acumulado!$H$5:$CF$763,76,FALSE)</f>
        <v>5.0897435897435903</v>
      </c>
      <c r="L328" s="75">
        <f t="shared" si="5"/>
        <v>0</v>
      </c>
    </row>
    <row r="329" spans="1:84" s="20" customFormat="1" ht="10.199999999999999" customHeight="1" x14ac:dyDescent="0.2">
      <c r="A329" s="44" t="s">
        <v>313</v>
      </c>
      <c r="B329" s="44" t="s">
        <v>158</v>
      </c>
      <c r="C329" s="45">
        <v>870</v>
      </c>
      <c r="D329" s="44" t="s">
        <v>279</v>
      </c>
      <c r="E329" s="44" t="s">
        <v>137</v>
      </c>
      <c r="F329" s="44" t="s">
        <v>158</v>
      </c>
      <c r="G329" s="45" t="s">
        <v>282</v>
      </c>
      <c r="H329" s="45">
        <v>290</v>
      </c>
      <c r="I329" s="44" t="s">
        <v>161</v>
      </c>
      <c r="J329" s="27">
        <f>VLOOKUP($H329,Acumulado!$H$5:$CF$763,75,FALSE)</f>
        <v>0</v>
      </c>
      <c r="K329" s="28">
        <f>VLOOKUP($H329,Acumulado!$H$5:$CF$763,76,FALSE)</f>
        <v>6.3141025641025639</v>
      </c>
      <c r="L329" s="75">
        <f t="shared" si="5"/>
        <v>0</v>
      </c>
    </row>
    <row r="330" spans="1:84" s="20" customFormat="1" ht="10.199999999999999" customHeight="1" x14ac:dyDescent="0.2">
      <c r="A330" s="44" t="s">
        <v>313</v>
      </c>
      <c r="B330" s="44" t="s">
        <v>207</v>
      </c>
      <c r="C330" s="45">
        <v>870</v>
      </c>
      <c r="D330" s="44" t="s">
        <v>279</v>
      </c>
      <c r="E330" s="44" t="s">
        <v>137</v>
      </c>
      <c r="F330" s="44" t="s">
        <v>217</v>
      </c>
      <c r="G330" s="45" t="s">
        <v>280</v>
      </c>
      <c r="H330" s="45">
        <v>291</v>
      </c>
      <c r="I330" s="44" t="s">
        <v>447</v>
      </c>
      <c r="J330" s="27">
        <f>VLOOKUP($H330,Acumulado!$H$5:$CF$763,75,FALSE)</f>
        <v>0</v>
      </c>
      <c r="K330" s="28">
        <f>VLOOKUP($H330,Acumulado!$H$5:$CF$763,76,FALSE)</f>
        <v>94.725641025641025</v>
      </c>
      <c r="L330" s="75">
        <f t="shared" si="5"/>
        <v>0</v>
      </c>
    </row>
    <row r="331" spans="1:84" s="20" customFormat="1" ht="10.199999999999999" customHeight="1" x14ac:dyDescent="0.2">
      <c r="A331" s="44" t="s">
        <v>313</v>
      </c>
      <c r="B331" s="44" t="s">
        <v>137</v>
      </c>
      <c r="C331" s="45">
        <v>870</v>
      </c>
      <c r="D331" s="44" t="s">
        <v>279</v>
      </c>
      <c r="E331" s="44" t="s">
        <v>137</v>
      </c>
      <c r="F331" s="44" t="s">
        <v>217</v>
      </c>
      <c r="G331" s="45" t="s">
        <v>282</v>
      </c>
      <c r="H331" s="45">
        <v>292</v>
      </c>
      <c r="I331" s="44" t="s">
        <v>448</v>
      </c>
      <c r="J331" s="27">
        <f>VLOOKUP($H331,Acumulado!$H$5:$CF$763,75,FALSE)</f>
        <v>0</v>
      </c>
      <c r="K331" s="28">
        <f>VLOOKUP($H331,Acumulado!$H$5:$CF$763,76,FALSE)</f>
        <v>4.6653846153846148</v>
      </c>
      <c r="L331" s="75">
        <f t="shared" si="5"/>
        <v>0</v>
      </c>
    </row>
    <row r="332" spans="1:84" s="20" customFormat="1" ht="10.199999999999999" customHeight="1" x14ac:dyDescent="0.2">
      <c r="A332" s="44" t="s">
        <v>313</v>
      </c>
      <c r="B332" s="44" t="s">
        <v>331</v>
      </c>
      <c r="C332" s="45">
        <v>870</v>
      </c>
      <c r="D332" s="44" t="s">
        <v>279</v>
      </c>
      <c r="E332" s="44" t="s">
        <v>137</v>
      </c>
      <c r="F332" s="44" t="s">
        <v>218</v>
      </c>
      <c r="G332" s="45" t="s">
        <v>282</v>
      </c>
      <c r="H332" s="45">
        <v>6689</v>
      </c>
      <c r="I332" s="44" t="s">
        <v>117</v>
      </c>
      <c r="J332" s="27">
        <f>VLOOKUP($H332,Acumulado!$H$5:$CF$763,75,FALSE)</f>
        <v>0</v>
      </c>
      <c r="K332" s="28">
        <f>VLOOKUP($H332,Acumulado!$H$5:$CF$763,76,FALSE)</f>
        <v>31.570256410256409</v>
      </c>
      <c r="L332" s="75">
        <f t="shared" si="5"/>
        <v>0</v>
      </c>
    </row>
    <row r="333" spans="1:84" s="20" customFormat="1" ht="10.199999999999999" customHeight="1" x14ac:dyDescent="0.2">
      <c r="A333" s="44" t="s">
        <v>313</v>
      </c>
      <c r="B333" s="44" t="s">
        <v>331</v>
      </c>
      <c r="C333" s="45">
        <v>870</v>
      </c>
      <c r="D333" s="44" t="s">
        <v>279</v>
      </c>
      <c r="E333" s="44" t="s">
        <v>137</v>
      </c>
      <c r="F333" s="44" t="s">
        <v>218</v>
      </c>
      <c r="G333" s="45" t="s">
        <v>282</v>
      </c>
      <c r="H333" s="45">
        <v>10488</v>
      </c>
      <c r="I333" s="44" t="s">
        <v>118</v>
      </c>
      <c r="J333" s="27">
        <f>VLOOKUP($H333,Acumulado!$H$5:$CF$763,75,FALSE)</f>
        <v>1</v>
      </c>
      <c r="K333" s="28">
        <f>VLOOKUP($H333,Acumulado!$H$5:$CF$763,76,FALSE)</f>
        <v>34.675641025641028</v>
      </c>
      <c r="L333" s="75">
        <f t="shared" si="5"/>
        <v>2.8838688209413244</v>
      </c>
    </row>
    <row r="334" spans="1:84" s="20" customFormat="1" ht="10.199999999999999" customHeight="1" x14ac:dyDescent="0.3">
      <c r="A334" s="44" t="s">
        <v>313</v>
      </c>
      <c r="B334" s="44" t="s">
        <v>158</v>
      </c>
      <c r="C334" s="45">
        <v>870</v>
      </c>
      <c r="D334" s="44" t="s">
        <v>279</v>
      </c>
      <c r="E334" s="44" t="s">
        <v>137</v>
      </c>
      <c r="F334" s="44" t="s">
        <v>158</v>
      </c>
      <c r="G334" s="45" t="s">
        <v>282</v>
      </c>
      <c r="H334" s="45">
        <v>21348</v>
      </c>
      <c r="I334" s="44" t="s">
        <v>159</v>
      </c>
      <c r="J334" s="27">
        <f>VLOOKUP($H334,Acumulado!$H$5:$CF$763,75,FALSE)</f>
        <v>0</v>
      </c>
      <c r="K334" s="28">
        <f>VLOOKUP($H334,Acumulado!$H$5:$CF$763,76,FALSE)</f>
        <v>17.878205128205128</v>
      </c>
      <c r="L334" s="75">
        <f t="shared" si="5"/>
        <v>0</v>
      </c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</row>
    <row r="335" spans="1:84" s="20" customFormat="1" ht="10.199999999999999" customHeight="1" x14ac:dyDescent="0.3">
      <c r="A335" s="44" t="s">
        <v>313</v>
      </c>
      <c r="B335" s="44" t="s">
        <v>158</v>
      </c>
      <c r="C335" s="45">
        <v>870</v>
      </c>
      <c r="D335" s="44" t="s">
        <v>279</v>
      </c>
      <c r="E335" s="44" t="s">
        <v>137</v>
      </c>
      <c r="F335" s="44" t="s">
        <v>158</v>
      </c>
      <c r="G335" s="45" t="s">
        <v>282</v>
      </c>
      <c r="H335" s="45">
        <v>21349</v>
      </c>
      <c r="I335" s="44" t="s">
        <v>157</v>
      </c>
      <c r="J335" s="27">
        <f>VLOOKUP($H335,Acumulado!$H$5:$CF$763,75,FALSE)</f>
        <v>0</v>
      </c>
      <c r="K335" s="28">
        <f>VLOOKUP($H335,Acumulado!$H$5:$CF$763,76,FALSE)</f>
        <v>21.247179487179487</v>
      </c>
      <c r="L335" s="75">
        <f t="shared" si="5"/>
        <v>0</v>
      </c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</row>
    <row r="336" spans="1:84" s="20" customFormat="1" ht="10.199999999999999" customHeight="1" x14ac:dyDescent="0.3">
      <c r="A336" s="44" t="s">
        <v>313</v>
      </c>
      <c r="B336" s="44" t="s">
        <v>331</v>
      </c>
      <c r="C336" s="45">
        <v>870</v>
      </c>
      <c r="D336" s="44" t="s">
        <v>279</v>
      </c>
      <c r="E336" s="44" t="s">
        <v>137</v>
      </c>
      <c r="F336" s="44" t="s">
        <v>218</v>
      </c>
      <c r="G336" s="45" t="s">
        <v>282</v>
      </c>
      <c r="H336" s="45">
        <v>24047</v>
      </c>
      <c r="I336" s="44" t="s">
        <v>643</v>
      </c>
      <c r="J336" s="27">
        <f>VLOOKUP($H336,Acumulado!$H$5:$CF$763,75,FALSE)</f>
        <v>0</v>
      </c>
      <c r="K336" s="28">
        <f>VLOOKUP($H336,Acumulado!$H$5:$CF$763,76,FALSE)</f>
        <v>13.961538461538462</v>
      </c>
      <c r="L336" s="75">
        <f t="shared" si="5"/>
        <v>0</v>
      </c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</row>
    <row r="337" spans="1:12" s="20" customFormat="1" ht="10.199999999999999" x14ac:dyDescent="0.2">
      <c r="A337" s="44" t="s">
        <v>0</v>
      </c>
      <c r="B337" s="44" t="s">
        <v>33</v>
      </c>
      <c r="C337" s="45">
        <v>870</v>
      </c>
      <c r="D337" s="44" t="s">
        <v>279</v>
      </c>
      <c r="E337" s="44" t="s">
        <v>239</v>
      </c>
      <c r="F337" s="44" t="s">
        <v>32</v>
      </c>
      <c r="G337" s="45" t="s">
        <v>280</v>
      </c>
      <c r="H337" s="45">
        <v>37</v>
      </c>
      <c r="I337" s="44" t="s">
        <v>32</v>
      </c>
      <c r="J337" s="27">
        <f>VLOOKUP($H337,Acumulado!$H$5:$CF$763,75,FALSE)</f>
        <v>0</v>
      </c>
      <c r="K337" s="28">
        <f>VLOOKUP($H337,Acumulado!$H$5:$CF$763,76,FALSE)</f>
        <v>151.78282051282051</v>
      </c>
      <c r="L337" s="75">
        <f t="shared" si="5"/>
        <v>0</v>
      </c>
    </row>
    <row r="338" spans="1:12" s="20" customFormat="1" ht="10.199999999999999" x14ac:dyDescent="0.2">
      <c r="A338" s="44" t="s">
        <v>0</v>
      </c>
      <c r="B338" s="44" t="s">
        <v>33</v>
      </c>
      <c r="C338" s="45">
        <v>870</v>
      </c>
      <c r="D338" s="44" t="s">
        <v>279</v>
      </c>
      <c r="E338" s="44" t="s">
        <v>239</v>
      </c>
      <c r="F338" s="44" t="s">
        <v>32</v>
      </c>
      <c r="G338" s="45" t="s">
        <v>282</v>
      </c>
      <c r="H338" s="45">
        <v>38</v>
      </c>
      <c r="I338" s="44" t="s">
        <v>42</v>
      </c>
      <c r="J338" s="27">
        <f>VLOOKUP($H338,Acumulado!$H$5:$CF$763,75,FALSE)</f>
        <v>0</v>
      </c>
      <c r="K338" s="28">
        <f>VLOOKUP($H338,Acumulado!$H$5:$CF$763,76,FALSE)</f>
        <v>3.9615384615384617</v>
      </c>
      <c r="L338" s="75">
        <f t="shared" si="5"/>
        <v>0</v>
      </c>
    </row>
    <row r="339" spans="1:12" s="20" customFormat="1" ht="10.199999999999999" x14ac:dyDescent="0.2">
      <c r="A339" s="44" t="s">
        <v>0</v>
      </c>
      <c r="B339" s="44" t="s">
        <v>33</v>
      </c>
      <c r="C339" s="45">
        <v>870</v>
      </c>
      <c r="D339" s="44" t="s">
        <v>279</v>
      </c>
      <c r="E339" s="44" t="s">
        <v>239</v>
      </c>
      <c r="F339" s="44" t="s">
        <v>32</v>
      </c>
      <c r="G339" s="45" t="s">
        <v>282</v>
      </c>
      <c r="H339" s="45">
        <v>39</v>
      </c>
      <c r="I339" s="44" t="s">
        <v>302</v>
      </c>
      <c r="J339" s="27">
        <f>VLOOKUP($H339,Acumulado!$H$5:$CF$763,75,FALSE)</f>
        <v>0</v>
      </c>
      <c r="K339" s="28">
        <f>VLOOKUP($H339,Acumulado!$H$5:$CF$763,76,FALSE)</f>
        <v>10.264102564102563</v>
      </c>
      <c r="L339" s="75">
        <f t="shared" si="5"/>
        <v>0</v>
      </c>
    </row>
    <row r="340" spans="1:12" s="20" customFormat="1" ht="10.199999999999999" x14ac:dyDescent="0.2">
      <c r="A340" s="44" t="s">
        <v>0</v>
      </c>
      <c r="B340" s="44" t="s">
        <v>33</v>
      </c>
      <c r="C340" s="45">
        <v>870</v>
      </c>
      <c r="D340" s="44" t="s">
        <v>279</v>
      </c>
      <c r="E340" s="44" t="s">
        <v>239</v>
      </c>
      <c r="F340" s="44" t="s">
        <v>32</v>
      </c>
      <c r="G340" s="45" t="s">
        <v>263</v>
      </c>
      <c r="H340" s="45">
        <v>40</v>
      </c>
      <c r="I340" s="44" t="s">
        <v>38</v>
      </c>
      <c r="J340" s="27">
        <f>VLOOKUP($H340,Acumulado!$H$5:$CF$763,75,FALSE)</f>
        <v>0</v>
      </c>
      <c r="K340" s="28">
        <f>VLOOKUP($H340,Acumulado!$H$5:$CF$763,76,FALSE)</f>
        <v>36.857692307692304</v>
      </c>
      <c r="L340" s="75">
        <f t="shared" si="5"/>
        <v>0</v>
      </c>
    </row>
    <row r="341" spans="1:12" s="20" customFormat="1" ht="10.199999999999999" x14ac:dyDescent="0.2">
      <c r="A341" s="44" t="s">
        <v>0</v>
      </c>
      <c r="B341" s="44" t="s">
        <v>33</v>
      </c>
      <c r="C341" s="45">
        <v>870</v>
      </c>
      <c r="D341" s="44" t="s">
        <v>279</v>
      </c>
      <c r="E341" s="44" t="s">
        <v>239</v>
      </c>
      <c r="F341" s="44" t="s">
        <v>32</v>
      </c>
      <c r="G341" s="45" t="s">
        <v>282</v>
      </c>
      <c r="H341" s="45">
        <v>41</v>
      </c>
      <c r="I341" s="44" t="s">
        <v>36</v>
      </c>
      <c r="J341" s="27">
        <f>VLOOKUP($H341,Acumulado!$H$5:$CF$763,75,FALSE)</f>
        <v>0</v>
      </c>
      <c r="K341" s="28">
        <f>VLOOKUP($H341,Acumulado!$H$5:$CF$763,76,FALSE)</f>
        <v>22.145641025641027</v>
      </c>
      <c r="L341" s="75">
        <f t="shared" si="5"/>
        <v>0</v>
      </c>
    </row>
    <row r="342" spans="1:12" s="20" customFormat="1" ht="10.199999999999999" x14ac:dyDescent="0.2">
      <c r="A342" s="44" t="s">
        <v>0</v>
      </c>
      <c r="B342" s="44" t="s">
        <v>33</v>
      </c>
      <c r="C342" s="45">
        <v>870</v>
      </c>
      <c r="D342" s="44" t="s">
        <v>279</v>
      </c>
      <c r="E342" s="44" t="s">
        <v>239</v>
      </c>
      <c r="F342" s="44" t="s">
        <v>32</v>
      </c>
      <c r="G342" s="45" t="s">
        <v>282</v>
      </c>
      <c r="H342" s="45">
        <v>42</v>
      </c>
      <c r="I342" s="44" t="s">
        <v>303</v>
      </c>
      <c r="J342" s="27">
        <f>VLOOKUP($H342,Acumulado!$H$5:$CF$763,75,FALSE)</f>
        <v>0</v>
      </c>
      <c r="K342" s="28">
        <f>VLOOKUP($H342,Acumulado!$H$5:$CF$763,76,FALSE)</f>
        <v>3.5576923076923075</v>
      </c>
      <c r="L342" s="75">
        <f t="shared" si="5"/>
        <v>0</v>
      </c>
    </row>
    <row r="343" spans="1:12" s="20" customFormat="1" ht="10.199999999999999" x14ac:dyDescent="0.2">
      <c r="A343" s="44" t="s">
        <v>0</v>
      </c>
      <c r="B343" s="44" t="s">
        <v>33</v>
      </c>
      <c r="C343" s="45">
        <v>870</v>
      </c>
      <c r="D343" s="44" t="s">
        <v>279</v>
      </c>
      <c r="E343" s="44" t="s">
        <v>239</v>
      </c>
      <c r="F343" s="44" t="s">
        <v>32</v>
      </c>
      <c r="G343" s="45" t="s">
        <v>282</v>
      </c>
      <c r="H343" s="45">
        <v>43</v>
      </c>
      <c r="I343" s="44" t="s">
        <v>34</v>
      </c>
      <c r="J343" s="27">
        <f>VLOOKUP($H343,Acumulado!$H$5:$CF$763,75,FALSE)</f>
        <v>0</v>
      </c>
      <c r="K343" s="28">
        <f>VLOOKUP($H343,Acumulado!$H$5:$CF$763,76,FALSE)</f>
        <v>6.0420512820512817</v>
      </c>
      <c r="L343" s="75">
        <f t="shared" si="5"/>
        <v>0</v>
      </c>
    </row>
    <row r="344" spans="1:12" s="20" customFormat="1" ht="10.199999999999999" x14ac:dyDescent="0.2">
      <c r="A344" s="44" t="s">
        <v>0</v>
      </c>
      <c r="B344" s="44" t="s">
        <v>33</v>
      </c>
      <c r="C344" s="45">
        <v>870</v>
      </c>
      <c r="D344" s="44" t="s">
        <v>279</v>
      </c>
      <c r="E344" s="44" t="s">
        <v>239</v>
      </c>
      <c r="F344" s="44" t="s">
        <v>32</v>
      </c>
      <c r="G344" s="45" t="s">
        <v>282</v>
      </c>
      <c r="H344" s="45">
        <v>45</v>
      </c>
      <c r="I344" s="44" t="s">
        <v>37</v>
      </c>
      <c r="J344" s="27">
        <f>VLOOKUP($H344,Acumulado!$H$5:$CF$763,75,FALSE)</f>
        <v>0</v>
      </c>
      <c r="K344" s="28">
        <f>VLOOKUP($H344,Acumulado!$H$5:$CF$763,76,FALSE)</f>
        <v>11.402564102564105</v>
      </c>
      <c r="L344" s="75">
        <f t="shared" si="5"/>
        <v>0</v>
      </c>
    </row>
    <row r="345" spans="1:12" s="20" customFormat="1" ht="10.199999999999999" x14ac:dyDescent="0.2">
      <c r="A345" s="44" t="s">
        <v>0</v>
      </c>
      <c r="B345" s="44" t="s">
        <v>33</v>
      </c>
      <c r="C345" s="45">
        <v>870</v>
      </c>
      <c r="D345" s="44" t="s">
        <v>279</v>
      </c>
      <c r="E345" s="44" t="s">
        <v>239</v>
      </c>
      <c r="F345" s="44" t="s">
        <v>32</v>
      </c>
      <c r="G345" s="45" t="s">
        <v>282</v>
      </c>
      <c r="H345" s="45">
        <v>46</v>
      </c>
      <c r="I345" s="44" t="s">
        <v>39</v>
      </c>
      <c r="J345" s="27">
        <f>VLOOKUP($H345,Acumulado!$H$5:$CF$763,75,FALSE)</f>
        <v>0</v>
      </c>
      <c r="K345" s="28">
        <f>VLOOKUP($H345,Acumulado!$H$5:$CF$763,76,FALSE)</f>
        <v>13.282051282051281</v>
      </c>
      <c r="L345" s="75">
        <f t="shared" si="5"/>
        <v>0</v>
      </c>
    </row>
    <row r="346" spans="1:12" s="20" customFormat="1" ht="10.199999999999999" x14ac:dyDescent="0.2">
      <c r="A346" s="44" t="s">
        <v>0</v>
      </c>
      <c r="B346" s="44" t="s">
        <v>33</v>
      </c>
      <c r="C346" s="45">
        <v>870</v>
      </c>
      <c r="D346" s="44" t="s">
        <v>279</v>
      </c>
      <c r="E346" s="44" t="s">
        <v>239</v>
      </c>
      <c r="F346" s="44" t="s">
        <v>32</v>
      </c>
      <c r="G346" s="45" t="s">
        <v>282</v>
      </c>
      <c r="H346" s="45">
        <v>47</v>
      </c>
      <c r="I346" s="44" t="s">
        <v>41</v>
      </c>
      <c r="J346" s="27">
        <f>VLOOKUP($H346,Acumulado!$H$5:$CF$763,75,FALSE)</f>
        <v>0</v>
      </c>
      <c r="K346" s="28">
        <f>VLOOKUP($H346,Acumulado!$H$5:$CF$763,76,FALSE)</f>
        <v>8.0769230769230766</v>
      </c>
      <c r="L346" s="75">
        <f t="shared" si="5"/>
        <v>0</v>
      </c>
    </row>
    <row r="347" spans="1:12" s="20" customFormat="1" ht="10.199999999999999" x14ac:dyDescent="0.2">
      <c r="A347" s="44" t="s">
        <v>3</v>
      </c>
      <c r="B347" s="44" t="s">
        <v>205</v>
      </c>
      <c r="C347" s="45">
        <v>870</v>
      </c>
      <c r="D347" s="44" t="s">
        <v>279</v>
      </c>
      <c r="E347" s="44" t="s">
        <v>239</v>
      </c>
      <c r="F347" s="44" t="s">
        <v>206</v>
      </c>
      <c r="G347" s="45" t="s">
        <v>280</v>
      </c>
      <c r="H347" s="45">
        <v>53</v>
      </c>
      <c r="I347" s="44" t="s">
        <v>206</v>
      </c>
      <c r="J347" s="27">
        <f>VLOOKUP($H347,Acumulado!$H$5:$CF$763,75,FALSE)</f>
        <v>0</v>
      </c>
      <c r="K347" s="28">
        <f>VLOOKUP($H347,Acumulado!$H$5:$CF$763,76,FALSE)</f>
        <v>87.775641025641022</v>
      </c>
      <c r="L347" s="75">
        <f t="shared" si="5"/>
        <v>0</v>
      </c>
    </row>
    <row r="348" spans="1:12" s="20" customFormat="1" ht="10.199999999999999" x14ac:dyDescent="0.2">
      <c r="A348" s="44" t="s">
        <v>0</v>
      </c>
      <c r="B348" s="44" t="s">
        <v>44</v>
      </c>
      <c r="C348" s="45">
        <v>870</v>
      </c>
      <c r="D348" s="44" t="s">
        <v>279</v>
      </c>
      <c r="E348" s="44" t="s">
        <v>239</v>
      </c>
      <c r="F348" s="44" t="s">
        <v>79</v>
      </c>
      <c r="G348" s="45" t="s">
        <v>280</v>
      </c>
      <c r="H348" s="45">
        <v>54</v>
      </c>
      <c r="I348" s="44" t="s">
        <v>44</v>
      </c>
      <c r="J348" s="27">
        <f>VLOOKUP($H348,Acumulado!$H$5:$CF$763,75,FALSE)</f>
        <v>0</v>
      </c>
      <c r="K348" s="28">
        <f>VLOOKUP($H348,Acumulado!$H$5:$CF$763,76,FALSE)</f>
        <v>147.83461538461538</v>
      </c>
      <c r="L348" s="75">
        <f t="shared" si="5"/>
        <v>0</v>
      </c>
    </row>
    <row r="349" spans="1:12" s="20" customFormat="1" ht="10.199999999999999" customHeight="1" x14ac:dyDescent="0.2">
      <c r="A349" s="44" t="s">
        <v>0</v>
      </c>
      <c r="B349" s="44" t="s">
        <v>44</v>
      </c>
      <c r="C349" s="45">
        <v>870</v>
      </c>
      <c r="D349" s="44" t="s">
        <v>279</v>
      </c>
      <c r="E349" s="44" t="s">
        <v>239</v>
      </c>
      <c r="F349" s="44" t="s">
        <v>79</v>
      </c>
      <c r="G349" s="45" t="s">
        <v>282</v>
      </c>
      <c r="H349" s="45">
        <v>55</v>
      </c>
      <c r="I349" s="44" t="s">
        <v>47</v>
      </c>
      <c r="J349" s="27">
        <f>VLOOKUP($H349,Acumulado!$H$5:$CF$763,75,FALSE)</f>
        <v>0</v>
      </c>
      <c r="K349" s="28">
        <f>VLOOKUP($H349,Acumulado!$H$5:$CF$763,76,FALSE)</f>
        <v>34.743589743589745</v>
      </c>
      <c r="L349" s="75">
        <f t="shared" si="5"/>
        <v>0</v>
      </c>
    </row>
    <row r="350" spans="1:12" s="20" customFormat="1" ht="10.199999999999999" customHeight="1" x14ac:dyDescent="0.2">
      <c r="A350" s="44" t="s">
        <v>0</v>
      </c>
      <c r="B350" s="44" t="s">
        <v>44</v>
      </c>
      <c r="C350" s="45">
        <v>870</v>
      </c>
      <c r="D350" s="44" t="s">
        <v>279</v>
      </c>
      <c r="E350" s="44" t="s">
        <v>239</v>
      </c>
      <c r="F350" s="44" t="s">
        <v>79</v>
      </c>
      <c r="G350" s="45" t="s">
        <v>282</v>
      </c>
      <c r="H350" s="45">
        <v>56</v>
      </c>
      <c r="I350" s="44" t="s">
        <v>46</v>
      </c>
      <c r="J350" s="27">
        <f>VLOOKUP($H350,Acumulado!$H$5:$CF$763,75,FALSE)</f>
        <v>0</v>
      </c>
      <c r="K350" s="28">
        <f>VLOOKUP($H350,Acumulado!$H$5:$CF$763,76,FALSE)</f>
        <v>21.475641025641025</v>
      </c>
      <c r="L350" s="75">
        <f t="shared" si="5"/>
        <v>0</v>
      </c>
    </row>
    <row r="351" spans="1:12" s="20" customFormat="1" ht="10.199999999999999" customHeight="1" x14ac:dyDescent="0.2">
      <c r="A351" s="44" t="s">
        <v>0</v>
      </c>
      <c r="B351" s="44" t="s">
        <v>44</v>
      </c>
      <c r="C351" s="45">
        <v>870</v>
      </c>
      <c r="D351" s="44" t="s">
        <v>279</v>
      </c>
      <c r="E351" s="44" t="s">
        <v>239</v>
      </c>
      <c r="F351" s="44" t="s">
        <v>79</v>
      </c>
      <c r="G351" s="45" t="s">
        <v>282</v>
      </c>
      <c r="H351" s="45">
        <v>57</v>
      </c>
      <c r="I351" s="44" t="s">
        <v>306</v>
      </c>
      <c r="J351" s="27">
        <f>VLOOKUP($H351,Acumulado!$H$5:$CF$763,75,FALSE)</f>
        <v>0</v>
      </c>
      <c r="K351" s="28">
        <f>VLOOKUP($H351,Acumulado!$H$5:$CF$763,76,FALSE)</f>
        <v>10.976923076923077</v>
      </c>
      <c r="L351" s="75">
        <f t="shared" si="5"/>
        <v>0</v>
      </c>
    </row>
    <row r="352" spans="1:12" s="20" customFormat="1" ht="10.199999999999999" customHeight="1" x14ac:dyDescent="0.2">
      <c r="A352" s="44" t="s">
        <v>0</v>
      </c>
      <c r="B352" s="44" t="s">
        <v>44</v>
      </c>
      <c r="C352" s="45">
        <v>870</v>
      </c>
      <c r="D352" s="44" t="s">
        <v>279</v>
      </c>
      <c r="E352" s="44" t="s">
        <v>239</v>
      </c>
      <c r="F352" s="44" t="s">
        <v>79</v>
      </c>
      <c r="G352" s="45" t="s">
        <v>282</v>
      </c>
      <c r="H352" s="45">
        <v>58</v>
      </c>
      <c r="I352" s="44" t="s">
        <v>48</v>
      </c>
      <c r="J352" s="27">
        <f>VLOOKUP($H352,Acumulado!$H$5:$CF$763,75,FALSE)</f>
        <v>0</v>
      </c>
      <c r="K352" s="28">
        <f>VLOOKUP($H352,Acumulado!$H$5:$CF$763,76,FALSE)</f>
        <v>11.008717948717949</v>
      </c>
      <c r="L352" s="75">
        <f t="shared" si="5"/>
        <v>0</v>
      </c>
    </row>
    <row r="353" spans="1:12" s="20" customFormat="1" ht="10.199999999999999" customHeight="1" x14ac:dyDescent="0.2">
      <c r="A353" s="44" t="s">
        <v>0</v>
      </c>
      <c r="B353" s="44" t="s">
        <v>44</v>
      </c>
      <c r="C353" s="45">
        <v>870</v>
      </c>
      <c r="D353" s="44" t="s">
        <v>279</v>
      </c>
      <c r="E353" s="44" t="s">
        <v>239</v>
      </c>
      <c r="F353" s="44" t="s">
        <v>79</v>
      </c>
      <c r="G353" s="45" t="s">
        <v>282</v>
      </c>
      <c r="H353" s="45">
        <v>59</v>
      </c>
      <c r="I353" s="44" t="s">
        <v>45</v>
      </c>
      <c r="J353" s="27">
        <f>VLOOKUP($H353,Acumulado!$H$5:$CF$763,75,FALSE)</f>
        <v>0</v>
      </c>
      <c r="K353" s="28">
        <f>VLOOKUP($H353,Acumulado!$H$5:$CF$763,76,FALSE)</f>
        <v>15.483333333333334</v>
      </c>
      <c r="L353" s="75">
        <f t="shared" si="5"/>
        <v>0</v>
      </c>
    </row>
    <row r="354" spans="1:12" s="20" customFormat="1" ht="10.199999999999999" customHeight="1" x14ac:dyDescent="0.2">
      <c r="A354" s="44" t="s">
        <v>0</v>
      </c>
      <c r="B354" s="44" t="s">
        <v>59</v>
      </c>
      <c r="C354" s="45">
        <v>870</v>
      </c>
      <c r="D354" s="44" t="s">
        <v>279</v>
      </c>
      <c r="E354" s="44" t="s">
        <v>239</v>
      </c>
      <c r="F354" s="44" t="s">
        <v>79</v>
      </c>
      <c r="G354" s="45" t="s">
        <v>280</v>
      </c>
      <c r="H354" s="45">
        <v>60</v>
      </c>
      <c r="I354" s="44" t="s">
        <v>61</v>
      </c>
      <c r="J354" s="27">
        <f>VLOOKUP($H354,Acumulado!$H$5:$CF$763,75,FALSE)</f>
        <v>0</v>
      </c>
      <c r="K354" s="28">
        <f>VLOOKUP($H354,Acumulado!$H$5:$CF$763,76,FALSE)</f>
        <v>38.1825641025641</v>
      </c>
      <c r="L354" s="75">
        <f t="shared" si="5"/>
        <v>0</v>
      </c>
    </row>
    <row r="355" spans="1:12" s="20" customFormat="1" ht="10.199999999999999" customHeight="1" x14ac:dyDescent="0.2">
      <c r="A355" s="44" t="s">
        <v>0</v>
      </c>
      <c r="B355" s="44" t="s">
        <v>59</v>
      </c>
      <c r="C355" s="45">
        <v>870</v>
      </c>
      <c r="D355" s="44" t="s">
        <v>279</v>
      </c>
      <c r="E355" s="44" t="s">
        <v>239</v>
      </c>
      <c r="F355" s="44" t="s">
        <v>79</v>
      </c>
      <c r="G355" s="45" t="s">
        <v>282</v>
      </c>
      <c r="H355" s="45">
        <v>61</v>
      </c>
      <c r="I355" s="44" t="s">
        <v>62</v>
      </c>
      <c r="J355" s="27">
        <f>VLOOKUP($H355,Acumulado!$H$5:$CF$763,75,FALSE)</f>
        <v>0</v>
      </c>
      <c r="K355" s="28">
        <f>VLOOKUP($H355,Acumulado!$H$5:$CF$763,76,FALSE)</f>
        <v>0</v>
      </c>
      <c r="L355" s="75">
        <f t="shared" si="5"/>
        <v>0</v>
      </c>
    </row>
    <row r="356" spans="1:12" s="20" customFormat="1" ht="10.199999999999999" customHeight="1" x14ac:dyDescent="0.2">
      <c r="A356" s="44" t="s">
        <v>0</v>
      </c>
      <c r="B356" s="44" t="s">
        <v>59</v>
      </c>
      <c r="C356" s="45">
        <v>870</v>
      </c>
      <c r="D356" s="44" t="s">
        <v>279</v>
      </c>
      <c r="E356" s="44" t="s">
        <v>239</v>
      </c>
      <c r="F356" s="44" t="s">
        <v>79</v>
      </c>
      <c r="G356" s="45" t="s">
        <v>282</v>
      </c>
      <c r="H356" s="45">
        <v>62</v>
      </c>
      <c r="I356" s="44" t="s">
        <v>60</v>
      </c>
      <c r="J356" s="27">
        <f>VLOOKUP($H356,Acumulado!$H$5:$CF$763,75,FALSE)</f>
        <v>0</v>
      </c>
      <c r="K356" s="28">
        <f>VLOOKUP($H356,Acumulado!$H$5:$CF$763,76,FALSE)</f>
        <v>63.365641025641025</v>
      </c>
      <c r="L356" s="75">
        <f t="shared" si="5"/>
        <v>0</v>
      </c>
    </row>
    <row r="357" spans="1:12" s="20" customFormat="1" ht="10.199999999999999" customHeight="1" x14ac:dyDescent="0.2">
      <c r="A357" s="44" t="s">
        <v>0</v>
      </c>
      <c r="B357" s="44" t="s">
        <v>59</v>
      </c>
      <c r="C357" s="45">
        <v>870</v>
      </c>
      <c r="D357" s="44" t="s">
        <v>279</v>
      </c>
      <c r="E357" s="44" t="s">
        <v>239</v>
      </c>
      <c r="F357" s="44" t="s">
        <v>79</v>
      </c>
      <c r="G357" s="45" t="s">
        <v>280</v>
      </c>
      <c r="H357" s="45">
        <v>63</v>
      </c>
      <c r="I357" s="44" t="s">
        <v>58</v>
      </c>
      <c r="J357" s="27">
        <f>VLOOKUP($H357,Acumulado!$H$5:$CF$763,75,FALSE)</f>
        <v>0</v>
      </c>
      <c r="K357" s="28">
        <f>VLOOKUP($H357,Acumulado!$H$5:$CF$763,76,FALSE)</f>
        <v>9.1653846153846157</v>
      </c>
      <c r="L357" s="75">
        <f t="shared" si="5"/>
        <v>0</v>
      </c>
    </row>
    <row r="358" spans="1:12" s="20" customFormat="1" ht="10.199999999999999" customHeight="1" x14ac:dyDescent="0.2">
      <c r="A358" s="44" t="s">
        <v>0</v>
      </c>
      <c r="B358" s="44" t="s">
        <v>79</v>
      </c>
      <c r="C358" s="45">
        <v>870</v>
      </c>
      <c r="D358" s="44" t="s">
        <v>279</v>
      </c>
      <c r="E358" s="44" t="s">
        <v>239</v>
      </c>
      <c r="F358" s="44" t="s">
        <v>79</v>
      </c>
      <c r="G358" s="45" t="s">
        <v>280</v>
      </c>
      <c r="H358" s="45">
        <v>64</v>
      </c>
      <c r="I358" s="44" t="s">
        <v>307</v>
      </c>
      <c r="J358" s="27">
        <f>VLOOKUP($H358,Acumulado!$H$5:$CF$763,75,FALSE)</f>
        <v>0</v>
      </c>
      <c r="K358" s="28">
        <f>VLOOKUP($H358,Acumulado!$H$5:$CF$763,76,FALSE)</f>
        <v>239.94384615384615</v>
      </c>
      <c r="L358" s="75">
        <f t="shared" si="5"/>
        <v>0</v>
      </c>
    </row>
    <row r="359" spans="1:12" s="20" customFormat="1" ht="10.199999999999999" customHeight="1" x14ac:dyDescent="0.2">
      <c r="A359" s="44" t="s">
        <v>0</v>
      </c>
      <c r="B359" s="44" t="s">
        <v>79</v>
      </c>
      <c r="C359" s="45">
        <v>870</v>
      </c>
      <c r="D359" s="44" t="s">
        <v>279</v>
      </c>
      <c r="E359" s="44" t="s">
        <v>239</v>
      </c>
      <c r="F359" s="44" t="s">
        <v>79</v>
      </c>
      <c r="G359" s="45" t="s">
        <v>282</v>
      </c>
      <c r="H359" s="45">
        <v>65</v>
      </c>
      <c r="I359" s="44" t="s">
        <v>83</v>
      </c>
      <c r="J359" s="27">
        <f>VLOOKUP($H359,Acumulado!$H$5:$CF$763,75,FALSE)</f>
        <v>0</v>
      </c>
      <c r="K359" s="28">
        <f>VLOOKUP($H359,Acumulado!$H$5:$CF$763,76,FALSE)</f>
        <v>24.26102564102564</v>
      </c>
      <c r="L359" s="75">
        <f t="shared" si="5"/>
        <v>0</v>
      </c>
    </row>
    <row r="360" spans="1:12" s="20" customFormat="1" ht="10.199999999999999" customHeight="1" x14ac:dyDescent="0.2">
      <c r="A360" s="44" t="s">
        <v>0</v>
      </c>
      <c r="B360" s="44" t="s">
        <v>94</v>
      </c>
      <c r="C360" s="45">
        <v>870</v>
      </c>
      <c r="D360" s="44" t="s">
        <v>279</v>
      </c>
      <c r="E360" s="44" t="s">
        <v>239</v>
      </c>
      <c r="F360" s="44" t="s">
        <v>93</v>
      </c>
      <c r="G360" s="45" t="s">
        <v>308</v>
      </c>
      <c r="H360" s="45">
        <v>66</v>
      </c>
      <c r="I360" s="44" t="s">
        <v>309</v>
      </c>
      <c r="J360" s="27">
        <f>VLOOKUP($H360,Acumulado!$H$5:$CF$763,75,FALSE)</f>
        <v>0</v>
      </c>
      <c r="K360" s="28">
        <f>VLOOKUP($H360,Acumulado!$H$5:$CF$763,76,FALSE)</f>
        <v>135.42897435897436</v>
      </c>
      <c r="L360" s="75">
        <f t="shared" si="5"/>
        <v>0</v>
      </c>
    </row>
    <row r="361" spans="1:12" s="20" customFormat="1" ht="10.199999999999999" x14ac:dyDescent="0.2">
      <c r="A361" s="44" t="s">
        <v>0</v>
      </c>
      <c r="B361" s="44" t="s">
        <v>94</v>
      </c>
      <c r="C361" s="45">
        <v>870</v>
      </c>
      <c r="D361" s="44" t="s">
        <v>279</v>
      </c>
      <c r="E361" s="44" t="s">
        <v>239</v>
      </c>
      <c r="F361" s="44" t="s">
        <v>93</v>
      </c>
      <c r="G361" s="45" t="s">
        <v>282</v>
      </c>
      <c r="H361" s="45">
        <v>67</v>
      </c>
      <c r="I361" s="44" t="s">
        <v>310</v>
      </c>
      <c r="J361" s="27">
        <f>VLOOKUP($H361,Acumulado!$H$5:$CF$763,75,FALSE)</f>
        <v>0</v>
      </c>
      <c r="K361" s="28">
        <f>VLOOKUP($H361,Acumulado!$H$5:$CF$763,76,FALSE)</f>
        <v>7.5461538461538469</v>
      </c>
      <c r="L361" s="75">
        <f t="shared" si="5"/>
        <v>0</v>
      </c>
    </row>
    <row r="362" spans="1:12" s="20" customFormat="1" ht="10.199999999999999" x14ac:dyDescent="0.2">
      <c r="A362" s="44" t="s">
        <v>0</v>
      </c>
      <c r="B362" s="44" t="s">
        <v>94</v>
      </c>
      <c r="C362" s="45">
        <v>870</v>
      </c>
      <c r="D362" s="44" t="s">
        <v>279</v>
      </c>
      <c r="E362" s="44" t="s">
        <v>239</v>
      </c>
      <c r="F362" s="44" t="s">
        <v>93</v>
      </c>
      <c r="G362" s="45" t="s">
        <v>282</v>
      </c>
      <c r="H362" s="45">
        <v>68</v>
      </c>
      <c r="I362" s="44" t="s">
        <v>96</v>
      </c>
      <c r="J362" s="27">
        <f>VLOOKUP($H362,Acumulado!$H$5:$CF$763,75,FALSE)</f>
        <v>0</v>
      </c>
      <c r="K362" s="28">
        <f>VLOOKUP($H362,Acumulado!$H$5:$CF$763,76,FALSE)</f>
        <v>35.457692307692305</v>
      </c>
      <c r="L362" s="75">
        <f t="shared" si="5"/>
        <v>0</v>
      </c>
    </row>
    <row r="363" spans="1:12" s="20" customFormat="1" ht="10.199999999999999" x14ac:dyDescent="0.2">
      <c r="A363" s="44" t="s">
        <v>0</v>
      </c>
      <c r="B363" s="44" t="s">
        <v>94</v>
      </c>
      <c r="C363" s="45">
        <v>870</v>
      </c>
      <c r="D363" s="44" t="s">
        <v>279</v>
      </c>
      <c r="E363" s="44" t="s">
        <v>239</v>
      </c>
      <c r="F363" s="44" t="s">
        <v>93</v>
      </c>
      <c r="G363" s="45" t="s">
        <v>263</v>
      </c>
      <c r="H363" s="45">
        <v>69</v>
      </c>
      <c r="I363" s="44" t="s">
        <v>311</v>
      </c>
      <c r="J363" s="27">
        <f>VLOOKUP($H363,Acumulado!$H$5:$CF$763,75,FALSE)</f>
        <v>0</v>
      </c>
      <c r="K363" s="28">
        <f>VLOOKUP($H363,Acumulado!$H$5:$CF$763,76,FALSE)</f>
        <v>18.397435897435898</v>
      </c>
      <c r="L363" s="75">
        <f t="shared" si="5"/>
        <v>0</v>
      </c>
    </row>
    <row r="364" spans="1:12" s="20" customFormat="1" ht="10.199999999999999" x14ac:dyDescent="0.2">
      <c r="A364" s="44" t="s">
        <v>0</v>
      </c>
      <c r="B364" s="44" t="s">
        <v>184</v>
      </c>
      <c r="C364" s="45">
        <v>870</v>
      </c>
      <c r="D364" s="44" t="s">
        <v>279</v>
      </c>
      <c r="E364" s="44" t="s">
        <v>239</v>
      </c>
      <c r="F364" s="44" t="s">
        <v>93</v>
      </c>
      <c r="G364" s="45" t="s">
        <v>282</v>
      </c>
      <c r="H364" s="45">
        <v>70</v>
      </c>
      <c r="I364" s="44" t="s">
        <v>185</v>
      </c>
      <c r="J364" s="27">
        <f>VLOOKUP($H364,Acumulado!$H$5:$CF$763,75,FALSE)</f>
        <v>0</v>
      </c>
      <c r="K364" s="28">
        <f>VLOOKUP($H364,Acumulado!$H$5:$CF$763,76,FALSE)</f>
        <v>11.523076923076923</v>
      </c>
      <c r="L364" s="75">
        <f t="shared" si="5"/>
        <v>0</v>
      </c>
    </row>
    <row r="365" spans="1:12" s="20" customFormat="1" ht="10.199999999999999" x14ac:dyDescent="0.2">
      <c r="A365" s="44" t="s">
        <v>0</v>
      </c>
      <c r="B365" s="44" t="s">
        <v>184</v>
      </c>
      <c r="C365" s="45">
        <v>870</v>
      </c>
      <c r="D365" s="44" t="s">
        <v>279</v>
      </c>
      <c r="E365" s="44" t="s">
        <v>239</v>
      </c>
      <c r="F365" s="44" t="s">
        <v>93</v>
      </c>
      <c r="G365" s="45" t="s">
        <v>263</v>
      </c>
      <c r="H365" s="45">
        <v>71</v>
      </c>
      <c r="I365" s="44" t="s">
        <v>183</v>
      </c>
      <c r="J365" s="27">
        <f>VLOOKUP($H365,Acumulado!$H$5:$CF$763,75,FALSE)</f>
        <v>0</v>
      </c>
      <c r="K365" s="28">
        <f>VLOOKUP($H365,Acumulado!$H$5:$CF$763,76,FALSE)</f>
        <v>21.793589743589745</v>
      </c>
      <c r="L365" s="75">
        <f t="shared" si="5"/>
        <v>0</v>
      </c>
    </row>
    <row r="366" spans="1:12" s="20" customFormat="1" ht="10.199999999999999" x14ac:dyDescent="0.2">
      <c r="A366" s="44" t="s">
        <v>0</v>
      </c>
      <c r="B366" s="44" t="s">
        <v>184</v>
      </c>
      <c r="C366" s="45">
        <v>870</v>
      </c>
      <c r="D366" s="44" t="s">
        <v>279</v>
      </c>
      <c r="E366" s="44" t="s">
        <v>239</v>
      </c>
      <c r="F366" s="44" t="s">
        <v>93</v>
      </c>
      <c r="G366" s="45" t="s">
        <v>282</v>
      </c>
      <c r="H366" s="45">
        <v>72</v>
      </c>
      <c r="I366" s="44" t="s">
        <v>186</v>
      </c>
      <c r="J366" s="27">
        <f>VLOOKUP($H366,Acumulado!$H$5:$CF$763,75,FALSE)</f>
        <v>0</v>
      </c>
      <c r="K366" s="28">
        <f>VLOOKUP($H366,Acumulado!$H$5:$CF$763,76,FALSE)</f>
        <v>1.5</v>
      </c>
      <c r="L366" s="75">
        <f t="shared" si="5"/>
        <v>0</v>
      </c>
    </row>
    <row r="367" spans="1:12" s="20" customFormat="1" ht="10.199999999999999" x14ac:dyDescent="0.2">
      <c r="A367" s="44" t="s">
        <v>0</v>
      </c>
      <c r="B367" s="44" t="s">
        <v>184</v>
      </c>
      <c r="C367" s="45">
        <v>870</v>
      </c>
      <c r="D367" s="44" t="s">
        <v>279</v>
      </c>
      <c r="E367" s="44" t="s">
        <v>239</v>
      </c>
      <c r="F367" s="44" t="s">
        <v>93</v>
      </c>
      <c r="G367" s="45" t="s">
        <v>263</v>
      </c>
      <c r="H367" s="45">
        <v>74</v>
      </c>
      <c r="I367" s="44" t="s">
        <v>312</v>
      </c>
      <c r="J367" s="27">
        <f>VLOOKUP($H367,Acumulado!$H$5:$CF$763,75,FALSE)</f>
        <v>0</v>
      </c>
      <c r="K367" s="28">
        <f>VLOOKUP($H367,Acumulado!$H$5:$CF$763,76,FALSE)</f>
        <v>21.481282051282051</v>
      </c>
      <c r="L367" s="75">
        <f t="shared" si="5"/>
        <v>0</v>
      </c>
    </row>
    <row r="368" spans="1:12" s="20" customFormat="1" ht="10.199999999999999" x14ac:dyDescent="0.2">
      <c r="A368" s="44" t="s">
        <v>0</v>
      </c>
      <c r="B368" s="44" t="s">
        <v>184</v>
      </c>
      <c r="C368" s="45">
        <v>870</v>
      </c>
      <c r="D368" s="44" t="s">
        <v>279</v>
      </c>
      <c r="E368" s="44" t="s">
        <v>239</v>
      </c>
      <c r="F368" s="44" t="s">
        <v>93</v>
      </c>
      <c r="G368" s="45" t="s">
        <v>282</v>
      </c>
      <c r="H368" s="45">
        <v>75</v>
      </c>
      <c r="I368" s="44" t="s">
        <v>184</v>
      </c>
      <c r="J368" s="27">
        <f>VLOOKUP($H368,Acumulado!$H$5:$CF$763,75,FALSE)</f>
        <v>0</v>
      </c>
      <c r="K368" s="28">
        <f>VLOOKUP($H368,Acumulado!$H$5:$CF$763,76,FALSE)</f>
        <v>3.5512820512820511</v>
      </c>
      <c r="L368" s="75">
        <f t="shared" si="5"/>
        <v>0</v>
      </c>
    </row>
    <row r="369" spans="1:12" s="20" customFormat="1" ht="10.199999999999999" x14ac:dyDescent="0.2">
      <c r="A369" s="44" t="s">
        <v>132</v>
      </c>
      <c r="B369" s="44" t="s">
        <v>132</v>
      </c>
      <c r="C369" s="45">
        <v>870</v>
      </c>
      <c r="D369" s="44" t="s">
        <v>279</v>
      </c>
      <c r="E369" s="44" t="s">
        <v>239</v>
      </c>
      <c r="F369" s="44" t="s">
        <v>132</v>
      </c>
      <c r="G369" s="45" t="s">
        <v>280</v>
      </c>
      <c r="H369" s="45">
        <v>77</v>
      </c>
      <c r="I369" s="44" t="s">
        <v>314</v>
      </c>
      <c r="J369" s="27">
        <f>VLOOKUP($H369,Acumulado!$H$5:$CF$763,75,FALSE)</f>
        <v>0</v>
      </c>
      <c r="K369" s="28">
        <f>VLOOKUP($H369,Acumulado!$H$5:$CF$763,76,FALSE)</f>
        <v>128.77282051282052</v>
      </c>
      <c r="L369" s="75">
        <f t="shared" si="5"/>
        <v>0</v>
      </c>
    </row>
    <row r="370" spans="1:12" s="20" customFormat="1" ht="10.199999999999999" x14ac:dyDescent="0.2">
      <c r="A370" s="44" t="s">
        <v>132</v>
      </c>
      <c r="B370" s="44" t="s">
        <v>202</v>
      </c>
      <c r="C370" s="45">
        <v>870</v>
      </c>
      <c r="D370" s="44" t="s">
        <v>279</v>
      </c>
      <c r="E370" s="44" t="s">
        <v>239</v>
      </c>
      <c r="F370" s="44" t="s">
        <v>132</v>
      </c>
      <c r="G370" s="45" t="s">
        <v>282</v>
      </c>
      <c r="H370" s="45">
        <v>78</v>
      </c>
      <c r="I370" s="44" t="s">
        <v>315</v>
      </c>
      <c r="J370" s="27">
        <f>VLOOKUP($H370,Acumulado!$H$5:$CF$763,75,FALSE)</f>
        <v>0</v>
      </c>
      <c r="K370" s="28">
        <f>VLOOKUP($H370,Acumulado!$H$5:$CF$763,76,FALSE)</f>
        <v>3.9333333333333336</v>
      </c>
      <c r="L370" s="75">
        <f t="shared" si="5"/>
        <v>0</v>
      </c>
    </row>
    <row r="371" spans="1:12" s="20" customFormat="1" ht="10.199999999999999" x14ac:dyDescent="0.2">
      <c r="A371" s="44" t="s">
        <v>132</v>
      </c>
      <c r="B371" s="44" t="s">
        <v>202</v>
      </c>
      <c r="C371" s="45">
        <v>870</v>
      </c>
      <c r="D371" s="44" t="s">
        <v>279</v>
      </c>
      <c r="E371" s="44" t="s">
        <v>239</v>
      </c>
      <c r="F371" s="44" t="s">
        <v>132</v>
      </c>
      <c r="G371" s="45" t="s">
        <v>282</v>
      </c>
      <c r="H371" s="45">
        <v>79</v>
      </c>
      <c r="I371" s="44" t="s">
        <v>316</v>
      </c>
      <c r="J371" s="27">
        <f>VLOOKUP($H371,Acumulado!$H$5:$CF$763,75,FALSE)</f>
        <v>0</v>
      </c>
      <c r="K371" s="28">
        <f>VLOOKUP($H371,Acumulado!$H$5:$CF$763,76,FALSE)</f>
        <v>9.5243589743589752</v>
      </c>
      <c r="L371" s="75">
        <f t="shared" si="5"/>
        <v>0</v>
      </c>
    </row>
    <row r="372" spans="1:12" s="20" customFormat="1" ht="10.199999999999999" x14ac:dyDescent="0.2">
      <c r="A372" s="44" t="s">
        <v>132</v>
      </c>
      <c r="B372" s="44" t="s">
        <v>202</v>
      </c>
      <c r="C372" s="45">
        <v>870</v>
      </c>
      <c r="D372" s="44" t="s">
        <v>279</v>
      </c>
      <c r="E372" s="44" t="s">
        <v>239</v>
      </c>
      <c r="F372" s="44" t="s">
        <v>132</v>
      </c>
      <c r="G372" s="45" t="s">
        <v>263</v>
      </c>
      <c r="H372" s="45">
        <v>80</v>
      </c>
      <c r="I372" s="44" t="s">
        <v>203</v>
      </c>
      <c r="J372" s="27">
        <f>VLOOKUP($H372,Acumulado!$H$5:$CF$763,75,FALSE)</f>
        <v>0</v>
      </c>
      <c r="K372" s="28">
        <f>VLOOKUP($H372,Acumulado!$H$5:$CF$763,76,FALSE)</f>
        <v>16.161282051282051</v>
      </c>
      <c r="L372" s="75">
        <f t="shared" si="5"/>
        <v>0</v>
      </c>
    </row>
    <row r="373" spans="1:12" s="20" customFormat="1" ht="10.199999999999999" x14ac:dyDescent="0.2">
      <c r="A373" s="44" t="s">
        <v>132</v>
      </c>
      <c r="B373" s="44" t="s">
        <v>202</v>
      </c>
      <c r="C373" s="45">
        <v>870</v>
      </c>
      <c r="D373" s="44" t="s">
        <v>279</v>
      </c>
      <c r="E373" s="44" t="s">
        <v>239</v>
      </c>
      <c r="F373" s="44" t="s">
        <v>132</v>
      </c>
      <c r="G373" s="45" t="s">
        <v>282</v>
      </c>
      <c r="H373" s="45">
        <v>81</v>
      </c>
      <c r="I373" s="44" t="s">
        <v>201</v>
      </c>
      <c r="J373" s="27">
        <f>VLOOKUP($H373,Acumulado!$H$5:$CF$763,75,FALSE)</f>
        <v>0</v>
      </c>
      <c r="K373" s="28">
        <f>VLOOKUP($H373,Acumulado!$H$5:$CF$763,76,FALSE)</f>
        <v>3.1666666666666665</v>
      </c>
      <c r="L373" s="75">
        <f t="shared" si="5"/>
        <v>0</v>
      </c>
    </row>
    <row r="374" spans="1:12" s="20" customFormat="1" ht="10.199999999999999" x14ac:dyDescent="0.2">
      <c r="A374" s="44" t="s">
        <v>132</v>
      </c>
      <c r="B374" s="44" t="s">
        <v>132</v>
      </c>
      <c r="C374" s="45">
        <v>870</v>
      </c>
      <c r="D374" s="44" t="s">
        <v>279</v>
      </c>
      <c r="E374" s="44" t="s">
        <v>239</v>
      </c>
      <c r="F374" s="44" t="s">
        <v>132</v>
      </c>
      <c r="G374" s="45" t="s">
        <v>282</v>
      </c>
      <c r="H374" s="45">
        <v>82</v>
      </c>
      <c r="I374" s="44" t="s">
        <v>133</v>
      </c>
      <c r="J374" s="27">
        <f>VLOOKUP($H374,Acumulado!$H$5:$CF$763,75,FALSE)</f>
        <v>0</v>
      </c>
      <c r="K374" s="28">
        <f>VLOOKUP($H374,Acumulado!$H$5:$CF$763,76,FALSE)</f>
        <v>0</v>
      </c>
      <c r="L374" s="75">
        <f t="shared" si="5"/>
        <v>0</v>
      </c>
    </row>
    <row r="375" spans="1:12" s="20" customFormat="1" ht="10.199999999999999" x14ac:dyDescent="0.2">
      <c r="A375" s="44" t="s">
        <v>132</v>
      </c>
      <c r="B375" s="44" t="s">
        <v>132</v>
      </c>
      <c r="C375" s="45">
        <v>870</v>
      </c>
      <c r="D375" s="44" t="s">
        <v>279</v>
      </c>
      <c r="E375" s="44" t="s">
        <v>239</v>
      </c>
      <c r="F375" s="44" t="s">
        <v>132</v>
      </c>
      <c r="G375" s="45" t="s">
        <v>282</v>
      </c>
      <c r="H375" s="45">
        <v>83</v>
      </c>
      <c r="I375" s="44" t="s">
        <v>134</v>
      </c>
      <c r="J375" s="27">
        <f>VLOOKUP($H375,Acumulado!$H$5:$CF$763,75,FALSE)</f>
        <v>0</v>
      </c>
      <c r="K375" s="28">
        <f>VLOOKUP($H375,Acumulado!$H$5:$CF$763,76,FALSE)</f>
        <v>0</v>
      </c>
      <c r="L375" s="75">
        <f t="shared" si="5"/>
        <v>0</v>
      </c>
    </row>
    <row r="376" spans="1:12" s="20" customFormat="1" ht="10.199999999999999" x14ac:dyDescent="0.2">
      <c r="A376" s="44" t="s">
        <v>132</v>
      </c>
      <c r="B376" s="44" t="s">
        <v>132</v>
      </c>
      <c r="C376" s="45">
        <v>870</v>
      </c>
      <c r="D376" s="44" t="s">
        <v>279</v>
      </c>
      <c r="E376" s="44" t="s">
        <v>239</v>
      </c>
      <c r="F376" s="44" t="s">
        <v>132</v>
      </c>
      <c r="G376" s="45" t="s">
        <v>282</v>
      </c>
      <c r="H376" s="45">
        <v>84</v>
      </c>
      <c r="I376" s="44" t="s">
        <v>135</v>
      </c>
      <c r="J376" s="27">
        <f>VLOOKUP($H376,Acumulado!$H$5:$CF$763,75,FALSE)</f>
        <v>0</v>
      </c>
      <c r="K376" s="28">
        <f>VLOOKUP($H376,Acumulado!$H$5:$CF$763,76,FALSE)</f>
        <v>1</v>
      </c>
      <c r="L376" s="75">
        <f t="shared" si="5"/>
        <v>0</v>
      </c>
    </row>
    <row r="377" spans="1:12" s="20" customFormat="1" ht="10.199999999999999" x14ac:dyDescent="0.2">
      <c r="A377" s="44" t="s">
        <v>132</v>
      </c>
      <c r="B377" s="44" t="s">
        <v>145</v>
      </c>
      <c r="C377" s="45">
        <v>870</v>
      </c>
      <c r="D377" s="44" t="s">
        <v>279</v>
      </c>
      <c r="E377" s="44" t="s">
        <v>239</v>
      </c>
      <c r="F377" s="44" t="s">
        <v>132</v>
      </c>
      <c r="G377" s="45" t="s">
        <v>282</v>
      </c>
      <c r="H377" s="45">
        <v>85</v>
      </c>
      <c r="I377" s="44" t="s">
        <v>317</v>
      </c>
      <c r="J377" s="27">
        <f>VLOOKUP($H377,Acumulado!$H$5:$CF$763,75,FALSE)</f>
        <v>0</v>
      </c>
      <c r="K377" s="28">
        <f>VLOOKUP($H377,Acumulado!$H$5:$CF$763,76,FALSE)</f>
        <v>5.1217948717948714</v>
      </c>
      <c r="L377" s="75">
        <f t="shared" si="5"/>
        <v>0</v>
      </c>
    </row>
    <row r="378" spans="1:12" s="20" customFormat="1" ht="10.199999999999999" x14ac:dyDescent="0.2">
      <c r="A378" s="44" t="s">
        <v>132</v>
      </c>
      <c r="B378" s="44" t="s">
        <v>145</v>
      </c>
      <c r="C378" s="45">
        <v>870</v>
      </c>
      <c r="D378" s="44" t="s">
        <v>279</v>
      </c>
      <c r="E378" s="44" t="s">
        <v>239</v>
      </c>
      <c r="F378" s="44" t="s">
        <v>132</v>
      </c>
      <c r="G378" s="45" t="s">
        <v>282</v>
      </c>
      <c r="H378" s="45">
        <v>86</v>
      </c>
      <c r="I378" s="44" t="s">
        <v>146</v>
      </c>
      <c r="J378" s="27">
        <f>VLOOKUP($H378,Acumulado!$H$5:$CF$763,75,FALSE)</f>
        <v>0</v>
      </c>
      <c r="K378" s="28">
        <f>VLOOKUP($H378,Acumulado!$H$5:$CF$763,76,FALSE)</f>
        <v>7.8769230769230765</v>
      </c>
      <c r="L378" s="75">
        <f t="shared" si="5"/>
        <v>0</v>
      </c>
    </row>
    <row r="379" spans="1:12" s="20" customFormat="1" ht="10.199999999999999" x14ac:dyDescent="0.2">
      <c r="A379" s="44" t="s">
        <v>132</v>
      </c>
      <c r="B379" s="44" t="s">
        <v>176</v>
      </c>
      <c r="C379" s="45">
        <v>870</v>
      </c>
      <c r="D379" s="44" t="s">
        <v>279</v>
      </c>
      <c r="E379" s="44" t="s">
        <v>239</v>
      </c>
      <c r="F379" s="44" t="s">
        <v>132</v>
      </c>
      <c r="G379" s="45" t="s">
        <v>282</v>
      </c>
      <c r="H379" s="45">
        <v>87</v>
      </c>
      <c r="I379" s="44" t="s">
        <v>318</v>
      </c>
      <c r="J379" s="27">
        <f>VLOOKUP($H379,Acumulado!$H$5:$CF$763,75,FALSE)</f>
        <v>0</v>
      </c>
      <c r="K379" s="28">
        <f>VLOOKUP($H379,Acumulado!$H$5:$CF$763,76,FALSE)</f>
        <v>2.6846153846153844</v>
      </c>
      <c r="L379" s="75">
        <f t="shared" si="5"/>
        <v>0</v>
      </c>
    </row>
    <row r="380" spans="1:12" s="20" customFormat="1" ht="10.199999999999999" x14ac:dyDescent="0.2">
      <c r="A380" s="44" t="s">
        <v>132</v>
      </c>
      <c r="B380" s="44" t="s">
        <v>176</v>
      </c>
      <c r="C380" s="45">
        <v>870</v>
      </c>
      <c r="D380" s="44" t="s">
        <v>279</v>
      </c>
      <c r="E380" s="44" t="s">
        <v>239</v>
      </c>
      <c r="F380" s="44" t="s">
        <v>132</v>
      </c>
      <c r="G380" s="45" t="s">
        <v>263</v>
      </c>
      <c r="H380" s="45">
        <v>88</v>
      </c>
      <c r="I380" s="44" t="s">
        <v>319</v>
      </c>
      <c r="J380" s="27">
        <f>VLOOKUP($H380,Acumulado!$H$5:$CF$763,75,FALSE)</f>
        <v>0</v>
      </c>
      <c r="K380" s="28">
        <f>VLOOKUP($H380,Acumulado!$H$5:$CF$763,76,FALSE)</f>
        <v>13.75128205128205</v>
      </c>
      <c r="L380" s="75">
        <f t="shared" si="5"/>
        <v>0</v>
      </c>
    </row>
    <row r="381" spans="1:12" s="20" customFormat="1" ht="10.199999999999999" x14ac:dyDescent="0.2">
      <c r="A381" s="44" t="s">
        <v>132</v>
      </c>
      <c r="B381" s="44" t="s">
        <v>176</v>
      </c>
      <c r="C381" s="45">
        <v>870</v>
      </c>
      <c r="D381" s="44" t="s">
        <v>279</v>
      </c>
      <c r="E381" s="44" t="s">
        <v>239</v>
      </c>
      <c r="F381" s="44" t="s">
        <v>132</v>
      </c>
      <c r="G381" s="45" t="s">
        <v>282</v>
      </c>
      <c r="H381" s="45">
        <v>89</v>
      </c>
      <c r="I381" s="44" t="s">
        <v>177</v>
      </c>
      <c r="J381" s="27">
        <f>VLOOKUP($H381,Acumulado!$H$5:$CF$763,75,FALSE)</f>
        <v>0</v>
      </c>
      <c r="K381" s="28">
        <f>VLOOKUP($H381,Acumulado!$H$5:$CF$763,76,FALSE)</f>
        <v>0</v>
      </c>
      <c r="L381" s="75">
        <f t="shared" si="5"/>
        <v>0</v>
      </c>
    </row>
    <row r="382" spans="1:12" s="20" customFormat="1" ht="10.199999999999999" x14ac:dyDescent="0.2">
      <c r="A382" s="44" t="s">
        <v>132</v>
      </c>
      <c r="B382" s="44" t="s">
        <v>176</v>
      </c>
      <c r="C382" s="45">
        <v>870</v>
      </c>
      <c r="D382" s="44" t="s">
        <v>279</v>
      </c>
      <c r="E382" s="44" t="s">
        <v>239</v>
      </c>
      <c r="F382" s="44" t="s">
        <v>132</v>
      </c>
      <c r="G382" s="45" t="s">
        <v>282</v>
      </c>
      <c r="H382" s="45">
        <v>90</v>
      </c>
      <c r="I382" s="44" t="s">
        <v>320</v>
      </c>
      <c r="J382" s="27">
        <f>VLOOKUP($H382,Acumulado!$H$5:$CF$763,75,FALSE)</f>
        <v>0</v>
      </c>
      <c r="K382" s="28">
        <f>VLOOKUP($H382,Acumulado!$H$5:$CF$763,76,FALSE)</f>
        <v>17.910256410256409</v>
      </c>
      <c r="L382" s="75">
        <f t="shared" si="5"/>
        <v>0</v>
      </c>
    </row>
    <row r="383" spans="1:12" s="20" customFormat="1" ht="10.199999999999999" x14ac:dyDescent="0.2">
      <c r="A383" s="44" t="s">
        <v>0</v>
      </c>
      <c r="B383" s="44" t="s">
        <v>33</v>
      </c>
      <c r="C383" s="45">
        <v>870</v>
      </c>
      <c r="D383" s="44" t="s">
        <v>279</v>
      </c>
      <c r="E383" s="44" t="s">
        <v>239</v>
      </c>
      <c r="F383" s="44" t="s">
        <v>32</v>
      </c>
      <c r="G383" s="45" t="s">
        <v>282</v>
      </c>
      <c r="H383" s="45">
        <v>277</v>
      </c>
      <c r="I383" s="44" t="s">
        <v>35</v>
      </c>
      <c r="J383" s="27">
        <f>VLOOKUP($H383,Acumulado!$H$5:$CF$763,75,FALSE)</f>
        <v>0</v>
      </c>
      <c r="K383" s="28">
        <f>VLOOKUP($H383,Acumulado!$H$5:$CF$763,76,FALSE)</f>
        <v>9.3753846153846148</v>
      </c>
      <c r="L383" s="75">
        <f t="shared" si="5"/>
        <v>0</v>
      </c>
    </row>
    <row r="384" spans="1:12" s="20" customFormat="1" ht="10.199999999999999" x14ac:dyDescent="0.2">
      <c r="A384" s="44" t="s">
        <v>3</v>
      </c>
      <c r="B384" s="44" t="s">
        <v>205</v>
      </c>
      <c r="C384" s="45">
        <v>870</v>
      </c>
      <c r="D384" s="44" t="s">
        <v>279</v>
      </c>
      <c r="E384" s="44" t="s">
        <v>239</v>
      </c>
      <c r="F384" s="44" t="s">
        <v>206</v>
      </c>
      <c r="G384" s="45" t="s">
        <v>282</v>
      </c>
      <c r="H384" s="45">
        <v>278</v>
      </c>
      <c r="I384" s="44" t="s">
        <v>204</v>
      </c>
      <c r="J384" s="27">
        <f>VLOOKUP($H384,Acumulado!$H$5:$CF$763,75,FALSE)</f>
        <v>0</v>
      </c>
      <c r="K384" s="28">
        <f>VLOOKUP($H384,Acumulado!$H$5:$CF$763,76,FALSE)</f>
        <v>11.774358974358975</v>
      </c>
      <c r="L384" s="75">
        <f t="shared" si="5"/>
        <v>0</v>
      </c>
    </row>
    <row r="385" spans="1:84" s="20" customFormat="1" ht="10.199999999999999" x14ac:dyDescent="0.2">
      <c r="A385" s="44" t="s">
        <v>0</v>
      </c>
      <c r="B385" s="44" t="s">
        <v>79</v>
      </c>
      <c r="C385" s="45">
        <v>870</v>
      </c>
      <c r="D385" s="44" t="s">
        <v>279</v>
      </c>
      <c r="E385" s="44" t="s">
        <v>239</v>
      </c>
      <c r="F385" s="44" t="s">
        <v>79</v>
      </c>
      <c r="G385" s="45" t="s">
        <v>282</v>
      </c>
      <c r="H385" s="45">
        <v>279</v>
      </c>
      <c r="I385" s="44" t="s">
        <v>82</v>
      </c>
      <c r="J385" s="27">
        <f>VLOOKUP($H385,Acumulado!$H$5:$CF$763,75,FALSE)</f>
        <v>0</v>
      </c>
      <c r="K385" s="28">
        <f>VLOOKUP($H385,Acumulado!$H$5:$CF$763,76,FALSE)</f>
        <v>14.853846153846153</v>
      </c>
      <c r="L385" s="75">
        <f t="shared" si="5"/>
        <v>0</v>
      </c>
    </row>
    <row r="386" spans="1:84" s="20" customFormat="1" ht="10.199999999999999" x14ac:dyDescent="0.2">
      <c r="A386" s="44" t="s">
        <v>0</v>
      </c>
      <c r="B386" s="44" t="s">
        <v>79</v>
      </c>
      <c r="C386" s="45">
        <v>870</v>
      </c>
      <c r="D386" s="44" t="s">
        <v>279</v>
      </c>
      <c r="E386" s="44" t="s">
        <v>239</v>
      </c>
      <c r="F386" s="44" t="s">
        <v>79</v>
      </c>
      <c r="G386" s="45" t="s">
        <v>282</v>
      </c>
      <c r="H386" s="45">
        <v>280</v>
      </c>
      <c r="I386" s="44" t="s">
        <v>444</v>
      </c>
      <c r="J386" s="27">
        <f>VLOOKUP($H386,Acumulado!$H$5:$CF$763,75,FALSE)</f>
        <v>0</v>
      </c>
      <c r="K386" s="28">
        <f>VLOOKUP($H386,Acumulado!$H$5:$CF$763,76,FALSE)</f>
        <v>15.160256410256411</v>
      </c>
      <c r="L386" s="75">
        <f t="shared" si="5"/>
        <v>0</v>
      </c>
    </row>
    <row r="387" spans="1:84" s="20" customFormat="1" ht="10.199999999999999" x14ac:dyDescent="0.2">
      <c r="A387" s="44" t="s">
        <v>0</v>
      </c>
      <c r="B387" s="44" t="s">
        <v>79</v>
      </c>
      <c r="C387" s="45">
        <v>870</v>
      </c>
      <c r="D387" s="44" t="s">
        <v>279</v>
      </c>
      <c r="E387" s="44" t="s">
        <v>239</v>
      </c>
      <c r="F387" s="44" t="s">
        <v>79</v>
      </c>
      <c r="G387" s="45" t="s">
        <v>282</v>
      </c>
      <c r="H387" s="45">
        <v>281</v>
      </c>
      <c r="I387" s="44" t="s">
        <v>84</v>
      </c>
      <c r="J387" s="27">
        <f>VLOOKUP($H387,Acumulado!$H$5:$CF$763,75,FALSE)</f>
        <v>0</v>
      </c>
      <c r="K387" s="28">
        <f>VLOOKUP($H387,Acumulado!$H$5:$CF$763,76,FALSE)</f>
        <v>25.341025641025638</v>
      </c>
      <c r="L387" s="75">
        <f t="shared" si="5"/>
        <v>0</v>
      </c>
    </row>
    <row r="388" spans="1:84" s="20" customFormat="1" ht="10.199999999999999" x14ac:dyDescent="0.2">
      <c r="A388" s="44" t="s">
        <v>0</v>
      </c>
      <c r="B388" s="44" t="s">
        <v>79</v>
      </c>
      <c r="C388" s="45">
        <v>870</v>
      </c>
      <c r="D388" s="44" t="s">
        <v>279</v>
      </c>
      <c r="E388" s="44" t="s">
        <v>239</v>
      </c>
      <c r="F388" s="44" t="s">
        <v>79</v>
      </c>
      <c r="G388" s="45" t="s">
        <v>282</v>
      </c>
      <c r="H388" s="45">
        <v>282</v>
      </c>
      <c r="I388" s="44" t="s">
        <v>80</v>
      </c>
      <c r="J388" s="27">
        <f>VLOOKUP($H388,Acumulado!$H$5:$CF$763,75,FALSE)</f>
        <v>0</v>
      </c>
      <c r="K388" s="28">
        <f>VLOOKUP($H388,Acumulado!$H$5:$CF$763,76,FALSE)</f>
        <v>10.912820512820513</v>
      </c>
      <c r="L388" s="75">
        <f t="shared" si="5"/>
        <v>0</v>
      </c>
    </row>
    <row r="389" spans="1:84" s="20" customFormat="1" ht="10.199999999999999" x14ac:dyDescent="0.2">
      <c r="A389" s="44" t="s">
        <v>0</v>
      </c>
      <c r="B389" s="44" t="s">
        <v>94</v>
      </c>
      <c r="C389" s="45">
        <v>870</v>
      </c>
      <c r="D389" s="44" t="s">
        <v>279</v>
      </c>
      <c r="E389" s="44" t="s">
        <v>239</v>
      </c>
      <c r="F389" s="44" t="s">
        <v>93</v>
      </c>
      <c r="G389" s="45" t="s">
        <v>282</v>
      </c>
      <c r="H389" s="45">
        <v>283</v>
      </c>
      <c r="I389" s="44" t="s">
        <v>97</v>
      </c>
      <c r="J389" s="27">
        <f>VLOOKUP($H389,Acumulado!$H$5:$CF$763,75,FALSE)</f>
        <v>0</v>
      </c>
      <c r="K389" s="28">
        <f>VLOOKUP($H389,Acumulado!$H$5:$CF$763,76,FALSE)</f>
        <v>8.3333333333333339</v>
      </c>
      <c r="L389" s="75">
        <f t="shared" ref="L389:L452" si="6">IFERROR(J389/K389,0)*100</f>
        <v>0</v>
      </c>
    </row>
    <row r="390" spans="1:84" s="20" customFormat="1" ht="10.199999999999999" x14ac:dyDescent="0.2">
      <c r="A390" s="44" t="s">
        <v>0</v>
      </c>
      <c r="B390" s="44" t="s">
        <v>94</v>
      </c>
      <c r="C390" s="45">
        <v>870</v>
      </c>
      <c r="D390" s="44" t="s">
        <v>279</v>
      </c>
      <c r="E390" s="44" t="s">
        <v>239</v>
      </c>
      <c r="F390" s="44" t="s">
        <v>93</v>
      </c>
      <c r="G390" s="45" t="s">
        <v>282</v>
      </c>
      <c r="H390" s="45">
        <v>284</v>
      </c>
      <c r="I390" s="44" t="s">
        <v>95</v>
      </c>
      <c r="J390" s="27">
        <f>VLOOKUP($H390,Acumulado!$H$5:$CF$763,75,FALSE)</f>
        <v>0</v>
      </c>
      <c r="K390" s="28">
        <f>VLOOKUP($H390,Acumulado!$H$5:$CF$763,76,FALSE)</f>
        <v>2.8076923076923075</v>
      </c>
      <c r="L390" s="75">
        <f t="shared" si="6"/>
        <v>0</v>
      </c>
    </row>
    <row r="391" spans="1:84" s="20" customFormat="1" ht="10.199999999999999" x14ac:dyDescent="0.2">
      <c r="A391" s="44" t="s">
        <v>0</v>
      </c>
      <c r="B391" s="44" t="s">
        <v>94</v>
      </c>
      <c r="C391" s="45">
        <v>870</v>
      </c>
      <c r="D391" s="44" t="s">
        <v>279</v>
      </c>
      <c r="E391" s="44" t="s">
        <v>239</v>
      </c>
      <c r="F391" s="44" t="s">
        <v>93</v>
      </c>
      <c r="G391" s="45" t="s">
        <v>263</v>
      </c>
      <c r="H391" s="45">
        <v>285</v>
      </c>
      <c r="I391" s="44" t="s">
        <v>445</v>
      </c>
      <c r="J391" s="27">
        <f>VLOOKUP($H391,Acumulado!$H$5:$CF$763,75,FALSE)</f>
        <v>0</v>
      </c>
      <c r="K391" s="28">
        <f>VLOOKUP($H391,Acumulado!$H$5:$CF$763,76,FALSE)</f>
        <v>34.216666666666669</v>
      </c>
      <c r="L391" s="75">
        <f t="shared" si="6"/>
        <v>0</v>
      </c>
    </row>
    <row r="392" spans="1:84" s="20" customFormat="1" ht="10.199999999999999" x14ac:dyDescent="0.2">
      <c r="A392" s="44" t="s">
        <v>0</v>
      </c>
      <c r="B392" s="44" t="s">
        <v>94</v>
      </c>
      <c r="C392" s="45">
        <v>870</v>
      </c>
      <c r="D392" s="44" t="s">
        <v>279</v>
      </c>
      <c r="E392" s="44" t="s">
        <v>239</v>
      </c>
      <c r="F392" s="44" t="s">
        <v>93</v>
      </c>
      <c r="G392" s="45" t="s">
        <v>282</v>
      </c>
      <c r="H392" s="45">
        <v>286</v>
      </c>
      <c r="I392" s="44" t="s">
        <v>446</v>
      </c>
      <c r="J392" s="27">
        <f>VLOOKUP($H392,Acumulado!$H$5:$CF$763,75,FALSE)</f>
        <v>0</v>
      </c>
      <c r="K392" s="28">
        <f>VLOOKUP($H392,Acumulado!$H$5:$CF$763,76,FALSE)</f>
        <v>13.067948717948719</v>
      </c>
      <c r="L392" s="75">
        <f t="shared" si="6"/>
        <v>0</v>
      </c>
    </row>
    <row r="393" spans="1:84" s="20" customFormat="1" ht="10.199999999999999" x14ac:dyDescent="0.2">
      <c r="A393" s="44" t="s">
        <v>132</v>
      </c>
      <c r="B393" s="44" t="s">
        <v>176</v>
      </c>
      <c r="C393" s="45">
        <v>870</v>
      </c>
      <c r="D393" s="44" t="s">
        <v>279</v>
      </c>
      <c r="E393" s="44" t="s">
        <v>239</v>
      </c>
      <c r="F393" s="44" t="s">
        <v>132</v>
      </c>
      <c r="G393" s="45" t="s">
        <v>282</v>
      </c>
      <c r="H393" s="45">
        <v>287</v>
      </c>
      <c r="I393" s="44" t="s">
        <v>175</v>
      </c>
      <c r="J393" s="27">
        <f>VLOOKUP($H393,Acumulado!$H$5:$CF$763,75,FALSE)</f>
        <v>0</v>
      </c>
      <c r="K393" s="28">
        <f>VLOOKUP($H393,Acumulado!$H$5:$CF$763,76,FALSE)</f>
        <v>4.4743589743589745</v>
      </c>
      <c r="L393" s="75">
        <f t="shared" si="6"/>
        <v>0</v>
      </c>
    </row>
    <row r="394" spans="1:84" s="20" customFormat="1" ht="10.199999999999999" customHeight="1" x14ac:dyDescent="0.2">
      <c r="A394" s="44" t="s">
        <v>0</v>
      </c>
      <c r="B394" s="44" t="s">
        <v>33</v>
      </c>
      <c r="C394" s="45">
        <v>870</v>
      </c>
      <c r="D394" s="44" t="s">
        <v>279</v>
      </c>
      <c r="E394" s="44" t="s">
        <v>239</v>
      </c>
      <c r="F394" s="44" t="s">
        <v>32</v>
      </c>
      <c r="G394" s="45" t="s">
        <v>282</v>
      </c>
      <c r="H394" s="45">
        <v>6727</v>
      </c>
      <c r="I394" s="44" t="s">
        <v>40</v>
      </c>
      <c r="J394" s="27">
        <f>VLOOKUP($H394,Acumulado!$H$5:$CF$763,75,FALSE)</f>
        <v>0</v>
      </c>
      <c r="K394" s="28">
        <f>VLOOKUP($H394,Acumulado!$H$5:$CF$763,76,FALSE)</f>
        <v>24.955128205128208</v>
      </c>
      <c r="L394" s="75">
        <f t="shared" si="6"/>
        <v>0</v>
      </c>
    </row>
    <row r="395" spans="1:84" s="20" customFormat="1" ht="10.199999999999999" customHeight="1" x14ac:dyDescent="0.2">
      <c r="A395" s="44" t="s">
        <v>0</v>
      </c>
      <c r="B395" s="44" t="s">
        <v>44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6946</v>
      </c>
      <c r="I395" s="44" t="s">
        <v>49</v>
      </c>
      <c r="J395" s="27">
        <f>VLOOKUP($H395,Acumulado!$H$5:$CF$763,75,FALSE)</f>
        <v>0</v>
      </c>
      <c r="K395" s="28">
        <f>VLOOKUP($H395,Acumulado!$H$5:$CF$763,76,FALSE)</f>
        <v>7.0897435897435903</v>
      </c>
      <c r="L395" s="75">
        <f t="shared" si="6"/>
        <v>0</v>
      </c>
    </row>
    <row r="396" spans="1:84" s="20" customFormat="1" ht="10.199999999999999" customHeight="1" x14ac:dyDescent="0.2">
      <c r="A396" s="44" t="s">
        <v>0</v>
      </c>
      <c r="B396" s="44" t="s">
        <v>79</v>
      </c>
      <c r="C396" s="45">
        <v>870</v>
      </c>
      <c r="D396" s="44" t="s">
        <v>279</v>
      </c>
      <c r="E396" s="44" t="s">
        <v>239</v>
      </c>
      <c r="F396" s="44" t="s">
        <v>79</v>
      </c>
      <c r="G396" s="45" t="s">
        <v>282</v>
      </c>
      <c r="H396" s="45">
        <v>13005</v>
      </c>
      <c r="I396" s="44" t="s">
        <v>81</v>
      </c>
      <c r="J396" s="27">
        <f>VLOOKUP($H396,Acumulado!$H$5:$CF$763,75,FALSE)</f>
        <v>0</v>
      </c>
      <c r="K396" s="28">
        <f>VLOOKUP($H396,Acumulado!$H$5:$CF$763,76,FALSE)</f>
        <v>6.1923076923076925</v>
      </c>
      <c r="L396" s="75">
        <f t="shared" si="6"/>
        <v>0</v>
      </c>
    </row>
    <row r="397" spans="1:84" s="20" customFormat="1" ht="10.199999999999999" customHeight="1" x14ac:dyDescent="0.2">
      <c r="A397" s="44" t="s">
        <v>0</v>
      </c>
      <c r="B397" s="44" t="s">
        <v>94</v>
      </c>
      <c r="C397" s="45">
        <v>870</v>
      </c>
      <c r="D397" s="44" t="s">
        <v>279</v>
      </c>
      <c r="E397" s="44" t="s">
        <v>239</v>
      </c>
      <c r="F397" s="44" t="s">
        <v>93</v>
      </c>
      <c r="G397" s="45" t="s">
        <v>282</v>
      </c>
      <c r="H397" s="45">
        <v>14370</v>
      </c>
      <c r="I397" s="44" t="s">
        <v>558</v>
      </c>
      <c r="J397" s="27">
        <f>VLOOKUP($H397,Acumulado!$H$5:$CF$763,75,FALSE)</f>
        <v>0</v>
      </c>
      <c r="K397" s="28">
        <f>VLOOKUP($H397,Acumulado!$H$5:$CF$763,76,FALSE)</f>
        <v>1.3076923076923077</v>
      </c>
      <c r="L397" s="75">
        <f t="shared" si="6"/>
        <v>0</v>
      </c>
    </row>
    <row r="398" spans="1:84" s="20" customFormat="1" ht="10.199999999999999" customHeight="1" x14ac:dyDescent="0.3">
      <c r="A398" s="44" t="s">
        <v>0</v>
      </c>
      <c r="B398" s="44" t="s">
        <v>33</v>
      </c>
      <c r="C398" s="45">
        <v>870</v>
      </c>
      <c r="D398" s="44" t="s">
        <v>279</v>
      </c>
      <c r="E398" s="44" t="s">
        <v>239</v>
      </c>
      <c r="F398" s="44" t="s">
        <v>32</v>
      </c>
      <c r="G398" s="45" t="s">
        <v>282</v>
      </c>
      <c r="H398" s="45">
        <v>24407</v>
      </c>
      <c r="I398" s="44" t="s">
        <v>645</v>
      </c>
      <c r="J398" s="27">
        <f>VLOOKUP($H398,Acumulado!$H$5:$CF$763,75,FALSE)</f>
        <v>0</v>
      </c>
      <c r="K398" s="28">
        <f>VLOOKUP($H398,Acumulado!$H$5:$CF$763,76,FALSE)</f>
        <v>7.0987179487179484</v>
      </c>
      <c r="L398" s="75">
        <f t="shared" si="6"/>
        <v>0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</row>
    <row r="399" spans="1:84" s="20" customFormat="1" ht="10.199999999999999" customHeight="1" x14ac:dyDescent="0.3">
      <c r="A399" s="44" t="s">
        <v>0</v>
      </c>
      <c r="B399" s="44" t="s">
        <v>79</v>
      </c>
      <c r="C399" s="45">
        <v>870</v>
      </c>
      <c r="D399" s="44" t="s">
        <v>279</v>
      </c>
      <c r="E399" s="44" t="s">
        <v>239</v>
      </c>
      <c r="F399" s="44" t="s">
        <v>79</v>
      </c>
      <c r="G399" s="45" t="s">
        <v>282</v>
      </c>
      <c r="H399" s="45">
        <v>28965</v>
      </c>
      <c r="I399" s="44" t="s">
        <v>787</v>
      </c>
      <c r="J399" s="27">
        <f>VLOOKUP($H399,Acumulado!$H$5:$CF$763,75,FALSE)</f>
        <v>0</v>
      </c>
      <c r="K399" s="28">
        <f>VLOOKUP($H399,Acumulado!$H$5:$CF$763,76,FALSE)</f>
        <v>8.6666666666666661</v>
      </c>
      <c r="L399" s="75">
        <f t="shared" si="6"/>
        <v>0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</row>
    <row r="400" spans="1:84" s="20" customFormat="1" ht="10.199999999999999" customHeight="1" x14ac:dyDescent="0.3">
      <c r="A400" s="44" t="s">
        <v>0</v>
      </c>
      <c r="B400" s="44" t="s">
        <v>94</v>
      </c>
      <c r="C400" s="45">
        <v>870</v>
      </c>
      <c r="D400" s="44" t="s">
        <v>279</v>
      </c>
      <c r="E400" s="44" t="s">
        <v>239</v>
      </c>
      <c r="F400" s="44" t="s">
        <v>93</v>
      </c>
      <c r="G400" s="45" t="s">
        <v>282</v>
      </c>
      <c r="H400" s="45">
        <v>30036</v>
      </c>
      <c r="I400" s="44" t="s">
        <v>809</v>
      </c>
      <c r="J400" s="27">
        <f>VLOOKUP($H400,Acumulado!$H$5:$CF$763,75,FALSE)</f>
        <v>0</v>
      </c>
      <c r="K400" s="28">
        <f>VLOOKUP($H400,Acumulado!$H$5:$CF$763,76,FALSE)</f>
        <v>4.884615384615385</v>
      </c>
      <c r="L400" s="75">
        <f t="shared" si="6"/>
        <v>0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</row>
    <row r="401" spans="1:12" s="20" customFormat="1" ht="10.199999999999999" x14ac:dyDescent="0.2">
      <c r="A401" s="44" t="s">
        <v>0</v>
      </c>
      <c r="B401" s="44" t="s">
        <v>1</v>
      </c>
      <c r="C401" s="45">
        <v>870</v>
      </c>
      <c r="D401" s="44" t="s">
        <v>279</v>
      </c>
      <c r="E401" s="44" t="s">
        <v>251</v>
      </c>
      <c r="F401" s="44" t="s">
        <v>215</v>
      </c>
      <c r="G401" s="45" t="s">
        <v>280</v>
      </c>
      <c r="H401" s="45">
        <v>4</v>
      </c>
      <c r="I401" s="44" t="s">
        <v>281</v>
      </c>
      <c r="J401" s="27">
        <f>VLOOKUP($H401,Acumulado!$H$5:$CF$763,75,FALSE)</f>
        <v>0</v>
      </c>
      <c r="K401" s="28">
        <f>VLOOKUP($H401,Acumulado!$H$5:$CF$763,76,FALSE)</f>
        <v>55.235897435897442</v>
      </c>
      <c r="L401" s="75">
        <f t="shared" si="6"/>
        <v>0</v>
      </c>
    </row>
    <row r="402" spans="1:12" s="20" customFormat="1" ht="10.199999999999999" x14ac:dyDescent="0.2">
      <c r="A402" s="44" t="s">
        <v>0</v>
      </c>
      <c r="B402" s="44" t="s">
        <v>1</v>
      </c>
      <c r="C402" s="45">
        <v>870</v>
      </c>
      <c r="D402" s="44" t="s">
        <v>279</v>
      </c>
      <c r="E402" s="44" t="s">
        <v>251</v>
      </c>
      <c r="F402" s="44" t="s">
        <v>215</v>
      </c>
      <c r="G402" s="45" t="s">
        <v>282</v>
      </c>
      <c r="H402" s="45">
        <v>5</v>
      </c>
      <c r="I402" s="44" t="s">
        <v>259</v>
      </c>
      <c r="J402" s="27">
        <f>VLOOKUP($H402,Acumulado!$H$5:$CF$763,75,FALSE)</f>
        <v>0</v>
      </c>
      <c r="K402" s="28">
        <f>VLOOKUP($H402,Acumulado!$H$5:$CF$763,76,FALSE)</f>
        <v>7.657692307692308</v>
      </c>
      <c r="L402" s="75">
        <f t="shared" si="6"/>
        <v>0</v>
      </c>
    </row>
    <row r="403" spans="1:12" s="20" customFormat="1" ht="10.199999999999999" x14ac:dyDescent="0.2">
      <c r="A403" s="44" t="s">
        <v>0</v>
      </c>
      <c r="B403" s="44" t="s">
        <v>1</v>
      </c>
      <c r="C403" s="45">
        <v>870</v>
      </c>
      <c r="D403" s="44" t="s">
        <v>279</v>
      </c>
      <c r="E403" s="44" t="s">
        <v>251</v>
      </c>
      <c r="F403" s="44" t="s">
        <v>215</v>
      </c>
      <c r="G403" s="45" t="s">
        <v>282</v>
      </c>
      <c r="H403" s="45">
        <v>6</v>
      </c>
      <c r="I403" s="44" t="s">
        <v>283</v>
      </c>
      <c r="J403" s="27">
        <f>VLOOKUP($H403,Acumulado!$H$5:$CF$763,75,FALSE)</f>
        <v>0</v>
      </c>
      <c r="K403" s="28">
        <f>VLOOKUP($H403,Acumulado!$H$5:$CF$763,76,FALSE)</f>
        <v>41.178205128205128</v>
      </c>
      <c r="L403" s="75">
        <f t="shared" si="6"/>
        <v>0</v>
      </c>
    </row>
    <row r="404" spans="1:12" s="20" customFormat="1" ht="10.199999999999999" x14ac:dyDescent="0.2">
      <c r="A404" s="44" t="s">
        <v>0</v>
      </c>
      <c r="B404" s="44" t="s">
        <v>50</v>
      </c>
      <c r="C404" s="45">
        <v>870</v>
      </c>
      <c r="D404" s="44" t="s">
        <v>279</v>
      </c>
      <c r="E404" s="44" t="s">
        <v>251</v>
      </c>
      <c r="F404" s="44" t="s">
        <v>215</v>
      </c>
      <c r="G404" s="45" t="s">
        <v>284</v>
      </c>
      <c r="H404" s="45">
        <v>7</v>
      </c>
      <c r="I404" s="44" t="s">
        <v>285</v>
      </c>
      <c r="J404" s="27">
        <f>VLOOKUP($H404,Acumulado!$H$5:$CF$763,75,FALSE)</f>
        <v>1</v>
      </c>
      <c r="K404" s="28">
        <f>VLOOKUP($H404,Acumulado!$H$5:$CF$763,76,FALSE)</f>
        <v>253.79666666666665</v>
      </c>
      <c r="L404" s="75">
        <f t="shared" si="6"/>
        <v>0.39401620719998953</v>
      </c>
    </row>
    <row r="405" spans="1:12" s="20" customFormat="1" ht="10.199999999999999" x14ac:dyDescent="0.2">
      <c r="A405" s="44" t="s">
        <v>0</v>
      </c>
      <c r="B405" s="44" t="s">
        <v>50</v>
      </c>
      <c r="C405" s="45">
        <v>870</v>
      </c>
      <c r="D405" s="44" t="s">
        <v>279</v>
      </c>
      <c r="E405" s="44" t="s">
        <v>251</v>
      </c>
      <c r="F405" s="44" t="s">
        <v>215</v>
      </c>
      <c r="G405" s="45" t="s">
        <v>280</v>
      </c>
      <c r="H405" s="45">
        <v>8</v>
      </c>
      <c r="I405" s="44" t="s">
        <v>286</v>
      </c>
      <c r="J405" s="27">
        <f>VLOOKUP($H405,Acumulado!$H$5:$CF$763,75,FALSE)</f>
        <v>0</v>
      </c>
      <c r="K405" s="28">
        <f>VLOOKUP($H405,Acumulado!$H$5:$CF$763,76,FALSE)</f>
        <v>128.63205128205129</v>
      </c>
      <c r="L405" s="75">
        <f t="shared" si="6"/>
        <v>0</v>
      </c>
    </row>
    <row r="406" spans="1:12" s="20" customFormat="1" ht="10.199999999999999" x14ac:dyDescent="0.2">
      <c r="A406" s="44" t="s">
        <v>0</v>
      </c>
      <c r="B406" s="44" t="s">
        <v>50</v>
      </c>
      <c r="C406" s="45">
        <v>870</v>
      </c>
      <c r="D406" s="44" t="s">
        <v>279</v>
      </c>
      <c r="E406" s="44" t="s">
        <v>251</v>
      </c>
      <c r="F406" s="44" t="s">
        <v>124</v>
      </c>
      <c r="G406" s="45" t="s">
        <v>280</v>
      </c>
      <c r="H406" s="45">
        <v>9</v>
      </c>
      <c r="I406" s="44" t="s">
        <v>287</v>
      </c>
      <c r="J406" s="27">
        <f>VLOOKUP($H406,Acumulado!$H$5:$CF$763,75,FALSE)</f>
        <v>3</v>
      </c>
      <c r="K406" s="28">
        <f>VLOOKUP($H406,Acumulado!$H$5:$CF$763,76,FALSE)</f>
        <v>279.48564102564097</v>
      </c>
      <c r="L406" s="75">
        <f t="shared" si="6"/>
        <v>1.0734004040389216</v>
      </c>
    </row>
    <row r="407" spans="1:12" s="20" customFormat="1" ht="10.199999999999999" x14ac:dyDescent="0.2">
      <c r="A407" s="44" t="s">
        <v>0</v>
      </c>
      <c r="B407" s="44" t="s">
        <v>50</v>
      </c>
      <c r="C407" s="45">
        <v>870</v>
      </c>
      <c r="D407" s="44" t="s">
        <v>279</v>
      </c>
      <c r="E407" s="44" t="s">
        <v>251</v>
      </c>
      <c r="F407" s="44" t="s">
        <v>124</v>
      </c>
      <c r="G407" s="45" t="s">
        <v>263</v>
      </c>
      <c r="H407" s="45">
        <v>10</v>
      </c>
      <c r="I407" s="44" t="s">
        <v>288</v>
      </c>
      <c r="J407" s="27">
        <f>VLOOKUP($H407,Acumulado!$H$5:$CF$763,75,FALSE)</f>
        <v>0</v>
      </c>
      <c r="K407" s="28">
        <f>VLOOKUP($H407,Acumulado!$H$5:$CF$763,76,FALSE)</f>
        <v>122.68717948717948</v>
      </c>
      <c r="L407" s="75">
        <f t="shared" si="6"/>
        <v>0</v>
      </c>
    </row>
    <row r="408" spans="1:12" s="20" customFormat="1" ht="10.199999999999999" x14ac:dyDescent="0.2">
      <c r="A408" s="44" t="s">
        <v>0</v>
      </c>
      <c r="B408" s="44" t="s">
        <v>50</v>
      </c>
      <c r="C408" s="45">
        <v>870</v>
      </c>
      <c r="D408" s="44" t="s">
        <v>279</v>
      </c>
      <c r="E408" s="44" t="s">
        <v>251</v>
      </c>
      <c r="F408" s="44" t="s">
        <v>215</v>
      </c>
      <c r="G408" s="45" t="s">
        <v>282</v>
      </c>
      <c r="H408" s="45">
        <v>11</v>
      </c>
      <c r="I408" s="44" t="s">
        <v>289</v>
      </c>
      <c r="J408" s="27">
        <f>VLOOKUP($H408,Acumulado!$H$5:$CF$763,75,FALSE)</f>
        <v>0</v>
      </c>
      <c r="K408" s="28">
        <f>VLOOKUP($H408,Acumulado!$H$5:$CF$763,76,FALSE)</f>
        <v>56.03205128205127</v>
      </c>
      <c r="L408" s="75">
        <f t="shared" si="6"/>
        <v>0</v>
      </c>
    </row>
    <row r="409" spans="1:12" s="20" customFormat="1" ht="10.199999999999999" x14ac:dyDescent="0.2">
      <c r="A409" s="44" t="s">
        <v>0</v>
      </c>
      <c r="B409" s="44" t="s">
        <v>50</v>
      </c>
      <c r="C409" s="45">
        <v>870</v>
      </c>
      <c r="D409" s="44" t="s">
        <v>279</v>
      </c>
      <c r="E409" s="44" t="s">
        <v>251</v>
      </c>
      <c r="F409" s="44" t="s">
        <v>215</v>
      </c>
      <c r="G409" s="45" t="s">
        <v>282</v>
      </c>
      <c r="H409" s="45">
        <v>12</v>
      </c>
      <c r="I409" s="44" t="s">
        <v>53</v>
      </c>
      <c r="J409" s="27">
        <f>VLOOKUP($H409,Acumulado!$H$5:$CF$763,75,FALSE)</f>
        <v>0</v>
      </c>
      <c r="K409" s="28">
        <f>VLOOKUP($H409,Acumulado!$H$5:$CF$763,76,FALSE)</f>
        <v>27.669743589743589</v>
      </c>
      <c r="L409" s="75">
        <f t="shared" si="6"/>
        <v>0</v>
      </c>
    </row>
    <row r="410" spans="1:12" s="20" customFormat="1" ht="10.199999999999999" x14ac:dyDescent="0.2">
      <c r="A410" s="44" t="s">
        <v>0</v>
      </c>
      <c r="B410" s="44" t="s">
        <v>50</v>
      </c>
      <c r="C410" s="45">
        <v>870</v>
      </c>
      <c r="D410" s="44" t="s">
        <v>279</v>
      </c>
      <c r="E410" s="44" t="s">
        <v>251</v>
      </c>
      <c r="F410" s="44" t="s">
        <v>124</v>
      </c>
      <c r="G410" s="45" t="s">
        <v>263</v>
      </c>
      <c r="H410" s="45">
        <v>13</v>
      </c>
      <c r="I410" s="44" t="s">
        <v>290</v>
      </c>
      <c r="J410" s="27">
        <f>VLOOKUP($H410,Acumulado!$H$5:$CF$763,75,FALSE)</f>
        <v>0</v>
      </c>
      <c r="K410" s="28">
        <f>VLOOKUP($H410,Acumulado!$H$5:$CF$763,76,FALSE)</f>
        <v>87.787179487179486</v>
      </c>
      <c r="L410" s="75">
        <f t="shared" si="6"/>
        <v>0</v>
      </c>
    </row>
    <row r="411" spans="1:12" s="20" customFormat="1" ht="10.199999999999999" x14ac:dyDescent="0.2">
      <c r="A411" s="44" t="s">
        <v>0</v>
      </c>
      <c r="B411" s="44" t="s">
        <v>50</v>
      </c>
      <c r="C411" s="45">
        <v>870</v>
      </c>
      <c r="D411" s="44" t="s">
        <v>279</v>
      </c>
      <c r="E411" s="44" t="s">
        <v>251</v>
      </c>
      <c r="F411" s="44" t="s">
        <v>124</v>
      </c>
      <c r="G411" s="45" t="s">
        <v>263</v>
      </c>
      <c r="H411" s="45">
        <v>14</v>
      </c>
      <c r="I411" s="44" t="s">
        <v>33</v>
      </c>
      <c r="J411" s="27">
        <f>VLOOKUP($H411,Acumulado!$H$5:$CF$763,75,FALSE)</f>
        <v>0</v>
      </c>
      <c r="K411" s="28">
        <f>VLOOKUP($H411,Acumulado!$H$5:$CF$763,76,FALSE)</f>
        <v>103.81538461538462</v>
      </c>
      <c r="L411" s="75">
        <f t="shared" si="6"/>
        <v>0</v>
      </c>
    </row>
    <row r="412" spans="1:12" s="20" customFormat="1" ht="10.199999999999999" x14ac:dyDescent="0.2">
      <c r="A412" s="44" t="s">
        <v>0</v>
      </c>
      <c r="B412" s="44" t="s">
        <v>50</v>
      </c>
      <c r="C412" s="45">
        <v>870</v>
      </c>
      <c r="D412" s="44" t="s">
        <v>279</v>
      </c>
      <c r="E412" s="44" t="s">
        <v>251</v>
      </c>
      <c r="F412" s="44" t="s">
        <v>215</v>
      </c>
      <c r="G412" s="45" t="s">
        <v>263</v>
      </c>
      <c r="H412" s="45">
        <v>15</v>
      </c>
      <c r="I412" s="44" t="s">
        <v>291</v>
      </c>
      <c r="J412" s="27">
        <f>VLOOKUP($H412,Acumulado!$H$5:$CF$763,75,FALSE)</f>
        <v>1</v>
      </c>
      <c r="K412" s="28">
        <f>VLOOKUP($H412,Acumulado!$H$5:$CF$763,76,FALSE)</f>
        <v>116.18179487179488</v>
      </c>
      <c r="L412" s="75">
        <f t="shared" si="6"/>
        <v>0.86072004749409081</v>
      </c>
    </row>
    <row r="413" spans="1:12" s="20" customFormat="1" ht="10.199999999999999" x14ac:dyDescent="0.2">
      <c r="A413" s="44" t="s">
        <v>0</v>
      </c>
      <c r="B413" s="44" t="s">
        <v>124</v>
      </c>
      <c r="C413" s="45">
        <v>870</v>
      </c>
      <c r="D413" s="44" t="s">
        <v>279</v>
      </c>
      <c r="E413" s="44" t="s">
        <v>251</v>
      </c>
      <c r="F413" s="44" t="s">
        <v>124</v>
      </c>
      <c r="G413" s="45" t="s">
        <v>284</v>
      </c>
      <c r="H413" s="45">
        <v>16</v>
      </c>
      <c r="I413" s="44" t="s">
        <v>125</v>
      </c>
      <c r="J413" s="27">
        <f>VLOOKUP($H413,Acumulado!$H$5:$CF$763,75,FALSE)</f>
        <v>0</v>
      </c>
      <c r="K413" s="28">
        <f>VLOOKUP($H413,Acumulado!$H$5:$CF$763,76,FALSE)</f>
        <v>339.89102564102564</v>
      </c>
      <c r="L413" s="75">
        <f t="shared" si="6"/>
        <v>0</v>
      </c>
    </row>
    <row r="414" spans="1:12" s="20" customFormat="1" ht="9" customHeight="1" x14ac:dyDescent="0.2">
      <c r="A414" s="44" t="s">
        <v>0</v>
      </c>
      <c r="B414" s="44" t="s">
        <v>124</v>
      </c>
      <c r="C414" s="45">
        <v>870</v>
      </c>
      <c r="D414" s="44" t="s">
        <v>279</v>
      </c>
      <c r="E414" s="44" t="s">
        <v>251</v>
      </c>
      <c r="F414" s="44" t="s">
        <v>124</v>
      </c>
      <c r="G414" s="45" t="s">
        <v>263</v>
      </c>
      <c r="H414" s="45">
        <v>17</v>
      </c>
      <c r="I414" s="44" t="s">
        <v>292</v>
      </c>
      <c r="J414" s="27">
        <f>VLOOKUP($H414,Acumulado!$H$5:$CF$763,75,FALSE)</f>
        <v>0</v>
      </c>
      <c r="K414" s="28">
        <f>VLOOKUP($H414,Acumulado!$H$5:$CF$763,76,FALSE)</f>
        <v>95.797435897435889</v>
      </c>
      <c r="L414" s="75">
        <f t="shared" si="6"/>
        <v>0</v>
      </c>
    </row>
    <row r="415" spans="1:12" s="20" customFormat="1" ht="9" customHeight="1" x14ac:dyDescent="0.2">
      <c r="A415" s="44" t="s">
        <v>0</v>
      </c>
      <c r="B415" s="44" t="s">
        <v>124</v>
      </c>
      <c r="C415" s="45">
        <v>870</v>
      </c>
      <c r="D415" s="44" t="s">
        <v>279</v>
      </c>
      <c r="E415" s="44" t="s">
        <v>251</v>
      </c>
      <c r="F415" s="44" t="s">
        <v>124</v>
      </c>
      <c r="G415" s="45" t="s">
        <v>282</v>
      </c>
      <c r="H415" s="45">
        <v>18</v>
      </c>
      <c r="I415" s="44" t="s">
        <v>126</v>
      </c>
      <c r="J415" s="27">
        <f>VLOOKUP($H415,Acumulado!$H$5:$CF$763,75,FALSE)</f>
        <v>0</v>
      </c>
      <c r="K415" s="28">
        <f>VLOOKUP($H415,Acumulado!$H$5:$CF$763,76,FALSE)</f>
        <v>26.876923076923077</v>
      </c>
      <c r="L415" s="75">
        <f t="shared" si="6"/>
        <v>0</v>
      </c>
    </row>
    <row r="416" spans="1:12" s="20" customFormat="1" ht="9" customHeight="1" x14ac:dyDescent="0.2">
      <c r="A416" s="44" t="s">
        <v>0</v>
      </c>
      <c r="B416" s="44" t="s">
        <v>124</v>
      </c>
      <c r="C416" s="45">
        <v>870</v>
      </c>
      <c r="D416" s="44" t="s">
        <v>279</v>
      </c>
      <c r="E416" s="44" t="s">
        <v>251</v>
      </c>
      <c r="F416" s="44" t="s">
        <v>124</v>
      </c>
      <c r="G416" s="45" t="s">
        <v>282</v>
      </c>
      <c r="H416" s="45">
        <v>19</v>
      </c>
      <c r="I416" s="44" t="s">
        <v>130</v>
      </c>
      <c r="J416" s="27">
        <f>VLOOKUP($H416,Acumulado!$H$5:$CF$763,75,FALSE)</f>
        <v>0</v>
      </c>
      <c r="K416" s="28">
        <f>VLOOKUP($H416,Acumulado!$H$5:$CF$763,76,FALSE)</f>
        <v>6.75</v>
      </c>
      <c r="L416" s="75">
        <f t="shared" si="6"/>
        <v>0</v>
      </c>
    </row>
    <row r="417" spans="1:12" s="20" customFormat="1" ht="9" customHeight="1" x14ac:dyDescent="0.2">
      <c r="A417" s="44" t="s">
        <v>0</v>
      </c>
      <c r="B417" s="44" t="s">
        <v>124</v>
      </c>
      <c r="C417" s="45">
        <v>870</v>
      </c>
      <c r="D417" s="44" t="s">
        <v>279</v>
      </c>
      <c r="E417" s="44" t="s">
        <v>251</v>
      </c>
      <c r="F417" s="44" t="s">
        <v>124</v>
      </c>
      <c r="G417" s="45" t="s">
        <v>282</v>
      </c>
      <c r="H417" s="45">
        <v>20</v>
      </c>
      <c r="I417" s="44" t="s">
        <v>127</v>
      </c>
      <c r="J417" s="27">
        <f>VLOOKUP($H417,Acumulado!$H$5:$CF$763,75,FALSE)</f>
        <v>0</v>
      </c>
      <c r="K417" s="28">
        <f>VLOOKUP($H417,Acumulado!$H$5:$CF$763,76,FALSE)</f>
        <v>12.852564102564104</v>
      </c>
      <c r="L417" s="75">
        <f t="shared" si="6"/>
        <v>0</v>
      </c>
    </row>
    <row r="418" spans="1:12" s="20" customFormat="1" ht="9" customHeight="1" x14ac:dyDescent="0.2">
      <c r="A418" s="44" t="s">
        <v>0</v>
      </c>
      <c r="B418" s="44" t="s">
        <v>124</v>
      </c>
      <c r="C418" s="45">
        <v>870</v>
      </c>
      <c r="D418" s="44" t="s">
        <v>279</v>
      </c>
      <c r="E418" s="44" t="s">
        <v>251</v>
      </c>
      <c r="F418" s="44" t="s">
        <v>124</v>
      </c>
      <c r="G418" s="45" t="s">
        <v>282</v>
      </c>
      <c r="H418" s="45">
        <v>21</v>
      </c>
      <c r="I418" s="44" t="s">
        <v>128</v>
      </c>
      <c r="J418" s="27">
        <f>VLOOKUP($H418,Acumulado!$H$5:$CF$763,75,FALSE)</f>
        <v>0</v>
      </c>
      <c r="K418" s="28">
        <f>VLOOKUP($H418,Acumulado!$H$5:$CF$763,76,FALSE)</f>
        <v>0.5</v>
      </c>
      <c r="L418" s="75">
        <f t="shared" si="6"/>
        <v>0</v>
      </c>
    </row>
    <row r="419" spans="1:12" s="20" customFormat="1" ht="9" customHeight="1" x14ac:dyDescent="0.2">
      <c r="A419" s="44" t="s">
        <v>0</v>
      </c>
      <c r="B419" s="44" t="s">
        <v>124</v>
      </c>
      <c r="C419" s="45">
        <v>870</v>
      </c>
      <c r="D419" s="44" t="s">
        <v>279</v>
      </c>
      <c r="E419" s="44" t="s">
        <v>251</v>
      </c>
      <c r="F419" s="44" t="s">
        <v>124</v>
      </c>
      <c r="G419" s="45" t="s">
        <v>282</v>
      </c>
      <c r="H419" s="45">
        <v>22</v>
      </c>
      <c r="I419" s="44" t="s">
        <v>293</v>
      </c>
      <c r="J419" s="27">
        <f>VLOOKUP($H419,Acumulado!$H$5:$CF$763,75,FALSE)</f>
        <v>0</v>
      </c>
      <c r="K419" s="28">
        <f>VLOOKUP($H419,Acumulado!$H$5:$CF$763,76,FALSE)</f>
        <v>11.442307692307692</v>
      </c>
      <c r="L419" s="75">
        <f t="shared" si="6"/>
        <v>0</v>
      </c>
    </row>
    <row r="420" spans="1:12" s="20" customFormat="1" ht="10.199999999999999" x14ac:dyDescent="0.2">
      <c r="A420" s="44" t="s">
        <v>0</v>
      </c>
      <c r="B420" s="44" t="s">
        <v>14</v>
      </c>
      <c r="C420" s="45">
        <v>870</v>
      </c>
      <c r="D420" s="44" t="s">
        <v>279</v>
      </c>
      <c r="E420" s="44" t="s">
        <v>251</v>
      </c>
      <c r="F420" s="44" t="s">
        <v>14</v>
      </c>
      <c r="G420" s="45" t="s">
        <v>280</v>
      </c>
      <c r="H420" s="45">
        <v>23</v>
      </c>
      <c r="I420" s="44" t="s">
        <v>294</v>
      </c>
      <c r="J420" s="27">
        <f>VLOOKUP($H420,Acumulado!$H$5:$CF$763,75,FALSE)</f>
        <v>0</v>
      </c>
      <c r="K420" s="28">
        <f>VLOOKUP($H420,Acumulado!$H$5:$CF$763,76,FALSE)</f>
        <v>183.98461538461538</v>
      </c>
      <c r="L420" s="75">
        <f t="shared" si="6"/>
        <v>0</v>
      </c>
    </row>
    <row r="421" spans="1:12" s="20" customFormat="1" ht="10.199999999999999" x14ac:dyDescent="0.2">
      <c r="A421" s="44" t="s">
        <v>0</v>
      </c>
      <c r="B421" s="44" t="s">
        <v>14</v>
      </c>
      <c r="C421" s="45">
        <v>870</v>
      </c>
      <c r="D421" s="44" t="s">
        <v>279</v>
      </c>
      <c r="E421" s="44" t="s">
        <v>251</v>
      </c>
      <c r="F421" s="44" t="s">
        <v>14</v>
      </c>
      <c r="G421" s="45" t="s">
        <v>280</v>
      </c>
      <c r="H421" s="45">
        <v>24</v>
      </c>
      <c r="I421" s="44" t="s">
        <v>295</v>
      </c>
      <c r="J421" s="27">
        <f>VLOOKUP($H421,Acumulado!$H$5:$CF$763,75,FALSE)</f>
        <v>0</v>
      </c>
      <c r="K421" s="28">
        <f>VLOOKUP($H421,Acumulado!$H$5:$CF$763,76,FALSE)</f>
        <v>322.34794871794873</v>
      </c>
      <c r="L421" s="75">
        <f t="shared" si="6"/>
        <v>0</v>
      </c>
    </row>
    <row r="422" spans="1:12" s="20" customFormat="1" ht="10.199999999999999" customHeight="1" x14ac:dyDescent="0.2">
      <c r="A422" s="44" t="s">
        <v>0</v>
      </c>
      <c r="B422" s="44" t="s">
        <v>148</v>
      </c>
      <c r="C422" s="45">
        <v>870</v>
      </c>
      <c r="D422" s="44" t="s">
        <v>279</v>
      </c>
      <c r="E422" s="44" t="s">
        <v>251</v>
      </c>
      <c r="F422" s="44" t="s">
        <v>216</v>
      </c>
      <c r="G422" s="45" t="s">
        <v>284</v>
      </c>
      <c r="H422" s="45">
        <v>25</v>
      </c>
      <c r="I422" s="44" t="s">
        <v>149</v>
      </c>
      <c r="J422" s="27">
        <f>VLOOKUP($H422,Acumulado!$H$5:$CF$763,75,FALSE)</f>
        <v>0</v>
      </c>
      <c r="K422" s="28">
        <f>VLOOKUP($H422,Acumulado!$H$5:$CF$763,76,FALSE)</f>
        <v>468.60538461538465</v>
      </c>
      <c r="L422" s="75">
        <f t="shared" si="6"/>
        <v>0</v>
      </c>
    </row>
    <row r="423" spans="1:12" s="20" customFormat="1" ht="10.199999999999999" customHeight="1" x14ac:dyDescent="0.2">
      <c r="A423" s="44" t="s">
        <v>0</v>
      </c>
      <c r="B423" s="44" t="s">
        <v>148</v>
      </c>
      <c r="C423" s="45">
        <v>870</v>
      </c>
      <c r="D423" s="44" t="s">
        <v>279</v>
      </c>
      <c r="E423" s="44" t="s">
        <v>251</v>
      </c>
      <c r="F423" s="44" t="s">
        <v>216</v>
      </c>
      <c r="G423" s="45" t="s">
        <v>280</v>
      </c>
      <c r="H423" s="45">
        <v>26</v>
      </c>
      <c r="I423" s="44" t="s">
        <v>296</v>
      </c>
      <c r="J423" s="27">
        <f>VLOOKUP($H423,Acumulado!$H$5:$CF$763,75,FALSE)</f>
        <v>0</v>
      </c>
      <c r="K423" s="28">
        <f>VLOOKUP($H423,Acumulado!$H$5:$CF$763,76,FALSE)</f>
        <v>391.62820512820508</v>
      </c>
      <c r="L423" s="75">
        <f t="shared" si="6"/>
        <v>0</v>
      </c>
    </row>
    <row r="424" spans="1:12" s="20" customFormat="1" ht="10.199999999999999" customHeight="1" x14ac:dyDescent="0.2">
      <c r="A424" s="44" t="s">
        <v>0</v>
      </c>
      <c r="B424" s="44" t="s">
        <v>148</v>
      </c>
      <c r="C424" s="45">
        <v>870</v>
      </c>
      <c r="D424" s="44" t="s">
        <v>279</v>
      </c>
      <c r="E424" s="44" t="s">
        <v>251</v>
      </c>
      <c r="F424" s="44" t="s">
        <v>216</v>
      </c>
      <c r="G424" s="45" t="s">
        <v>280</v>
      </c>
      <c r="H424" s="45">
        <v>27</v>
      </c>
      <c r="I424" s="44" t="s">
        <v>297</v>
      </c>
      <c r="J424" s="27">
        <f>VLOOKUP($H424,Acumulado!$H$5:$CF$763,75,FALSE)</f>
        <v>0</v>
      </c>
      <c r="K424" s="28">
        <f>VLOOKUP($H424,Acumulado!$H$5:$CF$763,76,FALSE)</f>
        <v>218.41923076923078</v>
      </c>
      <c r="L424" s="75">
        <f t="shared" si="6"/>
        <v>0</v>
      </c>
    </row>
    <row r="425" spans="1:12" s="20" customFormat="1" ht="10.199999999999999" customHeight="1" x14ac:dyDescent="0.2">
      <c r="A425" s="44" t="s">
        <v>0</v>
      </c>
      <c r="B425" s="44" t="s">
        <v>148</v>
      </c>
      <c r="C425" s="45">
        <v>870</v>
      </c>
      <c r="D425" s="44" t="s">
        <v>279</v>
      </c>
      <c r="E425" s="44" t="s">
        <v>251</v>
      </c>
      <c r="F425" s="44" t="s">
        <v>216</v>
      </c>
      <c r="G425" s="45" t="s">
        <v>282</v>
      </c>
      <c r="H425" s="45">
        <v>28</v>
      </c>
      <c r="I425" s="44" t="s">
        <v>152</v>
      </c>
      <c r="J425" s="27">
        <f>VLOOKUP($H425,Acumulado!$H$5:$CF$763,75,FALSE)</f>
        <v>0</v>
      </c>
      <c r="K425" s="28">
        <f>VLOOKUP($H425,Acumulado!$H$5:$CF$763,76,FALSE)</f>
        <v>55.712820512820514</v>
      </c>
      <c r="L425" s="75">
        <f t="shared" si="6"/>
        <v>0</v>
      </c>
    </row>
    <row r="426" spans="1:12" s="20" customFormat="1" ht="10.199999999999999" x14ac:dyDescent="0.2">
      <c r="A426" s="44" t="s">
        <v>0</v>
      </c>
      <c r="B426" s="44" t="s">
        <v>148</v>
      </c>
      <c r="C426" s="45">
        <v>870</v>
      </c>
      <c r="D426" s="44" t="s">
        <v>279</v>
      </c>
      <c r="E426" s="44" t="s">
        <v>251</v>
      </c>
      <c r="F426" s="44" t="s">
        <v>216</v>
      </c>
      <c r="G426" s="45" t="s">
        <v>280</v>
      </c>
      <c r="H426" s="45">
        <v>29</v>
      </c>
      <c r="I426" s="44" t="s">
        <v>298</v>
      </c>
      <c r="J426" s="27">
        <f>VLOOKUP($H426,Acumulado!$H$5:$CF$763,75,FALSE)</f>
        <v>0</v>
      </c>
      <c r="K426" s="28">
        <f>VLOOKUP($H426,Acumulado!$H$5:$CF$763,76,FALSE)</f>
        <v>79.129487179487185</v>
      </c>
      <c r="L426" s="75">
        <f t="shared" si="6"/>
        <v>0</v>
      </c>
    </row>
    <row r="427" spans="1:12" s="20" customFormat="1" ht="10.199999999999999" x14ac:dyDescent="0.2">
      <c r="A427" s="44" t="s">
        <v>0</v>
      </c>
      <c r="B427" s="44" t="s">
        <v>148</v>
      </c>
      <c r="C427" s="45">
        <v>870</v>
      </c>
      <c r="D427" s="44" t="s">
        <v>279</v>
      </c>
      <c r="E427" s="44" t="s">
        <v>251</v>
      </c>
      <c r="F427" s="44" t="s">
        <v>216</v>
      </c>
      <c r="G427" s="45" t="s">
        <v>263</v>
      </c>
      <c r="H427" s="45">
        <v>30</v>
      </c>
      <c r="I427" s="44" t="s">
        <v>299</v>
      </c>
      <c r="J427" s="27">
        <f>VLOOKUP($H427,Acumulado!$H$5:$CF$763,75,FALSE)</f>
        <v>1</v>
      </c>
      <c r="K427" s="28">
        <f>VLOOKUP($H427,Acumulado!$H$5:$CF$763,76,FALSE)</f>
        <v>129.51384615384615</v>
      </c>
      <c r="L427" s="75">
        <f t="shared" si="6"/>
        <v>0.7721182172384301</v>
      </c>
    </row>
    <row r="428" spans="1:12" s="20" customFormat="1" ht="10.199999999999999" x14ac:dyDescent="0.2">
      <c r="A428" s="44" t="s">
        <v>0</v>
      </c>
      <c r="B428" s="44" t="s">
        <v>148</v>
      </c>
      <c r="C428" s="45">
        <v>870</v>
      </c>
      <c r="D428" s="44" t="s">
        <v>279</v>
      </c>
      <c r="E428" s="44" t="s">
        <v>251</v>
      </c>
      <c r="F428" s="44" t="s">
        <v>216</v>
      </c>
      <c r="G428" s="45" t="s">
        <v>263</v>
      </c>
      <c r="H428" s="45">
        <v>31</v>
      </c>
      <c r="I428" s="44" t="s">
        <v>153</v>
      </c>
      <c r="J428" s="27">
        <f>VLOOKUP($H428,Acumulado!$H$5:$CF$763,75,FALSE)</f>
        <v>0</v>
      </c>
      <c r="K428" s="28">
        <f>VLOOKUP($H428,Acumulado!$H$5:$CF$763,76,FALSE)</f>
        <v>39.82076923076923</v>
      </c>
      <c r="L428" s="75">
        <f t="shared" si="6"/>
        <v>0</v>
      </c>
    </row>
    <row r="429" spans="1:12" s="20" customFormat="1" ht="10.199999999999999" x14ac:dyDescent="0.2">
      <c r="A429" s="44" t="s">
        <v>0</v>
      </c>
      <c r="B429" s="44" t="s">
        <v>148</v>
      </c>
      <c r="C429" s="45">
        <v>870</v>
      </c>
      <c r="D429" s="44" t="s">
        <v>279</v>
      </c>
      <c r="E429" s="44" t="s">
        <v>251</v>
      </c>
      <c r="F429" s="44" t="s">
        <v>216</v>
      </c>
      <c r="G429" s="45" t="s">
        <v>263</v>
      </c>
      <c r="H429" s="45">
        <v>32</v>
      </c>
      <c r="I429" s="44" t="s">
        <v>147</v>
      </c>
      <c r="J429" s="27">
        <f>VLOOKUP($H429,Acumulado!$H$5:$CF$763,75,FALSE)</f>
        <v>0</v>
      </c>
      <c r="K429" s="28">
        <f>VLOOKUP($H429,Acumulado!$H$5:$CF$763,76,FALSE)</f>
        <v>120.50948717948718</v>
      </c>
      <c r="L429" s="75">
        <f t="shared" si="6"/>
        <v>0</v>
      </c>
    </row>
    <row r="430" spans="1:12" s="20" customFormat="1" ht="10.199999999999999" x14ac:dyDescent="0.2">
      <c r="A430" s="44" t="s">
        <v>0</v>
      </c>
      <c r="B430" s="44" t="s">
        <v>148</v>
      </c>
      <c r="C430" s="45">
        <v>870</v>
      </c>
      <c r="D430" s="44" t="s">
        <v>279</v>
      </c>
      <c r="E430" s="44" t="s">
        <v>251</v>
      </c>
      <c r="F430" s="44" t="s">
        <v>216</v>
      </c>
      <c r="G430" s="45" t="s">
        <v>263</v>
      </c>
      <c r="H430" s="45">
        <v>33</v>
      </c>
      <c r="I430" s="44" t="s">
        <v>300</v>
      </c>
      <c r="J430" s="27">
        <f>VLOOKUP($H430,Acumulado!$H$5:$CF$763,75,FALSE)</f>
        <v>0</v>
      </c>
      <c r="K430" s="28">
        <f>VLOOKUP($H430,Acumulado!$H$5:$CF$763,76,FALSE)</f>
        <v>58.262820512820511</v>
      </c>
      <c r="L430" s="75">
        <f t="shared" si="6"/>
        <v>0</v>
      </c>
    </row>
    <row r="431" spans="1:12" s="20" customFormat="1" ht="10.199999999999999" x14ac:dyDescent="0.2">
      <c r="A431" s="44" t="s">
        <v>0</v>
      </c>
      <c r="B431" s="44" t="s">
        <v>148</v>
      </c>
      <c r="C431" s="45">
        <v>870</v>
      </c>
      <c r="D431" s="44" t="s">
        <v>279</v>
      </c>
      <c r="E431" s="44" t="s">
        <v>251</v>
      </c>
      <c r="F431" s="44" t="s">
        <v>216</v>
      </c>
      <c r="G431" s="45" t="s">
        <v>282</v>
      </c>
      <c r="H431" s="45">
        <v>34</v>
      </c>
      <c r="I431" s="44" t="s">
        <v>156</v>
      </c>
      <c r="J431" s="27">
        <f>VLOOKUP($H431,Acumulado!$H$5:$CF$763,75,FALSE)</f>
        <v>0</v>
      </c>
      <c r="K431" s="28">
        <f>VLOOKUP($H431,Acumulado!$H$5:$CF$763,76,FALSE)</f>
        <v>8.3333333333333329E-2</v>
      </c>
      <c r="L431" s="75">
        <f t="shared" si="6"/>
        <v>0</v>
      </c>
    </row>
    <row r="432" spans="1:12" s="20" customFormat="1" ht="10.199999999999999" x14ac:dyDescent="0.2">
      <c r="A432" s="44" t="s">
        <v>0</v>
      </c>
      <c r="B432" s="44" t="s">
        <v>148</v>
      </c>
      <c r="C432" s="45">
        <v>870</v>
      </c>
      <c r="D432" s="44" t="s">
        <v>279</v>
      </c>
      <c r="E432" s="44" t="s">
        <v>251</v>
      </c>
      <c r="F432" s="44" t="s">
        <v>216</v>
      </c>
      <c r="G432" s="45" t="s">
        <v>282</v>
      </c>
      <c r="H432" s="45">
        <v>35</v>
      </c>
      <c r="I432" s="44" t="s">
        <v>301</v>
      </c>
      <c r="J432" s="27">
        <f>VLOOKUP($H432,Acumulado!$H$5:$CF$763,75,FALSE)</f>
        <v>0</v>
      </c>
      <c r="K432" s="28">
        <f>VLOOKUP($H432,Acumulado!$H$5:$CF$763,76,FALSE)</f>
        <v>84.45128205128205</v>
      </c>
      <c r="L432" s="75">
        <f t="shared" si="6"/>
        <v>0</v>
      </c>
    </row>
    <row r="433" spans="1:84" s="20" customFormat="1" ht="10.199999999999999" x14ac:dyDescent="0.2">
      <c r="A433" s="44" t="s">
        <v>0</v>
      </c>
      <c r="B433" s="44" t="s">
        <v>148</v>
      </c>
      <c r="C433" s="45">
        <v>870</v>
      </c>
      <c r="D433" s="44" t="s">
        <v>279</v>
      </c>
      <c r="E433" s="44" t="s">
        <v>251</v>
      </c>
      <c r="F433" s="44" t="s">
        <v>216</v>
      </c>
      <c r="G433" s="45" t="s">
        <v>282</v>
      </c>
      <c r="H433" s="45">
        <v>36</v>
      </c>
      <c r="I433" s="44" t="s">
        <v>155</v>
      </c>
      <c r="J433" s="27">
        <f>VLOOKUP($H433,Acumulado!$H$5:$CF$763,75,FALSE)</f>
        <v>0</v>
      </c>
      <c r="K433" s="28">
        <f>VLOOKUP($H433,Acumulado!$H$5:$CF$763,76,FALSE)</f>
        <v>12.817948717948719</v>
      </c>
      <c r="L433" s="75">
        <f t="shared" si="6"/>
        <v>0</v>
      </c>
    </row>
    <row r="434" spans="1:84" s="20" customFormat="1" ht="10.199999999999999" x14ac:dyDescent="0.2">
      <c r="A434" s="44" t="s">
        <v>0</v>
      </c>
      <c r="B434" s="44" t="s">
        <v>14</v>
      </c>
      <c r="C434" s="45">
        <v>870</v>
      </c>
      <c r="D434" s="44" t="s">
        <v>279</v>
      </c>
      <c r="E434" s="44" t="s">
        <v>251</v>
      </c>
      <c r="F434" s="44" t="s">
        <v>14</v>
      </c>
      <c r="G434" s="45" t="s">
        <v>282</v>
      </c>
      <c r="H434" s="45">
        <v>48</v>
      </c>
      <c r="I434" s="44" t="s">
        <v>19</v>
      </c>
      <c r="J434" s="27">
        <f>VLOOKUP($H434,Acumulado!$H$5:$CF$763,75,FALSE)</f>
        <v>0</v>
      </c>
      <c r="K434" s="28">
        <f>VLOOKUP($H434,Acumulado!$H$5:$CF$763,76,FALSE)</f>
        <v>12.946153846153846</v>
      </c>
      <c r="L434" s="75">
        <f t="shared" si="6"/>
        <v>0</v>
      </c>
    </row>
    <row r="435" spans="1:84" s="20" customFormat="1" ht="10.199999999999999" x14ac:dyDescent="0.2">
      <c r="A435" s="44" t="s">
        <v>0</v>
      </c>
      <c r="B435" s="44" t="s">
        <v>14</v>
      </c>
      <c r="C435" s="45">
        <v>870</v>
      </c>
      <c r="D435" s="44" t="s">
        <v>279</v>
      </c>
      <c r="E435" s="44" t="s">
        <v>251</v>
      </c>
      <c r="F435" s="44" t="s">
        <v>14</v>
      </c>
      <c r="G435" s="45" t="s">
        <v>282</v>
      </c>
      <c r="H435" s="45">
        <v>49</v>
      </c>
      <c r="I435" s="44" t="s">
        <v>18</v>
      </c>
      <c r="J435" s="27">
        <f>VLOOKUP($H435,Acumulado!$H$5:$CF$763,75,FALSE)</f>
        <v>1</v>
      </c>
      <c r="K435" s="28">
        <f>VLOOKUP($H435,Acumulado!$H$5:$CF$763,76,FALSE)</f>
        <v>8.2243589743589727</v>
      </c>
      <c r="L435" s="75">
        <f t="shared" si="6"/>
        <v>12.159002338269682</v>
      </c>
    </row>
    <row r="436" spans="1:84" s="20" customFormat="1" ht="10.199999999999999" x14ac:dyDescent="0.2">
      <c r="A436" s="44" t="s">
        <v>0</v>
      </c>
      <c r="B436" s="44" t="s">
        <v>50</v>
      </c>
      <c r="C436" s="45">
        <v>870</v>
      </c>
      <c r="D436" s="44" t="s">
        <v>279</v>
      </c>
      <c r="E436" s="44" t="s">
        <v>251</v>
      </c>
      <c r="F436" s="44" t="s">
        <v>14</v>
      </c>
      <c r="G436" s="45" t="s">
        <v>282</v>
      </c>
      <c r="H436" s="45">
        <v>50</v>
      </c>
      <c r="I436" s="44" t="s">
        <v>304</v>
      </c>
      <c r="J436" s="27">
        <f>VLOOKUP($H436,Acumulado!$H$5:$CF$763,75,FALSE)</f>
        <v>0</v>
      </c>
      <c r="K436" s="28">
        <f>VLOOKUP($H436,Acumulado!$H$5:$CF$763,76,FALSE)</f>
        <v>27.105128205128203</v>
      </c>
      <c r="L436" s="75">
        <f t="shared" si="6"/>
        <v>0</v>
      </c>
    </row>
    <row r="437" spans="1:84" s="20" customFormat="1" ht="10.199999999999999" x14ac:dyDescent="0.2">
      <c r="A437" s="44" t="s">
        <v>0</v>
      </c>
      <c r="B437" s="44" t="s">
        <v>14</v>
      </c>
      <c r="C437" s="45">
        <v>870</v>
      </c>
      <c r="D437" s="44" t="s">
        <v>279</v>
      </c>
      <c r="E437" s="44" t="s">
        <v>251</v>
      </c>
      <c r="F437" s="44" t="s">
        <v>14</v>
      </c>
      <c r="G437" s="45" t="s">
        <v>280</v>
      </c>
      <c r="H437" s="45">
        <v>51</v>
      </c>
      <c r="I437" s="44" t="s">
        <v>15</v>
      </c>
      <c r="J437" s="27">
        <f>VLOOKUP($H437,Acumulado!$H$5:$CF$763,75,FALSE)</f>
        <v>1</v>
      </c>
      <c r="K437" s="28">
        <f>VLOOKUP($H437,Acumulado!$H$5:$CF$763,76,FALSE)</f>
        <v>136.27128205128204</v>
      </c>
      <c r="L437" s="75">
        <f t="shared" si="6"/>
        <v>0.73383033090103078</v>
      </c>
    </row>
    <row r="438" spans="1:84" s="20" customFormat="1" ht="10.199999999999999" x14ac:dyDescent="0.2">
      <c r="A438" s="44" t="s">
        <v>0</v>
      </c>
      <c r="B438" s="44" t="s">
        <v>14</v>
      </c>
      <c r="C438" s="45">
        <v>870</v>
      </c>
      <c r="D438" s="44" t="s">
        <v>279</v>
      </c>
      <c r="E438" s="44" t="s">
        <v>251</v>
      </c>
      <c r="F438" s="44" t="s">
        <v>14</v>
      </c>
      <c r="G438" s="45" t="s">
        <v>282</v>
      </c>
      <c r="H438" s="45">
        <v>52</v>
      </c>
      <c r="I438" s="44" t="s">
        <v>305</v>
      </c>
      <c r="J438" s="27">
        <f>VLOOKUP($H438,Acumulado!$H$5:$CF$763,75,FALSE)</f>
        <v>1</v>
      </c>
      <c r="K438" s="28">
        <f>VLOOKUP($H438,Acumulado!$H$5:$CF$763,76,FALSE)</f>
        <v>2.2946153846153843</v>
      </c>
      <c r="L438" s="75">
        <f t="shared" si="6"/>
        <v>43.580288300368764</v>
      </c>
    </row>
    <row r="439" spans="1:84" s="20" customFormat="1" ht="10.199999999999999" x14ac:dyDescent="0.2">
      <c r="A439" s="44" t="s">
        <v>0</v>
      </c>
      <c r="B439" s="44" t="s">
        <v>50</v>
      </c>
      <c r="C439" s="45">
        <v>870</v>
      </c>
      <c r="D439" s="44" t="s">
        <v>279</v>
      </c>
      <c r="E439" s="44" t="s">
        <v>251</v>
      </c>
      <c r="F439" s="44" t="s">
        <v>215</v>
      </c>
      <c r="G439" s="45" t="s">
        <v>282</v>
      </c>
      <c r="H439" s="45">
        <v>270</v>
      </c>
      <c r="I439" s="44" t="s">
        <v>54</v>
      </c>
      <c r="J439" s="27">
        <f>VLOOKUP($H439,Acumulado!$H$5:$CF$763,75,FALSE)</f>
        <v>0</v>
      </c>
      <c r="K439" s="28">
        <f>VLOOKUP($H439,Acumulado!$H$5:$CF$763,76,FALSE)</f>
        <v>10.853589743589742</v>
      </c>
      <c r="L439" s="75">
        <f t="shared" si="6"/>
        <v>0</v>
      </c>
    </row>
    <row r="440" spans="1:84" s="20" customFormat="1" ht="10.199999999999999" x14ac:dyDescent="0.2">
      <c r="A440" s="44" t="s">
        <v>0</v>
      </c>
      <c r="B440" s="44" t="s">
        <v>124</v>
      </c>
      <c r="C440" s="45">
        <v>870</v>
      </c>
      <c r="D440" s="44" t="s">
        <v>279</v>
      </c>
      <c r="E440" s="44" t="s">
        <v>251</v>
      </c>
      <c r="F440" s="44" t="s">
        <v>124</v>
      </c>
      <c r="G440" s="45" t="s">
        <v>263</v>
      </c>
      <c r="H440" s="45">
        <v>271</v>
      </c>
      <c r="I440" s="44" t="s">
        <v>440</v>
      </c>
      <c r="J440" s="27">
        <f>VLOOKUP($H440,Acumulado!$H$5:$CF$763,75,FALSE)</f>
        <v>0</v>
      </c>
      <c r="K440" s="28">
        <f>VLOOKUP($H440,Acumulado!$H$5:$CF$763,76,FALSE)</f>
        <v>156.10384615384615</v>
      </c>
      <c r="L440" s="75">
        <f t="shared" si="6"/>
        <v>0</v>
      </c>
    </row>
    <row r="441" spans="1:84" s="20" customFormat="1" ht="10.199999999999999" x14ac:dyDescent="0.2">
      <c r="A441" s="44" t="s">
        <v>0</v>
      </c>
      <c r="B441" s="44" t="s">
        <v>124</v>
      </c>
      <c r="C441" s="45">
        <v>870</v>
      </c>
      <c r="D441" s="44" t="s">
        <v>279</v>
      </c>
      <c r="E441" s="44" t="s">
        <v>251</v>
      </c>
      <c r="F441" s="44" t="s">
        <v>124</v>
      </c>
      <c r="G441" s="45" t="s">
        <v>282</v>
      </c>
      <c r="H441" s="45">
        <v>272</v>
      </c>
      <c r="I441" s="44" t="s">
        <v>129</v>
      </c>
      <c r="J441" s="27">
        <f>VLOOKUP($H441,Acumulado!$H$5:$CF$763,75,FALSE)</f>
        <v>0</v>
      </c>
      <c r="K441" s="28">
        <f>VLOOKUP($H441,Acumulado!$H$5:$CF$763,76,FALSE)</f>
        <v>6</v>
      </c>
      <c r="L441" s="75">
        <f t="shared" si="6"/>
        <v>0</v>
      </c>
    </row>
    <row r="442" spans="1:84" s="20" customFormat="1" ht="10.199999999999999" x14ac:dyDescent="0.2">
      <c r="A442" s="44" t="s">
        <v>0</v>
      </c>
      <c r="B442" s="44" t="s">
        <v>1</v>
      </c>
      <c r="C442" s="45">
        <v>870</v>
      </c>
      <c r="D442" s="44" t="s">
        <v>279</v>
      </c>
      <c r="E442" s="44" t="s">
        <v>251</v>
      </c>
      <c r="F442" s="44" t="s">
        <v>215</v>
      </c>
      <c r="G442" s="45" t="s">
        <v>282</v>
      </c>
      <c r="H442" s="45">
        <v>273</v>
      </c>
      <c r="I442" s="44" t="s">
        <v>441</v>
      </c>
      <c r="J442" s="27">
        <f>VLOOKUP($H442,Acumulado!$H$5:$CF$763,75,FALSE)</f>
        <v>0</v>
      </c>
      <c r="K442" s="28">
        <f>VLOOKUP($H442,Acumulado!$H$5:$CF$763,76,FALSE)</f>
        <v>10.288461538461538</v>
      </c>
      <c r="L442" s="75">
        <f t="shared" si="6"/>
        <v>0</v>
      </c>
    </row>
    <row r="443" spans="1:84" s="20" customFormat="1" ht="10.199999999999999" x14ac:dyDescent="0.2">
      <c r="A443" s="44" t="s">
        <v>0</v>
      </c>
      <c r="B443" s="44" t="s">
        <v>14</v>
      </c>
      <c r="C443" s="45">
        <v>870</v>
      </c>
      <c r="D443" s="44" t="s">
        <v>279</v>
      </c>
      <c r="E443" s="44" t="s">
        <v>251</v>
      </c>
      <c r="F443" s="44" t="s">
        <v>14</v>
      </c>
      <c r="G443" s="45" t="s">
        <v>280</v>
      </c>
      <c r="H443" s="45">
        <v>275</v>
      </c>
      <c r="I443" s="44" t="s">
        <v>442</v>
      </c>
      <c r="J443" s="27">
        <f>VLOOKUP($H443,Acumulado!$H$5:$CF$763,75,FALSE)</f>
        <v>0</v>
      </c>
      <c r="K443" s="28">
        <f>VLOOKUP($H443,Acumulado!$H$5:$CF$763,76,FALSE)</f>
        <v>149.56666666666669</v>
      </c>
      <c r="L443" s="75">
        <f t="shared" si="6"/>
        <v>0</v>
      </c>
    </row>
    <row r="444" spans="1:84" s="20" customFormat="1" ht="10.199999999999999" x14ac:dyDescent="0.2">
      <c r="A444" s="44" t="s">
        <v>0</v>
      </c>
      <c r="B444" s="44" t="s">
        <v>50</v>
      </c>
      <c r="C444" s="45">
        <v>870</v>
      </c>
      <c r="D444" s="44" t="s">
        <v>279</v>
      </c>
      <c r="E444" s="44" t="s">
        <v>251</v>
      </c>
      <c r="F444" s="44" t="s">
        <v>14</v>
      </c>
      <c r="G444" s="45" t="s">
        <v>282</v>
      </c>
      <c r="H444" s="45">
        <v>276</v>
      </c>
      <c r="I444" s="44" t="s">
        <v>443</v>
      </c>
      <c r="J444" s="27">
        <f>VLOOKUP($H444,Acumulado!$H$5:$CF$763,75,FALSE)</f>
        <v>0</v>
      </c>
      <c r="K444" s="28">
        <f>VLOOKUP($H444,Acumulado!$H$5:$CF$763,76,FALSE)</f>
        <v>17.587179487179487</v>
      </c>
      <c r="L444" s="75">
        <f t="shared" si="6"/>
        <v>0</v>
      </c>
    </row>
    <row r="445" spans="1:84" x14ac:dyDescent="0.3">
      <c r="A445" s="44" t="s">
        <v>0</v>
      </c>
      <c r="B445" s="44" t="s">
        <v>148</v>
      </c>
      <c r="C445" s="45">
        <v>870</v>
      </c>
      <c r="D445" s="44" t="s">
        <v>279</v>
      </c>
      <c r="E445" s="44" t="s">
        <v>251</v>
      </c>
      <c r="F445" s="44" t="s">
        <v>216</v>
      </c>
      <c r="G445" s="45" t="s">
        <v>263</v>
      </c>
      <c r="H445" s="45">
        <v>6693</v>
      </c>
      <c r="I445" s="44" t="s">
        <v>151</v>
      </c>
      <c r="J445" s="27">
        <f>VLOOKUP($H445,Acumulado!$H$5:$CF$763,75,FALSE)</f>
        <v>0</v>
      </c>
      <c r="K445" s="28">
        <f>VLOOKUP($H445,Acumulado!$H$5:$CF$763,76,FALSE)</f>
        <v>193.99487179487181</v>
      </c>
      <c r="L445" s="75">
        <f t="shared" si="6"/>
        <v>0</v>
      </c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</row>
    <row r="446" spans="1:84" x14ac:dyDescent="0.3">
      <c r="A446" s="44" t="s">
        <v>0</v>
      </c>
      <c r="B446" s="44" t="s">
        <v>148</v>
      </c>
      <c r="C446" s="45">
        <v>870</v>
      </c>
      <c r="D446" s="44" t="s">
        <v>279</v>
      </c>
      <c r="E446" s="44" t="s">
        <v>251</v>
      </c>
      <c r="F446" s="44" t="s">
        <v>216</v>
      </c>
      <c r="G446" s="45" t="s">
        <v>282</v>
      </c>
      <c r="H446" s="45">
        <v>6694</v>
      </c>
      <c r="I446" s="44" t="s">
        <v>461</v>
      </c>
      <c r="J446" s="27">
        <f>VLOOKUP($H446,Acumulado!$H$5:$CF$763,75,FALSE)</f>
        <v>0</v>
      </c>
      <c r="K446" s="28">
        <f>VLOOKUP($H446,Acumulado!$H$5:$CF$763,76,FALSE)</f>
        <v>118.2353846153846</v>
      </c>
      <c r="L446" s="75">
        <f t="shared" si="6"/>
        <v>0</v>
      </c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</row>
    <row r="447" spans="1:84" x14ac:dyDescent="0.3">
      <c r="A447" s="44" t="s">
        <v>0</v>
      </c>
      <c r="B447" s="44" t="s">
        <v>148</v>
      </c>
      <c r="C447" s="45">
        <v>870</v>
      </c>
      <c r="D447" s="44" t="s">
        <v>279</v>
      </c>
      <c r="E447" s="44" t="s">
        <v>251</v>
      </c>
      <c r="F447" s="44" t="s">
        <v>216</v>
      </c>
      <c r="G447" s="45" t="s">
        <v>263</v>
      </c>
      <c r="H447" s="45">
        <v>6794</v>
      </c>
      <c r="I447" s="44" t="s">
        <v>468</v>
      </c>
      <c r="J447" s="27">
        <f>VLOOKUP($H447,Acumulado!$H$5:$CF$763,75,FALSE)</f>
        <v>0</v>
      </c>
      <c r="K447" s="28">
        <f>VLOOKUP($H447,Acumulado!$H$5:$CF$763,76,FALSE)</f>
        <v>27.394871794871793</v>
      </c>
      <c r="L447" s="75">
        <f t="shared" si="6"/>
        <v>0</v>
      </c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</row>
    <row r="448" spans="1:84" x14ac:dyDescent="0.3">
      <c r="A448" s="44" t="s">
        <v>0</v>
      </c>
      <c r="B448" s="44" t="s">
        <v>148</v>
      </c>
      <c r="C448" s="45">
        <v>870</v>
      </c>
      <c r="D448" s="44" t="s">
        <v>279</v>
      </c>
      <c r="E448" s="44" t="s">
        <v>251</v>
      </c>
      <c r="F448" s="44" t="s">
        <v>216</v>
      </c>
      <c r="G448" s="45" t="s">
        <v>282</v>
      </c>
      <c r="H448" s="45">
        <v>6846</v>
      </c>
      <c r="I448" s="44" t="s">
        <v>154</v>
      </c>
      <c r="J448" s="27">
        <f>VLOOKUP($H448,Acumulado!$H$5:$CF$763,75,FALSE)</f>
        <v>0</v>
      </c>
      <c r="K448" s="28">
        <f>VLOOKUP($H448,Acumulado!$H$5:$CF$763,76,FALSE)</f>
        <v>0</v>
      </c>
      <c r="L448" s="75">
        <f t="shared" si="6"/>
        <v>0</v>
      </c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</row>
    <row r="449" spans="1:84" x14ac:dyDescent="0.3">
      <c r="A449" s="44" t="s">
        <v>0</v>
      </c>
      <c r="B449" s="44" t="s">
        <v>14</v>
      </c>
      <c r="C449" s="45">
        <v>870</v>
      </c>
      <c r="D449" s="44" t="s">
        <v>279</v>
      </c>
      <c r="E449" s="44" t="s">
        <v>251</v>
      </c>
      <c r="F449" s="44" t="s">
        <v>14</v>
      </c>
      <c r="G449" s="45" t="s">
        <v>282</v>
      </c>
      <c r="H449" s="45">
        <v>6848</v>
      </c>
      <c r="I449" s="44" t="s">
        <v>16</v>
      </c>
      <c r="J449" s="27">
        <f>VLOOKUP($H449,Acumulado!$H$5:$CF$763,75,FALSE)</f>
        <v>0</v>
      </c>
      <c r="K449" s="28">
        <f>VLOOKUP($H449,Acumulado!$H$5:$CF$763,76,FALSE)</f>
        <v>1.9679487179487178</v>
      </c>
      <c r="L449" s="75">
        <f t="shared" si="6"/>
        <v>0</v>
      </c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</row>
    <row r="450" spans="1:84" x14ac:dyDescent="0.3">
      <c r="A450" s="44" t="s">
        <v>0</v>
      </c>
      <c r="B450" s="44" t="s">
        <v>50</v>
      </c>
      <c r="C450" s="45">
        <v>870</v>
      </c>
      <c r="D450" s="44" t="s">
        <v>279</v>
      </c>
      <c r="E450" s="44" t="s">
        <v>251</v>
      </c>
      <c r="F450" s="44" t="s">
        <v>215</v>
      </c>
      <c r="G450" s="45" t="s">
        <v>282</v>
      </c>
      <c r="H450" s="45">
        <v>6945</v>
      </c>
      <c r="I450" s="44" t="s">
        <v>469</v>
      </c>
      <c r="J450" s="27">
        <f>VLOOKUP($H450,Acumulado!$H$5:$CF$763,75,FALSE)</f>
        <v>0</v>
      </c>
      <c r="K450" s="28">
        <f>VLOOKUP($H450,Acumulado!$H$5:$CF$763,76,FALSE)</f>
        <v>9.2076923076923087</v>
      </c>
      <c r="L450" s="75">
        <f t="shared" si="6"/>
        <v>0</v>
      </c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</row>
    <row r="451" spans="1:84" x14ac:dyDescent="0.3">
      <c r="A451" s="44" t="s">
        <v>0</v>
      </c>
      <c r="B451" s="44" t="s">
        <v>124</v>
      </c>
      <c r="C451" s="45">
        <v>870</v>
      </c>
      <c r="D451" s="44" t="s">
        <v>279</v>
      </c>
      <c r="E451" s="44" t="s">
        <v>251</v>
      </c>
      <c r="F451" s="44" t="s">
        <v>124</v>
      </c>
      <c r="G451" s="45" t="s">
        <v>282</v>
      </c>
      <c r="H451" s="45">
        <v>7220</v>
      </c>
      <c r="I451" s="44" t="s">
        <v>131</v>
      </c>
      <c r="J451" s="27">
        <f>VLOOKUP($H451,Acumulado!$H$5:$CF$763,75,FALSE)</f>
        <v>0</v>
      </c>
      <c r="K451" s="28">
        <f>VLOOKUP($H451,Acumulado!$H$5:$CF$763,76,FALSE)</f>
        <v>2.1923076923076925</v>
      </c>
      <c r="L451" s="75">
        <f t="shared" si="6"/>
        <v>0</v>
      </c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</row>
    <row r="452" spans="1:84" x14ac:dyDescent="0.3">
      <c r="A452" s="44" t="s">
        <v>0</v>
      </c>
      <c r="B452" s="44" t="s">
        <v>14</v>
      </c>
      <c r="C452" s="45">
        <v>870</v>
      </c>
      <c r="D452" s="44" t="s">
        <v>279</v>
      </c>
      <c r="E452" s="44" t="s">
        <v>251</v>
      </c>
      <c r="F452" s="44" t="s">
        <v>14</v>
      </c>
      <c r="G452" s="45" t="s">
        <v>282</v>
      </c>
      <c r="H452" s="45">
        <v>7221</v>
      </c>
      <c r="I452" s="44" t="s">
        <v>17</v>
      </c>
      <c r="J452" s="27">
        <f>VLOOKUP($H452,Acumulado!$H$5:$CF$763,75,FALSE)</f>
        <v>0</v>
      </c>
      <c r="K452" s="28">
        <f>VLOOKUP($H452,Acumulado!$H$5:$CF$763,76,FALSE)</f>
        <v>9.3166666666666682</v>
      </c>
      <c r="L452" s="75">
        <f t="shared" si="6"/>
        <v>0</v>
      </c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</row>
    <row r="453" spans="1:84" x14ac:dyDescent="0.3">
      <c r="A453" s="44" t="s">
        <v>0</v>
      </c>
      <c r="B453" s="44" t="s">
        <v>148</v>
      </c>
      <c r="C453" s="45">
        <v>870</v>
      </c>
      <c r="D453" s="44" t="s">
        <v>279</v>
      </c>
      <c r="E453" s="44" t="s">
        <v>251</v>
      </c>
      <c r="F453" s="44" t="s">
        <v>216</v>
      </c>
      <c r="G453" s="45" t="s">
        <v>282</v>
      </c>
      <c r="H453" s="45">
        <v>17213</v>
      </c>
      <c r="I453" s="44" t="s">
        <v>150</v>
      </c>
      <c r="J453" s="27">
        <f>VLOOKUP($H453,Acumulado!$H$5:$CF$763,75,FALSE)</f>
        <v>0</v>
      </c>
      <c r="K453" s="28">
        <f>VLOOKUP($H453,Acumulado!$H$5:$CF$763,76,FALSE)</f>
        <v>28.432051282051283</v>
      </c>
      <c r="L453" s="75">
        <f t="shared" ref="L453:L467" si="7">IFERROR(J453/K453,0)*100</f>
        <v>0</v>
      </c>
    </row>
    <row r="454" spans="1:84" x14ac:dyDescent="0.3">
      <c r="A454" s="44" t="s">
        <v>0</v>
      </c>
      <c r="B454" s="44" t="s">
        <v>50</v>
      </c>
      <c r="C454" s="45">
        <v>870</v>
      </c>
      <c r="D454" s="44" t="s">
        <v>279</v>
      </c>
      <c r="E454" s="44" t="s">
        <v>251</v>
      </c>
      <c r="F454" s="44" t="s">
        <v>215</v>
      </c>
      <c r="G454" s="45" t="s">
        <v>282</v>
      </c>
      <c r="H454" s="45">
        <v>21334</v>
      </c>
      <c r="I454" s="44" t="s">
        <v>51</v>
      </c>
      <c r="J454" s="27">
        <f>VLOOKUP($H454,Acumulado!$H$5:$CF$763,75,FALSE)</f>
        <v>0</v>
      </c>
      <c r="K454" s="28">
        <f>VLOOKUP($H454,Acumulado!$H$5:$CF$763,76,FALSE)</f>
        <v>5.9743589743589745</v>
      </c>
      <c r="L454" s="75">
        <f t="shared" si="7"/>
        <v>0</v>
      </c>
    </row>
    <row r="455" spans="1:84" x14ac:dyDescent="0.3">
      <c r="A455" s="44" t="s">
        <v>0</v>
      </c>
      <c r="B455" s="44" t="s">
        <v>14</v>
      </c>
      <c r="C455" s="45">
        <v>870</v>
      </c>
      <c r="D455" s="44" t="s">
        <v>279</v>
      </c>
      <c r="E455" s="44" t="s">
        <v>251</v>
      </c>
      <c r="F455" s="44" t="s">
        <v>14</v>
      </c>
      <c r="G455" s="45" t="s">
        <v>280</v>
      </c>
      <c r="H455" s="45">
        <v>26050</v>
      </c>
      <c r="I455" s="44" t="s">
        <v>255</v>
      </c>
      <c r="J455" s="27">
        <f>VLOOKUP($H455,Acumulado!$H$5:$CF$763,75,FALSE)</f>
        <v>0</v>
      </c>
      <c r="K455" s="28">
        <f>VLOOKUP($H455,Acumulado!$H$5:$CF$763,76,FALSE)</f>
        <v>0</v>
      </c>
      <c r="L455" s="75">
        <f t="shared" si="7"/>
        <v>0</v>
      </c>
    </row>
    <row r="456" spans="1:84" x14ac:dyDescent="0.3">
      <c r="A456" s="44" t="s">
        <v>0</v>
      </c>
      <c r="B456" s="44" t="s">
        <v>148</v>
      </c>
      <c r="C456" s="45">
        <v>870</v>
      </c>
      <c r="D456" s="44" t="s">
        <v>279</v>
      </c>
      <c r="E456" s="44" t="s">
        <v>251</v>
      </c>
      <c r="F456" s="44" t="s">
        <v>216</v>
      </c>
      <c r="G456" s="45" t="s">
        <v>280</v>
      </c>
      <c r="H456" s="45">
        <v>26052</v>
      </c>
      <c r="I456" s="44" t="s">
        <v>710</v>
      </c>
      <c r="J456" s="27">
        <f>VLOOKUP($H456,Acumulado!$H$5:$CF$763,75,FALSE)</f>
        <v>0</v>
      </c>
      <c r="K456" s="28">
        <f>VLOOKUP($H456,Acumulado!$H$5:$CF$763,76,FALSE)</f>
        <v>0</v>
      </c>
      <c r="L456" s="75">
        <f t="shared" si="7"/>
        <v>0</v>
      </c>
    </row>
    <row r="457" spans="1:84" x14ac:dyDescent="0.3">
      <c r="A457" s="44" t="s">
        <v>0</v>
      </c>
      <c r="B457" s="44" t="s">
        <v>148</v>
      </c>
      <c r="C457" s="45">
        <v>870</v>
      </c>
      <c r="D457" s="44" t="s">
        <v>279</v>
      </c>
      <c r="E457" s="44" t="s">
        <v>251</v>
      </c>
      <c r="F457" s="44" t="s">
        <v>216</v>
      </c>
      <c r="G457" s="45" t="s">
        <v>280</v>
      </c>
      <c r="H457" s="45">
        <v>27259</v>
      </c>
      <c r="I457" s="44" t="s">
        <v>750</v>
      </c>
      <c r="J457" s="27">
        <f>VLOOKUP($H457,Acumulado!$H$5:$CF$763,75,FALSE)</f>
        <v>0</v>
      </c>
      <c r="K457" s="28">
        <f>VLOOKUP($H457,Acumulado!$H$5:$CF$763,76,FALSE)</f>
        <v>7.9525641025641018</v>
      </c>
      <c r="L457" s="75">
        <f t="shared" si="7"/>
        <v>0</v>
      </c>
    </row>
    <row r="458" spans="1:84" x14ac:dyDescent="0.3">
      <c r="A458" s="44" t="s">
        <v>0</v>
      </c>
      <c r="B458" s="44" t="s">
        <v>124</v>
      </c>
      <c r="C458" s="45">
        <v>870</v>
      </c>
      <c r="D458" s="44" t="s">
        <v>279</v>
      </c>
      <c r="E458" s="44" t="s">
        <v>251</v>
      </c>
      <c r="F458" s="44" t="s">
        <v>124</v>
      </c>
      <c r="G458" s="45" t="s">
        <v>280</v>
      </c>
      <c r="H458" s="45">
        <v>27572</v>
      </c>
      <c r="I458" s="44" t="s">
        <v>758</v>
      </c>
      <c r="J458" s="27">
        <f>VLOOKUP($H458,Acumulado!$H$5:$CF$763,75,FALSE)</f>
        <v>0</v>
      </c>
      <c r="K458" s="28">
        <f>VLOOKUP($H458,Acumulado!$H$5:$CF$763,76,FALSE)</f>
        <v>0</v>
      </c>
      <c r="L458" s="75">
        <f t="shared" si="7"/>
        <v>0</v>
      </c>
    </row>
    <row r="459" spans="1:84" x14ac:dyDescent="0.3">
      <c r="A459" s="44" t="s">
        <v>0</v>
      </c>
      <c r="B459" s="44" t="s">
        <v>50</v>
      </c>
      <c r="C459" s="45">
        <v>870</v>
      </c>
      <c r="D459" s="44" t="s">
        <v>279</v>
      </c>
      <c r="E459" s="44" t="s">
        <v>251</v>
      </c>
      <c r="F459" s="44" t="s">
        <v>215</v>
      </c>
      <c r="G459" s="45" t="s">
        <v>280</v>
      </c>
      <c r="H459" s="45">
        <v>27598</v>
      </c>
      <c r="I459" s="44" t="s">
        <v>759</v>
      </c>
      <c r="J459" s="27">
        <f>VLOOKUP($H459,Acumulado!$H$5:$CF$763,75,FALSE)</f>
        <v>0</v>
      </c>
      <c r="K459" s="28">
        <f>VLOOKUP($H459,Acumulado!$H$5:$CF$763,76,FALSE)</f>
        <v>0</v>
      </c>
      <c r="L459" s="75">
        <f t="shared" si="7"/>
        <v>0</v>
      </c>
    </row>
    <row r="460" spans="1:84" x14ac:dyDescent="0.3">
      <c r="A460" s="44" t="s">
        <v>0</v>
      </c>
      <c r="B460" s="44" t="s">
        <v>124</v>
      </c>
      <c r="C460" s="45">
        <v>870</v>
      </c>
      <c r="D460" s="44" t="s">
        <v>279</v>
      </c>
      <c r="E460" s="44" t="s">
        <v>251</v>
      </c>
      <c r="F460" s="44" t="s">
        <v>124</v>
      </c>
      <c r="G460" s="45" t="s">
        <v>490</v>
      </c>
      <c r="H460" s="45">
        <v>30473</v>
      </c>
      <c r="I460" s="44" t="s">
        <v>814</v>
      </c>
      <c r="J460" s="27">
        <f>VLOOKUP($H460,Acumulado!$H$5:$CF$763,75,FALSE)</f>
        <v>0</v>
      </c>
      <c r="K460" s="28">
        <f>VLOOKUP($H460,Acumulado!$H$5:$CF$763,76,FALSE)</f>
        <v>0</v>
      </c>
      <c r="L460" s="75">
        <f t="shared" si="7"/>
        <v>0</v>
      </c>
    </row>
    <row r="461" spans="1:84" x14ac:dyDescent="0.3">
      <c r="A461" s="44" t="s">
        <v>0</v>
      </c>
      <c r="B461" s="44" t="s">
        <v>148</v>
      </c>
      <c r="C461" s="45">
        <v>870</v>
      </c>
      <c r="D461" s="44" t="s">
        <v>279</v>
      </c>
      <c r="E461" s="44" t="s">
        <v>251</v>
      </c>
      <c r="F461" s="44" t="s">
        <v>216</v>
      </c>
      <c r="G461" s="45" t="s">
        <v>490</v>
      </c>
      <c r="H461" s="45">
        <v>30484</v>
      </c>
      <c r="I461" s="44" t="s">
        <v>815</v>
      </c>
      <c r="J461" s="27">
        <f>VLOOKUP($H461,Acumulado!$H$5:$CF$763,75,FALSE)</f>
        <v>0</v>
      </c>
      <c r="K461" s="28">
        <f>VLOOKUP($H461,Acumulado!$H$5:$CF$763,76,FALSE)</f>
        <v>0</v>
      </c>
      <c r="L461" s="75">
        <f t="shared" si="7"/>
        <v>0</v>
      </c>
    </row>
    <row r="462" spans="1:84" x14ac:dyDescent="0.3">
      <c r="A462" s="44" t="s">
        <v>0</v>
      </c>
      <c r="B462" s="44" t="s">
        <v>50</v>
      </c>
      <c r="C462" s="45">
        <v>870</v>
      </c>
      <c r="D462" s="44" t="s">
        <v>279</v>
      </c>
      <c r="E462" s="44" t="s">
        <v>251</v>
      </c>
      <c r="F462" s="44" t="s">
        <v>215</v>
      </c>
      <c r="G462" s="45" t="s">
        <v>490</v>
      </c>
      <c r="H462" s="45">
        <v>30485</v>
      </c>
      <c r="I462" s="44" t="s">
        <v>816</v>
      </c>
      <c r="J462" s="27">
        <f>VLOOKUP($H462,Acumulado!$H$5:$CF$763,75,FALSE)</f>
        <v>0</v>
      </c>
      <c r="K462" s="28">
        <f>VLOOKUP($H462,Acumulado!$H$5:$CF$763,76,FALSE)</f>
        <v>0</v>
      </c>
      <c r="L462" s="75">
        <f t="shared" si="7"/>
        <v>0</v>
      </c>
    </row>
    <row r="463" spans="1:84" x14ac:dyDescent="0.3">
      <c r="A463" s="44" t="s">
        <v>0</v>
      </c>
      <c r="B463" s="44" t="s">
        <v>14</v>
      </c>
      <c r="C463" s="45">
        <v>870</v>
      </c>
      <c r="D463" s="44" t="s">
        <v>279</v>
      </c>
      <c r="E463" s="44" t="s">
        <v>251</v>
      </c>
      <c r="F463" s="44" t="s">
        <v>14</v>
      </c>
      <c r="G463" s="45" t="s">
        <v>490</v>
      </c>
      <c r="H463" s="45">
        <v>30486</v>
      </c>
      <c r="I463" s="44" t="s">
        <v>817</v>
      </c>
      <c r="J463" s="27">
        <f>VLOOKUP($H463,Acumulado!$H$5:$CF$763,75,FALSE)</f>
        <v>0</v>
      </c>
      <c r="K463" s="28">
        <f>VLOOKUP($H463,Acumulado!$H$5:$CF$763,76,FALSE)</f>
        <v>0</v>
      </c>
      <c r="L463" s="75">
        <f t="shared" si="7"/>
        <v>0</v>
      </c>
    </row>
    <row r="464" spans="1:84" x14ac:dyDescent="0.3">
      <c r="A464" s="44" t="s">
        <v>99</v>
      </c>
      <c r="B464" s="44" t="s">
        <v>98</v>
      </c>
      <c r="C464" s="45">
        <v>407</v>
      </c>
      <c r="D464" s="44" t="s">
        <v>321</v>
      </c>
      <c r="E464" s="44" t="s">
        <v>99</v>
      </c>
      <c r="F464" s="44" t="s">
        <v>98</v>
      </c>
      <c r="G464" s="45" t="s">
        <v>871</v>
      </c>
      <c r="H464" s="45">
        <v>32283</v>
      </c>
      <c r="I464" s="44" t="s">
        <v>873</v>
      </c>
      <c r="J464" s="27">
        <f>VLOOKUP($H464,Acumulado!$H$5:$CF$763,75,FALSE)</f>
        <v>0</v>
      </c>
      <c r="K464" s="28">
        <f>VLOOKUP($H464,Acumulado!$H$5:$CF$763,76,FALSE)</f>
        <v>5.5923076923076929</v>
      </c>
      <c r="L464" s="75">
        <f t="shared" si="7"/>
        <v>0</v>
      </c>
    </row>
    <row r="465" spans="1:12" x14ac:dyDescent="0.3">
      <c r="A465" s="44" t="s">
        <v>221</v>
      </c>
      <c r="B465" s="44" t="s">
        <v>210</v>
      </c>
      <c r="C465" s="45">
        <v>401</v>
      </c>
      <c r="D465" s="44" t="s">
        <v>375</v>
      </c>
      <c r="E465" s="44" t="s">
        <v>221</v>
      </c>
      <c r="F465" s="44" t="s">
        <v>57</v>
      </c>
      <c r="G465" s="45" t="s">
        <v>871</v>
      </c>
      <c r="H465" s="45">
        <v>32291</v>
      </c>
      <c r="I465" s="44" t="s">
        <v>876</v>
      </c>
      <c r="J465" s="27">
        <f>VLOOKUP($H465,Acumulado!$H$5:$CF$763,75,FALSE)</f>
        <v>0</v>
      </c>
      <c r="K465" s="28">
        <f>VLOOKUP($H465,Acumulado!$H$5:$CF$763,76,FALSE)</f>
        <v>23.173076923076923</v>
      </c>
      <c r="L465" s="75">
        <f t="shared" si="7"/>
        <v>0</v>
      </c>
    </row>
    <row r="466" spans="1:12" x14ac:dyDescent="0.3">
      <c r="A466" s="44" t="s">
        <v>0</v>
      </c>
      <c r="B466" s="44" t="s">
        <v>94</v>
      </c>
      <c r="C466" s="45">
        <v>400</v>
      </c>
      <c r="D466" s="44" t="s">
        <v>279</v>
      </c>
      <c r="E466" s="44" t="s">
        <v>239</v>
      </c>
      <c r="F466" s="44" t="s">
        <v>93</v>
      </c>
      <c r="G466" s="45" t="s">
        <v>871</v>
      </c>
      <c r="H466" s="45">
        <v>32394</v>
      </c>
      <c r="I466" s="44" t="s">
        <v>872</v>
      </c>
      <c r="J466" s="27">
        <f>VLOOKUP($H466,Acumulado!$H$5:$CF$763,75,FALSE)</f>
        <v>0</v>
      </c>
      <c r="K466" s="28">
        <f>VLOOKUP($H466,Acumulado!$H$5:$CF$763,76,FALSE)</f>
        <v>8.4743589743589745</v>
      </c>
      <c r="L466" s="75">
        <f t="shared" si="7"/>
        <v>0</v>
      </c>
    </row>
    <row r="467" spans="1:12" x14ac:dyDescent="0.3">
      <c r="A467" s="44" t="s">
        <v>0</v>
      </c>
      <c r="B467" s="44" t="s">
        <v>148</v>
      </c>
      <c r="C467" s="45">
        <v>400</v>
      </c>
      <c r="D467" s="44" t="s">
        <v>279</v>
      </c>
      <c r="E467" s="44" t="s">
        <v>251</v>
      </c>
      <c r="F467" s="44" t="s">
        <v>216</v>
      </c>
      <c r="G467" s="45" t="s">
        <v>874</v>
      </c>
      <c r="H467" s="45">
        <v>32416</v>
      </c>
      <c r="I467" s="44" t="s">
        <v>875</v>
      </c>
      <c r="J467" s="27">
        <f>VLOOKUP($H467,Acumulado!$H$5:$CF$763,75,FALSE)</f>
        <v>0</v>
      </c>
      <c r="K467" s="28">
        <f>VLOOKUP($H467,Acumulado!$H$5:$CF$763,76,FALSE)</f>
        <v>2</v>
      </c>
      <c r="L467" s="75">
        <f t="shared" si="7"/>
        <v>0</v>
      </c>
    </row>
    <row r="468" spans="1:12" x14ac:dyDescent="0.3">
      <c r="J468" s="9" t="s">
        <v>256</v>
      </c>
      <c r="K468" s="9" t="s">
        <v>256</v>
      </c>
      <c r="L468" s="9" t="s">
        <v>256</v>
      </c>
    </row>
  </sheetData>
  <autoFilter ref="B4:G468" xr:uid="{DBD676FC-A6C3-47EB-9FA7-C7B34FFDCC2E}"/>
  <sortState xmlns:xlrd2="http://schemas.microsoft.com/office/spreadsheetml/2017/richdata2" ref="A5:CF467">
    <sortCondition descending="1" ref="C5:C467"/>
  </sortState>
  <mergeCells count="3">
    <mergeCell ref="J3:L3"/>
    <mergeCell ref="E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2023-05-08T16:11:45Z</dcterms:modified>
</cp:coreProperties>
</file>